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2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LEAC FILINGS\LEAC Filing\FY 2022\Jan 2022 to Jun 2022\MFRs\MFR 6 - PRODUCTION DASHBOARD\"/>
    </mc:Choice>
  </mc:AlternateContent>
  <xr:revisionPtr revIDLastSave="0" documentId="13_ncr:1_{677129B8-85A6-45F1-91EA-B8947C8B5CC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Report STX" sheetId="10" r:id="rId1"/>
    <sheet name="Report STT" sheetId="2" r:id="rId2"/>
    <sheet name="Data STX" sheetId="11" r:id="rId3"/>
    <sheet name="Data STT" sheetId="1" r:id="rId4"/>
  </sheets>
  <definedNames>
    <definedName name="_xlnm.Print_Area" localSheetId="1">'Report STT'!$A$1:$B$91</definedName>
    <definedName name="_xlnm.Print_Area" localSheetId="0">'Report STX'!$A$1:$B$91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F218" i="11" l="1"/>
  <c r="AB218" i="11"/>
  <c r="AC218" i="11"/>
  <c r="AD218" i="11"/>
  <c r="AE218" i="11"/>
  <c r="AF218" i="11"/>
  <c r="AG218" i="11"/>
  <c r="AH218" i="11"/>
  <c r="AI218" i="11"/>
  <c r="AJ218" i="11"/>
  <c r="AK218" i="11"/>
  <c r="AL218" i="11"/>
  <c r="AM218" i="11"/>
  <c r="AN218" i="11"/>
  <c r="AO218" i="11"/>
  <c r="AP218" i="11"/>
  <c r="AQ218" i="11"/>
  <c r="AR218" i="11"/>
  <c r="AS218" i="11"/>
  <c r="AT218" i="11"/>
  <c r="AU218" i="11"/>
  <c r="AV218" i="11"/>
  <c r="AW218" i="11"/>
  <c r="AX218" i="11"/>
  <c r="AY218" i="11"/>
  <c r="AZ218" i="11"/>
  <c r="BA218" i="11"/>
  <c r="BB218" i="11"/>
  <c r="BC218" i="11"/>
  <c r="BD218" i="11"/>
  <c r="BE218" i="11"/>
  <c r="BF218" i="11"/>
  <c r="BG218" i="11"/>
  <c r="BH218" i="11"/>
  <c r="BI218" i="11"/>
  <c r="BJ218" i="11"/>
  <c r="BK218" i="11"/>
  <c r="BL218" i="11"/>
  <c r="BM218" i="11"/>
  <c r="BN218" i="11"/>
  <c r="BO218" i="11"/>
  <c r="BP218" i="11"/>
  <c r="BQ218" i="11"/>
  <c r="BR218" i="11"/>
  <c r="BS218" i="11"/>
  <c r="BT218" i="11"/>
  <c r="BU218" i="11"/>
  <c r="BV218" i="11"/>
  <c r="BW218" i="11"/>
  <c r="BX218" i="11"/>
  <c r="BY218" i="11"/>
  <c r="BZ218" i="11"/>
  <c r="CA218" i="11"/>
  <c r="CB218" i="11"/>
  <c r="CC218" i="11"/>
  <c r="CD218" i="11"/>
  <c r="CE218" i="11"/>
  <c r="CF218" i="11"/>
  <c r="CG218" i="11"/>
  <c r="CH218" i="11"/>
  <c r="CI218" i="11"/>
  <c r="CJ218" i="11"/>
  <c r="CK218" i="11"/>
  <c r="CL218" i="11"/>
  <c r="CM218" i="11"/>
  <c r="CN218" i="11"/>
  <c r="CO218" i="11"/>
  <c r="CP218" i="11"/>
  <c r="CQ218" i="11"/>
  <c r="CR218" i="11"/>
  <c r="CS218" i="11"/>
  <c r="CT218" i="11"/>
  <c r="CU218" i="11"/>
  <c r="CV218" i="11"/>
  <c r="CW218" i="11"/>
  <c r="CX218" i="11"/>
  <c r="CY218" i="11"/>
  <c r="CZ218" i="11"/>
  <c r="DA218" i="11"/>
  <c r="DB218" i="11"/>
  <c r="DC218" i="11"/>
  <c r="DD218" i="11"/>
  <c r="DE218" i="11"/>
  <c r="DG218" i="11"/>
  <c r="DH218" i="11"/>
  <c r="DI218" i="11"/>
  <c r="DJ218" i="11"/>
  <c r="DK218" i="11"/>
  <c r="DL218" i="11"/>
  <c r="DM218" i="11"/>
  <c r="DN218" i="11"/>
  <c r="DO218" i="11"/>
  <c r="DP218" i="11"/>
  <c r="DQ218" i="11"/>
  <c r="DR218" i="11"/>
  <c r="DS218" i="11"/>
  <c r="DT218" i="11"/>
  <c r="DU218" i="11"/>
  <c r="DV218" i="11"/>
  <c r="DW218" i="11"/>
  <c r="DX218" i="11"/>
  <c r="DY218" i="11"/>
  <c r="DZ218" i="11"/>
  <c r="EA218" i="11"/>
  <c r="EB218" i="11"/>
  <c r="EC218" i="11"/>
  <c r="ED218" i="11"/>
  <c r="EE218" i="11"/>
  <c r="EF218" i="11"/>
  <c r="EG218" i="11"/>
  <c r="EH218" i="11"/>
  <c r="EI218" i="11"/>
  <c r="EJ218" i="11"/>
  <c r="EK218" i="11"/>
  <c r="EL218" i="11"/>
  <c r="EM218" i="11"/>
  <c r="EN218" i="11"/>
  <c r="EO218" i="11"/>
  <c r="EP218" i="11"/>
  <c r="DS281" i="1"/>
  <c r="DT281" i="1"/>
  <c r="DU281" i="1"/>
  <c r="DV281" i="1"/>
  <c r="DW281" i="1"/>
  <c r="DX281" i="1"/>
  <c r="DS271" i="1" l="1"/>
  <c r="DT271" i="1"/>
  <c r="DU271" i="1"/>
  <c r="DV271" i="1"/>
  <c r="DW271" i="1"/>
  <c r="DX271" i="1"/>
  <c r="DS263" i="1"/>
  <c r="DS264" i="1" s="1"/>
  <c r="DT263" i="1"/>
  <c r="DT264" i="1" s="1"/>
  <c r="DU263" i="1"/>
  <c r="DV263" i="1"/>
  <c r="DV264" i="1" s="1"/>
  <c r="DW263" i="1"/>
  <c r="DX263" i="1"/>
  <c r="DU264" i="1"/>
  <c r="DW264" i="1"/>
  <c r="DX264" i="1"/>
  <c r="DU257" i="1"/>
  <c r="DX151" i="1"/>
  <c r="DS101" i="1"/>
  <c r="DT101" i="1"/>
  <c r="DU101" i="1"/>
  <c r="DV101" i="1"/>
  <c r="DW101" i="1"/>
  <c r="DX101" i="1"/>
  <c r="DS102" i="1"/>
  <c r="DT102" i="1"/>
  <c r="DU102" i="1"/>
  <c r="DV102" i="1"/>
  <c r="DW102" i="1"/>
  <c r="DX102" i="1"/>
  <c r="DS103" i="1"/>
  <c r="DT103" i="1"/>
  <c r="DU103" i="1"/>
  <c r="DV103" i="1"/>
  <c r="DW103" i="1"/>
  <c r="DX103" i="1"/>
  <c r="DS104" i="1"/>
  <c r="DT104" i="1"/>
  <c r="DU104" i="1"/>
  <c r="DV104" i="1"/>
  <c r="DW104" i="1"/>
  <c r="DX104" i="1"/>
  <c r="DS105" i="1"/>
  <c r="DT105" i="1"/>
  <c r="DU105" i="1"/>
  <c r="DV105" i="1"/>
  <c r="DW105" i="1"/>
  <c r="DX105" i="1"/>
  <c r="DS106" i="1"/>
  <c r="DT106" i="1"/>
  <c r="DU106" i="1"/>
  <c r="DV106" i="1"/>
  <c r="DW106" i="1"/>
  <c r="DX106" i="1"/>
  <c r="DS107" i="1"/>
  <c r="DT107" i="1"/>
  <c r="DU107" i="1"/>
  <c r="DV107" i="1"/>
  <c r="DW107" i="1"/>
  <c r="DX107" i="1"/>
  <c r="EA9" i="1"/>
  <c r="EB9" i="1"/>
  <c r="EC9" i="1"/>
  <c r="ED9" i="1"/>
  <c r="EE9" i="1" s="1"/>
  <c r="EF9" i="1" s="1"/>
  <c r="EG9" i="1" s="1"/>
  <c r="EH9" i="1" s="1"/>
  <c r="EI9" i="1" s="1"/>
  <c r="EJ9" i="1" s="1"/>
  <c r="EK9" i="1" s="1"/>
  <c r="EL9" i="1" s="1"/>
  <c r="EM9" i="1" s="1"/>
  <c r="EN9" i="1" s="1"/>
  <c r="EO9" i="1" s="1"/>
  <c r="EP9" i="1" s="1"/>
  <c r="DZ9" i="1"/>
  <c r="DS116" i="11"/>
  <c r="DT116" i="11"/>
  <c r="DU116" i="11"/>
  <c r="DV116" i="11"/>
  <c r="DW116" i="11"/>
  <c r="DX116" i="11"/>
  <c r="DX113" i="11"/>
  <c r="DX112" i="11"/>
  <c r="DW113" i="11"/>
  <c r="DW112" i="11"/>
  <c r="DV113" i="11"/>
  <c r="DV112" i="11"/>
  <c r="DU113" i="11"/>
  <c r="DU112" i="11"/>
  <c r="DT113" i="11"/>
  <c r="DT112" i="11"/>
  <c r="DS113" i="11"/>
  <c r="DS112" i="11"/>
  <c r="DX109" i="11"/>
  <c r="DW109" i="11"/>
  <c r="DV109" i="11"/>
  <c r="DT109" i="11"/>
  <c r="DS109" i="11"/>
  <c r="DS59" i="11"/>
  <c r="DT59" i="11"/>
  <c r="DU59" i="11"/>
  <c r="DV59" i="11"/>
  <c r="DW59" i="11"/>
  <c r="DX59" i="11"/>
  <c r="DS60" i="11"/>
  <c r="DT60" i="11"/>
  <c r="DU60" i="11"/>
  <c r="DV60" i="11"/>
  <c r="DW60" i="11"/>
  <c r="DX60" i="11"/>
  <c r="DS61" i="11"/>
  <c r="DT61" i="11"/>
  <c r="DU61" i="11"/>
  <c r="DV61" i="11"/>
  <c r="DW61" i="11"/>
  <c r="DX61" i="11"/>
  <c r="DS62" i="11"/>
  <c r="DT62" i="11"/>
  <c r="DU62" i="11"/>
  <c r="DV62" i="11"/>
  <c r="DW62" i="11"/>
  <c r="DX62" i="11"/>
  <c r="C223" i="11"/>
  <c r="D223" i="11"/>
  <c r="E223" i="11"/>
  <c r="CU325" i="1"/>
  <c r="CV325" i="1"/>
  <c r="CW325" i="1"/>
  <c r="CX325" i="1"/>
  <c r="CY325" i="1"/>
  <c r="CZ325" i="1"/>
  <c r="DA325" i="1"/>
  <c r="DB325" i="1"/>
  <c r="DC325" i="1"/>
  <c r="DD325" i="1"/>
  <c r="DE325" i="1"/>
  <c r="DF325" i="1"/>
  <c r="DR281" i="1"/>
  <c r="DP281" i="1"/>
  <c r="DM281" i="1"/>
  <c r="DN281" i="1"/>
  <c r="DO281" i="1"/>
  <c r="DQ281" i="1"/>
  <c r="DM274" i="1" l="1"/>
  <c r="DN274" i="1"/>
  <c r="DO274" i="1"/>
  <c r="DP274" i="1"/>
  <c r="DQ274" i="1"/>
  <c r="DR274" i="1"/>
  <c r="DM271" i="1"/>
  <c r="DN271" i="1"/>
  <c r="DO271" i="1"/>
  <c r="DP271" i="1"/>
  <c r="DQ271" i="1"/>
  <c r="DR271" i="1"/>
  <c r="DN155" i="11"/>
  <c r="DO263" i="1"/>
  <c r="DO264" i="1" s="1"/>
  <c r="DP263" i="1"/>
  <c r="DQ263" i="1"/>
  <c r="DR263" i="1"/>
  <c r="DR264" i="1" s="1"/>
  <c r="DP264" i="1"/>
  <c r="DQ264" i="1"/>
  <c r="DM102" i="1"/>
  <c r="DN102" i="1"/>
  <c r="DO102" i="1"/>
  <c r="DP102" i="1"/>
  <c r="DQ102" i="1"/>
  <c r="DR102" i="1"/>
  <c r="DM103" i="1"/>
  <c r="DN103" i="1"/>
  <c r="DO103" i="1"/>
  <c r="DP103" i="1"/>
  <c r="DQ103" i="1"/>
  <c r="DR103" i="1"/>
  <c r="DM104" i="1"/>
  <c r="DN104" i="1"/>
  <c r="DO104" i="1"/>
  <c r="DP104" i="1"/>
  <c r="DQ104" i="1"/>
  <c r="DR104" i="1"/>
  <c r="DM105" i="1"/>
  <c r="DN105" i="1"/>
  <c r="DO105" i="1"/>
  <c r="DP105" i="1"/>
  <c r="DQ105" i="1"/>
  <c r="DR105" i="1"/>
  <c r="DM107" i="1"/>
  <c r="DN107" i="1"/>
  <c r="DO107" i="1"/>
  <c r="DP107" i="1"/>
  <c r="DQ107" i="1"/>
  <c r="DR107" i="1"/>
  <c r="EJ1" i="1" l="1"/>
  <c r="EK1" i="1" s="1"/>
  <c r="EJ31" i="1"/>
  <c r="EK31" i="1"/>
  <c r="EL31" i="1"/>
  <c r="EM31" i="1"/>
  <c r="EN31" i="1"/>
  <c r="EO31" i="1"/>
  <c r="EP31" i="1"/>
  <c r="EP291" i="1" s="1"/>
  <c r="EJ32" i="1"/>
  <c r="EK32" i="1"/>
  <c r="EK140" i="1" s="1"/>
  <c r="EL32" i="1"/>
  <c r="EM32" i="1"/>
  <c r="EN32" i="1"/>
  <c r="EO32" i="1"/>
  <c r="EO140" i="1" s="1"/>
  <c r="EP32" i="1"/>
  <c r="EJ33" i="1"/>
  <c r="EK33" i="1"/>
  <c r="EL33" i="1"/>
  <c r="EM33" i="1"/>
  <c r="EN33" i="1"/>
  <c r="EO33" i="1"/>
  <c r="EP33" i="1"/>
  <c r="EJ34" i="1"/>
  <c r="EK34" i="1"/>
  <c r="EL34" i="1"/>
  <c r="EM34" i="1"/>
  <c r="EN34" i="1"/>
  <c r="EO34" i="1"/>
  <c r="EP34" i="1"/>
  <c r="EJ35" i="1"/>
  <c r="EK35" i="1"/>
  <c r="EL35" i="1"/>
  <c r="EM35" i="1"/>
  <c r="EN35" i="1"/>
  <c r="EO35" i="1"/>
  <c r="EP35" i="1"/>
  <c r="EJ36" i="1"/>
  <c r="EK36" i="1"/>
  <c r="EL36" i="1"/>
  <c r="EM36" i="1"/>
  <c r="EN36" i="1"/>
  <c r="EO36" i="1"/>
  <c r="EP36" i="1"/>
  <c r="EJ37" i="1"/>
  <c r="EK37" i="1"/>
  <c r="EL37" i="1"/>
  <c r="EL145" i="1" s="1"/>
  <c r="EM37" i="1"/>
  <c r="EN37" i="1"/>
  <c r="EO37" i="1"/>
  <c r="EP37" i="1"/>
  <c r="EP145" i="1" s="1"/>
  <c r="EJ66" i="1"/>
  <c r="EK66" i="1"/>
  <c r="EL66" i="1"/>
  <c r="EM66" i="1"/>
  <c r="EN66" i="1"/>
  <c r="EO66" i="1"/>
  <c r="EP66" i="1"/>
  <c r="EJ67" i="1"/>
  <c r="EK67" i="1"/>
  <c r="EL67" i="1"/>
  <c r="EM67" i="1"/>
  <c r="EN67" i="1"/>
  <c r="EO67" i="1"/>
  <c r="EP67" i="1"/>
  <c r="EJ68" i="1"/>
  <c r="EK68" i="1"/>
  <c r="EL68" i="1"/>
  <c r="EM68" i="1"/>
  <c r="EN68" i="1"/>
  <c r="EO68" i="1"/>
  <c r="EP68" i="1"/>
  <c r="EJ69" i="1"/>
  <c r="EK69" i="1"/>
  <c r="EL69" i="1"/>
  <c r="EM69" i="1"/>
  <c r="EN69" i="1"/>
  <c r="EO69" i="1"/>
  <c r="EP69" i="1"/>
  <c r="EJ70" i="1"/>
  <c r="EK70" i="1"/>
  <c r="EL70" i="1"/>
  <c r="EM70" i="1"/>
  <c r="EN70" i="1"/>
  <c r="EO70" i="1"/>
  <c r="EP70" i="1"/>
  <c r="EJ71" i="1"/>
  <c r="EK71" i="1"/>
  <c r="EL71" i="1"/>
  <c r="EM71" i="1"/>
  <c r="EN71" i="1"/>
  <c r="EO71" i="1"/>
  <c r="EP71" i="1"/>
  <c r="EJ72" i="1"/>
  <c r="EK72" i="1"/>
  <c r="EL72" i="1"/>
  <c r="EM72" i="1"/>
  <c r="EN72" i="1"/>
  <c r="EO72" i="1"/>
  <c r="EP72" i="1"/>
  <c r="EJ114" i="1"/>
  <c r="EJ115" i="1"/>
  <c r="EJ116" i="1"/>
  <c r="EJ117" i="1"/>
  <c r="EK117" i="1"/>
  <c r="EK152" i="1" s="1"/>
  <c r="EJ118" i="1"/>
  <c r="EJ119" i="1"/>
  <c r="EJ120" i="1"/>
  <c r="EJ121" i="1"/>
  <c r="EK121" i="1"/>
  <c r="EJ122" i="1"/>
  <c r="EJ123" i="1"/>
  <c r="EJ124" i="1"/>
  <c r="EJ125" i="1"/>
  <c r="EK125" i="1"/>
  <c r="EJ126" i="1"/>
  <c r="EJ127" i="1"/>
  <c r="EJ128" i="1"/>
  <c r="EJ141" i="1" s="1"/>
  <c r="EJ129" i="1"/>
  <c r="EK129" i="1"/>
  <c r="EK142" i="1" s="1"/>
  <c r="EJ131" i="1"/>
  <c r="EJ132" i="1"/>
  <c r="EJ133" i="1"/>
  <c r="EJ168" i="1" s="1"/>
  <c r="EJ175" i="1" s="1"/>
  <c r="EJ134" i="1"/>
  <c r="EK134" i="1"/>
  <c r="EJ135" i="1"/>
  <c r="EJ137" i="1"/>
  <c r="EJ138" i="1"/>
  <c r="EJ140" i="1"/>
  <c r="EL140" i="1"/>
  <c r="EM140" i="1"/>
  <c r="EN140" i="1"/>
  <c r="EP140" i="1"/>
  <c r="EJ142" i="1"/>
  <c r="EJ143" i="1"/>
  <c r="EJ145" i="1"/>
  <c r="EK145" i="1"/>
  <c r="EM145" i="1"/>
  <c r="EN145" i="1"/>
  <c r="EO145" i="1"/>
  <c r="EJ149" i="1"/>
  <c r="EJ150" i="1"/>
  <c r="EJ151" i="1"/>
  <c r="EJ152" i="1"/>
  <c r="EJ153" i="1"/>
  <c r="EJ154" i="1"/>
  <c r="EJ155" i="1"/>
  <c r="EJ156" i="1"/>
  <c r="EK156" i="1"/>
  <c r="EJ157" i="1"/>
  <c r="EJ158" i="1"/>
  <c r="EJ159" i="1"/>
  <c r="EJ160" i="1"/>
  <c r="EK160" i="1"/>
  <c r="EJ161" i="1"/>
  <c r="EJ162" i="1"/>
  <c r="EJ164" i="1"/>
  <c r="EK164" i="1"/>
  <c r="EK177" i="1" s="1"/>
  <c r="EJ166" i="1"/>
  <c r="EJ167" i="1"/>
  <c r="EJ169" i="1"/>
  <c r="EK169" i="1"/>
  <c r="EJ170" i="1"/>
  <c r="EJ172" i="1"/>
  <c r="EJ173" i="1"/>
  <c r="EJ177" i="1"/>
  <c r="EJ178" i="1"/>
  <c r="EJ179" i="1"/>
  <c r="EJ180" i="1"/>
  <c r="EJ181" i="1"/>
  <c r="EJ211" i="1"/>
  <c r="EK211" i="1"/>
  <c r="EL211" i="1"/>
  <c r="EM211" i="1"/>
  <c r="EN211" i="1"/>
  <c r="EO211" i="1"/>
  <c r="EP211" i="1"/>
  <c r="EJ212" i="1"/>
  <c r="EJ296" i="1" s="1"/>
  <c r="EK212" i="1"/>
  <c r="EL212" i="1"/>
  <c r="EL296" i="1" s="1"/>
  <c r="EM212" i="1"/>
  <c r="EN212" i="1"/>
  <c r="EN296" i="1" s="1"/>
  <c r="EO212" i="1"/>
  <c r="EP212" i="1"/>
  <c r="EP296" i="1" s="1"/>
  <c r="EJ213" i="1"/>
  <c r="EK213" i="1"/>
  <c r="EK309" i="1" s="1"/>
  <c r="EL213" i="1"/>
  <c r="EM213" i="1"/>
  <c r="EM309" i="1" s="1"/>
  <c r="EN213" i="1"/>
  <c r="EO213" i="1"/>
  <c r="EO309" i="1" s="1"/>
  <c r="EP213" i="1"/>
  <c r="EJ214" i="1"/>
  <c r="EK214" i="1"/>
  <c r="EL214" i="1"/>
  <c r="EM214" i="1"/>
  <c r="EN214" i="1"/>
  <c r="EO214" i="1"/>
  <c r="EP214" i="1"/>
  <c r="EJ215" i="1"/>
  <c r="EK215" i="1"/>
  <c r="EK299" i="1" s="1"/>
  <c r="EL215" i="1"/>
  <c r="EM215" i="1"/>
  <c r="EM299" i="1" s="1"/>
  <c r="EN215" i="1"/>
  <c r="EO215" i="1"/>
  <c r="EO299" i="1" s="1"/>
  <c r="EP215" i="1"/>
  <c r="EJ216" i="1"/>
  <c r="EK216" i="1"/>
  <c r="EL216" i="1"/>
  <c r="EM216" i="1"/>
  <c r="EN216" i="1"/>
  <c r="EO216" i="1"/>
  <c r="EP216" i="1"/>
  <c r="EJ217" i="1"/>
  <c r="EK217" i="1"/>
  <c r="EK301" i="1" s="1"/>
  <c r="EK300" i="1" s="1"/>
  <c r="EL217" i="1"/>
  <c r="EM217" i="1"/>
  <c r="EM301" i="1" s="1"/>
  <c r="EN217" i="1"/>
  <c r="EO217" i="1"/>
  <c r="EO301" i="1" s="1"/>
  <c r="EO300" i="1" s="1"/>
  <c r="EP217" i="1"/>
  <c r="EJ218" i="1"/>
  <c r="EK218" i="1"/>
  <c r="EL218" i="1"/>
  <c r="EM218" i="1"/>
  <c r="EN218" i="1"/>
  <c r="EO218" i="1"/>
  <c r="EP218" i="1"/>
  <c r="EJ274" i="1"/>
  <c r="EK274" i="1"/>
  <c r="EL274" i="1"/>
  <c r="EM274" i="1"/>
  <c r="EN274" i="1"/>
  <c r="EO274" i="1"/>
  <c r="EP274" i="1"/>
  <c r="EJ285" i="1"/>
  <c r="EK285" i="1"/>
  <c r="EJ290" i="1"/>
  <c r="EJ291" i="1" s="1"/>
  <c r="EK290" i="1"/>
  <c r="EK291" i="1" s="1"/>
  <c r="EL290" i="1"/>
  <c r="EM290" i="1"/>
  <c r="EM291" i="1" s="1"/>
  <c r="EN290" i="1"/>
  <c r="EN291" i="1" s="1"/>
  <c r="EO290" i="1"/>
  <c r="EO291" i="1" s="1"/>
  <c r="EP290" i="1"/>
  <c r="EJ292" i="1"/>
  <c r="EK292" i="1"/>
  <c r="EL292" i="1"/>
  <c r="EM292" i="1"/>
  <c r="EN292" i="1"/>
  <c r="EO292" i="1"/>
  <c r="EP292" i="1"/>
  <c r="EJ295" i="1"/>
  <c r="EK295" i="1"/>
  <c r="EL295" i="1"/>
  <c r="EM295" i="1"/>
  <c r="EN295" i="1"/>
  <c r="EO295" i="1"/>
  <c r="EP295" i="1"/>
  <c r="EK296" i="1"/>
  <c r="EM296" i="1"/>
  <c r="EO296" i="1"/>
  <c r="EJ297" i="1"/>
  <c r="EK297" i="1"/>
  <c r="EL297" i="1"/>
  <c r="EM297" i="1"/>
  <c r="EN297" i="1"/>
  <c r="EO297" i="1"/>
  <c r="EP297" i="1"/>
  <c r="EJ298" i="1"/>
  <c r="EK298" i="1"/>
  <c r="EL298" i="1"/>
  <c r="EM298" i="1"/>
  <c r="EN298" i="1"/>
  <c r="EO298" i="1"/>
  <c r="EP298" i="1"/>
  <c r="EJ299" i="1"/>
  <c r="EL299" i="1"/>
  <c r="EN299" i="1"/>
  <c r="EP299" i="1"/>
  <c r="EJ301" i="1"/>
  <c r="EL301" i="1"/>
  <c r="EL300" i="1" s="1"/>
  <c r="EN301" i="1"/>
  <c r="EP301" i="1"/>
  <c r="EP300" i="1" s="1"/>
  <c r="EJ304" i="1"/>
  <c r="EK304" i="1"/>
  <c r="EL304" i="1"/>
  <c r="EM304" i="1"/>
  <c r="EN304" i="1"/>
  <c r="EO304" i="1"/>
  <c r="EP304" i="1"/>
  <c r="EJ305" i="1"/>
  <c r="EK305" i="1"/>
  <c r="EL305" i="1"/>
  <c r="EM305" i="1"/>
  <c r="EN305" i="1"/>
  <c r="EO305" i="1"/>
  <c r="EP305" i="1"/>
  <c r="EJ306" i="1"/>
  <c r="EK306" i="1"/>
  <c r="EL306" i="1"/>
  <c r="EM306" i="1"/>
  <c r="EN306" i="1"/>
  <c r="EO306" i="1"/>
  <c r="EP306" i="1"/>
  <c r="EJ307" i="1"/>
  <c r="EK307" i="1"/>
  <c r="EL307" i="1"/>
  <c r="EM307" i="1"/>
  <c r="EN307" i="1"/>
  <c r="EO307" i="1"/>
  <c r="EP307" i="1"/>
  <c r="EJ308" i="1"/>
  <c r="EK308" i="1"/>
  <c r="EL308" i="1"/>
  <c r="EM308" i="1"/>
  <c r="EN308" i="1"/>
  <c r="EO308" i="1"/>
  <c r="EP308" i="1"/>
  <c r="EJ309" i="1"/>
  <c r="EL309" i="1"/>
  <c r="EN309" i="1"/>
  <c r="EP309" i="1"/>
  <c r="EJ310" i="1"/>
  <c r="EK310" i="1"/>
  <c r="EJ313" i="1"/>
  <c r="EK313" i="1"/>
  <c r="EL313" i="1"/>
  <c r="EM313" i="1"/>
  <c r="EN313" i="1"/>
  <c r="EO313" i="1"/>
  <c r="EP313" i="1"/>
  <c r="EJ314" i="1"/>
  <c r="EK314" i="1"/>
  <c r="EL314" i="1"/>
  <c r="EM314" i="1"/>
  <c r="EN314" i="1"/>
  <c r="EO314" i="1"/>
  <c r="EP314" i="1"/>
  <c r="EJ315" i="1"/>
  <c r="EK315" i="1"/>
  <c r="EL315" i="1"/>
  <c r="EM315" i="1"/>
  <c r="EN315" i="1"/>
  <c r="EO315" i="1"/>
  <c r="EP315" i="1"/>
  <c r="EJ316" i="1"/>
  <c r="EK316" i="1"/>
  <c r="EL316" i="1"/>
  <c r="EM316" i="1"/>
  <c r="EN316" i="1"/>
  <c r="EO316" i="1"/>
  <c r="EP316" i="1"/>
  <c r="EJ317" i="1"/>
  <c r="EK317" i="1"/>
  <c r="EL317" i="1"/>
  <c r="EM317" i="1"/>
  <c r="EN317" i="1"/>
  <c r="EO317" i="1"/>
  <c r="EP317" i="1"/>
  <c r="EJ318" i="1"/>
  <c r="EK318" i="1"/>
  <c r="EL318" i="1"/>
  <c r="EM318" i="1"/>
  <c r="EN318" i="1"/>
  <c r="EO318" i="1"/>
  <c r="EP318" i="1"/>
  <c r="EJ320" i="1"/>
  <c r="EJ324" i="1" s="1"/>
  <c r="EK320" i="1"/>
  <c r="EL320" i="1"/>
  <c r="EL322" i="1" s="1"/>
  <c r="EM320" i="1"/>
  <c r="EN320" i="1"/>
  <c r="EN324" i="1" s="1"/>
  <c r="EO320" i="1"/>
  <c r="EP320" i="1"/>
  <c r="EP322" i="1" s="1"/>
  <c r="EK322" i="1"/>
  <c r="EM322" i="1"/>
  <c r="EO322" i="1"/>
  <c r="EK324" i="1"/>
  <c r="EM324" i="1"/>
  <c r="EO324" i="1"/>
  <c r="EJ325" i="1"/>
  <c r="EK325" i="1"/>
  <c r="EL325" i="1"/>
  <c r="EM325" i="1"/>
  <c r="EN325" i="1"/>
  <c r="EO325" i="1"/>
  <c r="EP325" i="1"/>
  <c r="EK326" i="1"/>
  <c r="EM326" i="1"/>
  <c r="EO326" i="1"/>
  <c r="EJ329" i="1"/>
  <c r="EK329" i="1"/>
  <c r="EL329" i="1"/>
  <c r="EM329" i="1"/>
  <c r="EN329" i="1"/>
  <c r="EO329" i="1"/>
  <c r="EP329" i="1"/>
  <c r="EJ330" i="1"/>
  <c r="EK330" i="1"/>
  <c r="EL330" i="1"/>
  <c r="EM330" i="1"/>
  <c r="EN330" i="1"/>
  <c r="EO330" i="1"/>
  <c r="EP330" i="1"/>
  <c r="EJ1" i="11"/>
  <c r="EK1" i="11" s="1"/>
  <c r="EJ19" i="11"/>
  <c r="EK19" i="11"/>
  <c r="EL19" i="11"/>
  <c r="EM19" i="11"/>
  <c r="EN19" i="11"/>
  <c r="EO19" i="11"/>
  <c r="EP19" i="11"/>
  <c r="EJ20" i="11"/>
  <c r="EK20" i="11"/>
  <c r="EL20" i="11"/>
  <c r="EM20" i="11"/>
  <c r="EN20" i="11"/>
  <c r="EO20" i="11"/>
  <c r="EP20" i="11"/>
  <c r="EJ21" i="11"/>
  <c r="EK21" i="11"/>
  <c r="EL21" i="11"/>
  <c r="EM21" i="11"/>
  <c r="EN21" i="11"/>
  <c r="EO21" i="11"/>
  <c r="EP21" i="11"/>
  <c r="EJ22" i="11"/>
  <c r="EK22" i="11"/>
  <c r="EL22" i="11"/>
  <c r="EM22" i="11"/>
  <c r="EN22" i="11"/>
  <c r="EO22" i="11"/>
  <c r="EP22" i="11"/>
  <c r="EJ39" i="11"/>
  <c r="EK39" i="11"/>
  <c r="EL39" i="11"/>
  <c r="EM39" i="11"/>
  <c r="EN39" i="11"/>
  <c r="EO39" i="11"/>
  <c r="EP39" i="11"/>
  <c r="EJ40" i="11"/>
  <c r="EK40" i="11"/>
  <c r="EL40" i="11"/>
  <c r="EM40" i="11"/>
  <c r="EN40" i="11"/>
  <c r="EO40" i="11"/>
  <c r="EP40" i="11"/>
  <c r="EJ41" i="11"/>
  <c r="EK41" i="11"/>
  <c r="EL41" i="11"/>
  <c r="EM41" i="11"/>
  <c r="EN41" i="11"/>
  <c r="EO41" i="11"/>
  <c r="EP41" i="11"/>
  <c r="EJ42" i="11"/>
  <c r="EK42" i="11"/>
  <c r="EL42" i="11"/>
  <c r="EM42" i="11"/>
  <c r="EN42" i="11"/>
  <c r="EO42" i="11"/>
  <c r="EP42" i="11"/>
  <c r="EJ69" i="11"/>
  <c r="EJ84" i="11" s="1"/>
  <c r="EJ71" i="11"/>
  <c r="EJ72" i="11"/>
  <c r="EJ73" i="11"/>
  <c r="EJ74" i="11"/>
  <c r="EJ75" i="11"/>
  <c r="EJ76" i="11"/>
  <c r="EJ77" i="11"/>
  <c r="EJ78" i="11"/>
  <c r="EJ79" i="11"/>
  <c r="EK79" i="11"/>
  <c r="EJ80" i="11"/>
  <c r="EJ81" i="11"/>
  <c r="EJ85" i="11"/>
  <c r="EK85" i="11"/>
  <c r="EL85" i="11"/>
  <c r="EM85" i="11"/>
  <c r="EN85" i="11"/>
  <c r="EO85" i="11"/>
  <c r="EP85" i="11"/>
  <c r="EJ91" i="11"/>
  <c r="EJ92" i="11"/>
  <c r="EJ93" i="11"/>
  <c r="EJ94" i="11"/>
  <c r="EJ95" i="11"/>
  <c r="EJ96" i="11"/>
  <c r="EJ97" i="11"/>
  <c r="EJ100" i="11"/>
  <c r="EJ101" i="11"/>
  <c r="EJ105" i="11"/>
  <c r="EJ122" i="11"/>
  <c r="EK122" i="11"/>
  <c r="EL122" i="11"/>
  <c r="EM122" i="11"/>
  <c r="EN122" i="11"/>
  <c r="EO122" i="11"/>
  <c r="EP122" i="11"/>
  <c r="EJ123" i="11"/>
  <c r="EJ188" i="11" s="1"/>
  <c r="EK123" i="11"/>
  <c r="EL123" i="11"/>
  <c r="EM123" i="11"/>
  <c r="EN123" i="11"/>
  <c r="EN188" i="11" s="1"/>
  <c r="EO123" i="11"/>
  <c r="EP123" i="11"/>
  <c r="EJ124" i="11"/>
  <c r="EK124" i="11"/>
  <c r="EL124" i="11"/>
  <c r="EM124" i="11"/>
  <c r="EN124" i="11"/>
  <c r="EO124" i="11"/>
  <c r="EP124" i="11"/>
  <c r="EJ125" i="11"/>
  <c r="EK125" i="11"/>
  <c r="EL125" i="11"/>
  <c r="EM125" i="11"/>
  <c r="EN125" i="11"/>
  <c r="EO125" i="11"/>
  <c r="EP125" i="11"/>
  <c r="EJ142" i="11"/>
  <c r="EK142" i="11"/>
  <c r="EL142" i="11"/>
  <c r="EM142" i="11"/>
  <c r="EM195" i="11" s="1"/>
  <c r="EN142" i="11"/>
  <c r="EO142" i="11"/>
  <c r="EP142" i="11"/>
  <c r="EJ143" i="11"/>
  <c r="EJ196" i="11" s="1"/>
  <c r="EK143" i="11"/>
  <c r="EL143" i="11"/>
  <c r="EM143" i="11"/>
  <c r="EN143" i="11"/>
  <c r="EN196" i="11" s="1"/>
  <c r="EO143" i="11"/>
  <c r="EP143" i="11"/>
  <c r="EJ144" i="11"/>
  <c r="EK144" i="11"/>
  <c r="EL144" i="11"/>
  <c r="EM144" i="11"/>
  <c r="EN144" i="11"/>
  <c r="EO144" i="11"/>
  <c r="EP144" i="11"/>
  <c r="EJ148" i="11"/>
  <c r="EK148" i="11"/>
  <c r="EK155" i="11" s="1"/>
  <c r="EK156" i="11" s="1"/>
  <c r="EL148" i="11"/>
  <c r="EL155" i="11" s="1"/>
  <c r="EL156" i="11" s="1"/>
  <c r="EN148" i="11"/>
  <c r="EO148" i="11"/>
  <c r="EO155" i="11" s="1"/>
  <c r="EO156" i="11" s="1"/>
  <c r="EP148" i="11"/>
  <c r="EP155" i="11" s="1"/>
  <c r="EP156" i="11" s="1"/>
  <c r="EJ155" i="11"/>
  <c r="EN155" i="11"/>
  <c r="EJ156" i="11"/>
  <c r="EN156" i="11"/>
  <c r="EJ158" i="11"/>
  <c r="EK158" i="11"/>
  <c r="EJ166" i="11"/>
  <c r="EK166" i="11"/>
  <c r="EL166" i="11"/>
  <c r="EM166" i="11"/>
  <c r="EN166" i="11"/>
  <c r="EO166" i="11"/>
  <c r="EP166" i="11"/>
  <c r="EJ169" i="11"/>
  <c r="EK169" i="11"/>
  <c r="EL169" i="11"/>
  <c r="EM169" i="11"/>
  <c r="EM202" i="11" s="1"/>
  <c r="EN169" i="11"/>
  <c r="EO169" i="11"/>
  <c r="EP169" i="11"/>
  <c r="EJ173" i="11"/>
  <c r="EK173" i="11"/>
  <c r="EL173" i="11"/>
  <c r="EM173" i="11"/>
  <c r="EN173" i="11"/>
  <c r="EO173" i="11"/>
  <c r="EP173" i="11"/>
  <c r="EJ177" i="11"/>
  <c r="EK177" i="11"/>
  <c r="EJ181" i="11"/>
  <c r="EJ182" i="11"/>
  <c r="EK182" i="11"/>
  <c r="EK183" i="11" s="1"/>
  <c r="EL182" i="11"/>
  <c r="EL183" i="11" s="1"/>
  <c r="EM182" i="11"/>
  <c r="EN182" i="11"/>
  <c r="EO182" i="11"/>
  <c r="EO183" i="11" s="1"/>
  <c r="EP182" i="11"/>
  <c r="EP183" i="11" s="1"/>
  <c r="EM183" i="11"/>
  <c r="EJ184" i="11"/>
  <c r="EK184" i="11"/>
  <c r="EL184" i="11"/>
  <c r="EM184" i="11"/>
  <c r="EN184" i="11"/>
  <c r="EO184" i="11"/>
  <c r="EP184" i="11"/>
  <c r="EJ187" i="11"/>
  <c r="EJ189" i="11" s="1"/>
  <c r="EK187" i="11"/>
  <c r="EM187" i="11"/>
  <c r="EN187" i="11"/>
  <c r="EN189" i="11" s="1"/>
  <c r="EO187" i="11"/>
  <c r="EK188" i="11"/>
  <c r="EK189" i="11" s="1"/>
  <c r="EL188" i="11"/>
  <c r="EM188" i="11"/>
  <c r="EO188" i="11"/>
  <c r="EO189" i="11" s="1"/>
  <c r="EP188" i="11"/>
  <c r="EJ192" i="11"/>
  <c r="EK192" i="11"/>
  <c r="EL192" i="11"/>
  <c r="EM192" i="11"/>
  <c r="EN192" i="11"/>
  <c r="EO192" i="11"/>
  <c r="EP192" i="11"/>
  <c r="EJ193" i="11"/>
  <c r="EK193" i="11"/>
  <c r="EL193" i="11"/>
  <c r="EM193" i="11"/>
  <c r="EN193" i="11"/>
  <c r="EO193" i="11"/>
  <c r="EP193" i="11"/>
  <c r="EJ194" i="11"/>
  <c r="EK194" i="11"/>
  <c r="EL194" i="11"/>
  <c r="EM194" i="11"/>
  <c r="EN194" i="11"/>
  <c r="EO194" i="11"/>
  <c r="EP194" i="11"/>
  <c r="EJ195" i="11"/>
  <c r="EK195" i="11"/>
  <c r="EL195" i="11"/>
  <c r="EN195" i="11"/>
  <c r="EO195" i="11"/>
  <c r="EP195" i="11"/>
  <c r="EK196" i="11"/>
  <c r="EL196" i="11"/>
  <c r="EM196" i="11"/>
  <c r="EO196" i="11"/>
  <c r="EP196" i="11"/>
  <c r="EJ201" i="11"/>
  <c r="EK201" i="11"/>
  <c r="EL201" i="11"/>
  <c r="EM201" i="11"/>
  <c r="EN201" i="11"/>
  <c r="EO201" i="11"/>
  <c r="EP201" i="11"/>
  <c r="EJ202" i="11"/>
  <c r="EK202" i="11"/>
  <c r="EL202" i="11"/>
  <c r="EN202" i="11"/>
  <c r="EO202" i="11"/>
  <c r="EP202" i="11"/>
  <c r="EJ203" i="11"/>
  <c r="EK203" i="11"/>
  <c r="EL203" i="11"/>
  <c r="EM203" i="11"/>
  <c r="EN203" i="11"/>
  <c r="EO203" i="11"/>
  <c r="EP203" i="11"/>
  <c r="EJ204" i="11"/>
  <c r="EK204" i="11"/>
  <c r="EL204" i="11"/>
  <c r="EM204" i="11"/>
  <c r="EN204" i="11"/>
  <c r="EO204" i="11"/>
  <c r="EP204" i="11"/>
  <c r="EJ205" i="11"/>
  <c r="EK205" i="11"/>
  <c r="EL205" i="11"/>
  <c r="EM205" i="11"/>
  <c r="EN205" i="11"/>
  <c r="EO205" i="11"/>
  <c r="EP205" i="11"/>
  <c r="EJ206" i="11"/>
  <c r="EK206" i="11"/>
  <c r="EL206" i="11"/>
  <c r="EM206" i="11"/>
  <c r="EN206" i="11"/>
  <c r="EO206" i="11"/>
  <c r="EP206" i="11"/>
  <c r="EJ208" i="11"/>
  <c r="EK208" i="11"/>
  <c r="EL208" i="11"/>
  <c r="EM208" i="11"/>
  <c r="EN208" i="11"/>
  <c r="EO208" i="11"/>
  <c r="EP208" i="11"/>
  <c r="EK210" i="11"/>
  <c r="EL210" i="11"/>
  <c r="EO210" i="11"/>
  <c r="EP210" i="11"/>
  <c r="EK212" i="11"/>
  <c r="EL212" i="11"/>
  <c r="EM212" i="11"/>
  <c r="EO212" i="11"/>
  <c r="EP212" i="11"/>
  <c r="EJ213" i="11"/>
  <c r="EK214" i="11"/>
  <c r="EL214" i="11"/>
  <c r="EO214" i="11"/>
  <c r="EP214" i="11"/>
  <c r="EJ217" i="11"/>
  <c r="EK217" i="11"/>
  <c r="EL217" i="11"/>
  <c r="EM217" i="11"/>
  <c r="EN217" i="11"/>
  <c r="EO217" i="11"/>
  <c r="EP217" i="11"/>
  <c r="EL291" i="1" l="1"/>
  <c r="EJ82" i="11"/>
  <c r="EJ89" i="11"/>
  <c r="EJ300" i="1"/>
  <c r="EM300" i="1"/>
  <c r="EN300" i="1"/>
  <c r="EN326" i="1"/>
  <c r="EJ326" i="1"/>
  <c r="EP324" i="1"/>
  <c r="EL324" i="1"/>
  <c r="EN322" i="1"/>
  <c r="EJ322" i="1"/>
  <c r="EJ163" i="1"/>
  <c r="EJ139" i="1"/>
  <c r="EJ144" i="1"/>
  <c r="EP326" i="1"/>
  <c r="EL326" i="1"/>
  <c r="EK116" i="1"/>
  <c r="EK151" i="1" s="1"/>
  <c r="EK120" i="1"/>
  <c r="EK155" i="1" s="1"/>
  <c r="EK180" i="1" s="1"/>
  <c r="EK124" i="1"/>
  <c r="EK159" i="1" s="1"/>
  <c r="EK128" i="1"/>
  <c r="EK133" i="1"/>
  <c r="EK168" i="1" s="1"/>
  <c r="EK138" i="1"/>
  <c r="EK173" i="1" s="1"/>
  <c r="EK115" i="1"/>
  <c r="EK150" i="1" s="1"/>
  <c r="EK119" i="1"/>
  <c r="EK154" i="1" s="1"/>
  <c r="EK123" i="1"/>
  <c r="EK158" i="1" s="1"/>
  <c r="EK127" i="1"/>
  <c r="EK132" i="1"/>
  <c r="EK167" i="1" s="1"/>
  <c r="EK137" i="1"/>
  <c r="EK172" i="1" s="1"/>
  <c r="EL1" i="1"/>
  <c r="EK114" i="1"/>
  <c r="EK144" i="1" s="1"/>
  <c r="EK118" i="1"/>
  <c r="EK153" i="1" s="1"/>
  <c r="EK122" i="1"/>
  <c r="EK157" i="1" s="1"/>
  <c r="EK126" i="1"/>
  <c r="EK161" i="1" s="1"/>
  <c r="EK131" i="1"/>
  <c r="EK166" i="1" s="1"/>
  <c r="EK135" i="1"/>
  <c r="EK170" i="1" s="1"/>
  <c r="EL158" i="11"/>
  <c r="EL181" i="11" s="1"/>
  <c r="EJ98" i="11"/>
  <c r="EJ103" i="11" s="1"/>
  <c r="EJ104" i="11"/>
  <c r="EJ197" i="11" s="1"/>
  <c r="EN212" i="11"/>
  <c r="EN210" i="11"/>
  <c r="EN214" i="11"/>
  <c r="EP187" i="11"/>
  <c r="EP189" i="11" s="1"/>
  <c r="EL187" i="11"/>
  <c r="EL189" i="11" s="1"/>
  <c r="EM148" i="11"/>
  <c r="EM155" i="11" s="1"/>
  <c r="EM156" i="11" s="1"/>
  <c r="EM189" i="11"/>
  <c r="EK213" i="11"/>
  <c r="EK181" i="11"/>
  <c r="EJ212" i="11"/>
  <c r="EJ210" i="11"/>
  <c r="EJ214" i="11"/>
  <c r="EK69" i="11"/>
  <c r="EK74" i="11"/>
  <c r="EK94" i="11" s="1"/>
  <c r="EK78" i="11"/>
  <c r="EK98" i="11" s="1"/>
  <c r="EK73" i="11"/>
  <c r="EK93" i="11" s="1"/>
  <c r="EK77" i="11"/>
  <c r="EK97" i="11" s="1"/>
  <c r="EK81" i="11"/>
  <c r="EK101" i="11" s="1"/>
  <c r="EK71" i="11"/>
  <c r="EK91" i="11" s="1"/>
  <c r="EK75" i="11"/>
  <c r="EK95" i="11" s="1"/>
  <c r="EL1" i="11"/>
  <c r="EK72" i="11"/>
  <c r="EK76" i="11"/>
  <c r="EK96" i="11" s="1"/>
  <c r="EK80" i="11"/>
  <c r="EK100" i="11" s="1"/>
  <c r="EK105" i="11" s="1"/>
  <c r="EJ83" i="11"/>
  <c r="EM214" i="11"/>
  <c r="EM210" i="11"/>
  <c r="EN183" i="11"/>
  <c r="EJ183" i="11"/>
  <c r="EM158" i="11"/>
  <c r="EM181" i="11" s="1"/>
  <c r="EL117" i="1" l="1"/>
  <c r="EL152" i="1" s="1"/>
  <c r="EL121" i="1"/>
  <c r="EL156" i="1" s="1"/>
  <c r="EL125" i="1"/>
  <c r="EL160" i="1" s="1"/>
  <c r="EL129" i="1"/>
  <c r="EL134" i="1"/>
  <c r="EL169" i="1" s="1"/>
  <c r="EL116" i="1"/>
  <c r="EL151" i="1" s="1"/>
  <c r="EL120" i="1"/>
  <c r="EL155" i="1" s="1"/>
  <c r="EL180" i="1" s="1"/>
  <c r="EL124" i="1"/>
  <c r="EL159" i="1" s="1"/>
  <c r="EL128" i="1"/>
  <c r="EL133" i="1"/>
  <c r="EL168" i="1" s="1"/>
  <c r="EL138" i="1"/>
  <c r="EL173" i="1" s="1"/>
  <c r="EL115" i="1"/>
  <c r="EL150" i="1" s="1"/>
  <c r="EL119" i="1"/>
  <c r="EL154" i="1" s="1"/>
  <c r="EL123" i="1"/>
  <c r="EL158" i="1" s="1"/>
  <c r="EL127" i="1"/>
  <c r="EL132" i="1"/>
  <c r="EL167" i="1" s="1"/>
  <c r="EL137" i="1"/>
  <c r="EL172" i="1" s="1"/>
  <c r="EL181" i="1" s="1"/>
  <c r="EL285" i="1"/>
  <c r="EM1" i="1"/>
  <c r="EL114" i="1"/>
  <c r="EL122" i="1"/>
  <c r="EL157" i="1" s="1"/>
  <c r="EL131" i="1"/>
  <c r="EL166" i="1" s="1"/>
  <c r="EL118" i="1"/>
  <c r="EL153" i="1" s="1"/>
  <c r="EL126" i="1"/>
  <c r="EL161" i="1" s="1"/>
  <c r="EL135" i="1"/>
  <c r="EL170" i="1" s="1"/>
  <c r="EJ174" i="1"/>
  <c r="EJ287" i="1" s="1"/>
  <c r="EJ288" i="1" s="1"/>
  <c r="EJ176" i="1"/>
  <c r="EK175" i="1"/>
  <c r="EK181" i="1"/>
  <c r="EK141" i="1"/>
  <c r="EK163" i="1"/>
  <c r="EK176" i="1" s="1"/>
  <c r="EK149" i="1"/>
  <c r="EK139" i="1"/>
  <c r="EK143" i="1"/>
  <c r="EK162" i="1"/>
  <c r="EK178" i="1" s="1"/>
  <c r="EK82" i="11"/>
  <c r="EK89" i="11"/>
  <c r="EO158" i="11"/>
  <c r="EO181" i="11" s="1"/>
  <c r="EL71" i="11"/>
  <c r="EL91" i="11" s="1"/>
  <c r="EL75" i="11"/>
  <c r="EL95" i="11" s="1"/>
  <c r="EL79" i="11"/>
  <c r="EL177" i="11"/>
  <c r="EM1" i="11"/>
  <c r="EL69" i="11"/>
  <c r="EL74" i="11"/>
  <c r="EL94" i="11" s="1"/>
  <c r="EL78" i="11"/>
  <c r="EL98" i="11" s="1"/>
  <c r="EL72" i="11"/>
  <c r="EL76" i="11"/>
  <c r="EL96" i="11" s="1"/>
  <c r="EL73" i="11"/>
  <c r="EL93" i="11" s="1"/>
  <c r="EL77" i="11"/>
  <c r="EL97" i="11" s="1"/>
  <c r="EL81" i="11"/>
  <c r="EL101" i="11" s="1"/>
  <c r="EL80" i="11"/>
  <c r="EL100" i="11" s="1"/>
  <c r="EL105" i="11" s="1"/>
  <c r="EJ102" i="11"/>
  <c r="EJ179" i="11" s="1"/>
  <c r="EJ180" i="11" s="1"/>
  <c r="EK84" i="11"/>
  <c r="EK92" i="11"/>
  <c r="EK103" i="11" s="1"/>
  <c r="EK83" i="11"/>
  <c r="EN158" i="11"/>
  <c r="EN181" i="11" s="1"/>
  <c r="EL139" i="1" l="1"/>
  <c r="EL144" i="1"/>
  <c r="EL149" i="1"/>
  <c r="EL142" i="1"/>
  <c r="EL164" i="1"/>
  <c r="EL177" i="1" s="1"/>
  <c r="EK179" i="1"/>
  <c r="EK174" i="1"/>
  <c r="EK287" i="1" s="1"/>
  <c r="EK288" i="1" s="1"/>
  <c r="EN1" i="1"/>
  <c r="EM114" i="1"/>
  <c r="EM118" i="1"/>
  <c r="EM153" i="1" s="1"/>
  <c r="EM122" i="1"/>
  <c r="EM157" i="1" s="1"/>
  <c r="EM126" i="1"/>
  <c r="EM161" i="1" s="1"/>
  <c r="EM131" i="1"/>
  <c r="EM166" i="1" s="1"/>
  <c r="EM135" i="1"/>
  <c r="EM170" i="1" s="1"/>
  <c r="EM117" i="1"/>
  <c r="EM152" i="1" s="1"/>
  <c r="EM121" i="1"/>
  <c r="EM156" i="1" s="1"/>
  <c r="EM125" i="1"/>
  <c r="EM160" i="1" s="1"/>
  <c r="EM129" i="1"/>
  <c r="EM134" i="1"/>
  <c r="EM169" i="1" s="1"/>
  <c r="EM116" i="1"/>
  <c r="EM151" i="1" s="1"/>
  <c r="EM120" i="1"/>
  <c r="EM155" i="1" s="1"/>
  <c r="EM180" i="1" s="1"/>
  <c r="EM124" i="1"/>
  <c r="EM159" i="1" s="1"/>
  <c r="EM128" i="1"/>
  <c r="EM133" i="1"/>
  <c r="EM168" i="1" s="1"/>
  <c r="EM138" i="1"/>
  <c r="EM173" i="1" s="1"/>
  <c r="EM115" i="1"/>
  <c r="EM150" i="1" s="1"/>
  <c r="EM123" i="1"/>
  <c r="EM158" i="1" s="1"/>
  <c r="EM132" i="1"/>
  <c r="EM167" i="1" s="1"/>
  <c r="EM285" i="1"/>
  <c r="EM119" i="1"/>
  <c r="EM154" i="1" s="1"/>
  <c r="EM127" i="1"/>
  <c r="EM137" i="1"/>
  <c r="EM172" i="1" s="1"/>
  <c r="EM181" i="1" s="1"/>
  <c r="EL143" i="1"/>
  <c r="EL162" i="1"/>
  <c r="EL178" i="1" s="1"/>
  <c r="EL175" i="1"/>
  <c r="EM310" i="1"/>
  <c r="EL310" i="1"/>
  <c r="EL141" i="1"/>
  <c r="EL163" i="1"/>
  <c r="EL176" i="1" s="1"/>
  <c r="EL213" i="11"/>
  <c r="EP158" i="11"/>
  <c r="EP181" i="11" s="1"/>
  <c r="EL82" i="11"/>
  <c r="EL89" i="11"/>
  <c r="EL84" i="11"/>
  <c r="EK102" i="11"/>
  <c r="EK179" i="11" s="1"/>
  <c r="EK180" i="11" s="1"/>
  <c r="EK104" i="11"/>
  <c r="EK197" i="11" s="1"/>
  <c r="EL83" i="11"/>
  <c r="EL92" i="11"/>
  <c r="EL103" i="11" s="1"/>
  <c r="EN1" i="11"/>
  <c r="EM72" i="11"/>
  <c r="EM76" i="11"/>
  <c r="EM96" i="11" s="1"/>
  <c r="EM80" i="11"/>
  <c r="EM100" i="11" s="1"/>
  <c r="EM105" i="11" s="1"/>
  <c r="EM71" i="11"/>
  <c r="EM91" i="11" s="1"/>
  <c r="EM75" i="11"/>
  <c r="EM95" i="11" s="1"/>
  <c r="EM79" i="11"/>
  <c r="EM177" i="11"/>
  <c r="EM73" i="11"/>
  <c r="EM93" i="11" s="1"/>
  <c r="EM69" i="11"/>
  <c r="EM74" i="11"/>
  <c r="EM94" i="11" s="1"/>
  <c r="EM78" i="11"/>
  <c r="EM98" i="11" s="1"/>
  <c r="EM81" i="11"/>
  <c r="EM101" i="11" s="1"/>
  <c r="EM77" i="11"/>
  <c r="EM97" i="11" s="1"/>
  <c r="EN115" i="1" l="1"/>
  <c r="EN150" i="1" s="1"/>
  <c r="EN119" i="1"/>
  <c r="EN154" i="1" s="1"/>
  <c r="EN123" i="1"/>
  <c r="EN158" i="1" s="1"/>
  <c r="EN127" i="1"/>
  <c r="EN132" i="1"/>
  <c r="EN167" i="1" s="1"/>
  <c r="EN137" i="1"/>
  <c r="EN172" i="1" s="1"/>
  <c r="EO1" i="1"/>
  <c r="EN114" i="1"/>
  <c r="EN118" i="1"/>
  <c r="EN153" i="1" s="1"/>
  <c r="EN122" i="1"/>
  <c r="EN157" i="1" s="1"/>
  <c r="EN126" i="1"/>
  <c r="EN161" i="1" s="1"/>
  <c r="EN131" i="1"/>
  <c r="EN166" i="1" s="1"/>
  <c r="EN135" i="1"/>
  <c r="EN170" i="1" s="1"/>
  <c r="EN117" i="1"/>
  <c r="EN152" i="1" s="1"/>
  <c r="EN121" i="1"/>
  <c r="EN156" i="1" s="1"/>
  <c r="EN125" i="1"/>
  <c r="EN160" i="1" s="1"/>
  <c r="EN129" i="1"/>
  <c r="EN134" i="1"/>
  <c r="EN169" i="1" s="1"/>
  <c r="EN120" i="1"/>
  <c r="EN155" i="1" s="1"/>
  <c r="EN180" i="1" s="1"/>
  <c r="EN128" i="1"/>
  <c r="EN138" i="1"/>
  <c r="EN173" i="1" s="1"/>
  <c r="EN116" i="1"/>
  <c r="EN151" i="1" s="1"/>
  <c r="EN124" i="1"/>
  <c r="EN159" i="1" s="1"/>
  <c r="EN133" i="1"/>
  <c r="EN168" i="1" s="1"/>
  <c r="EN285" i="1"/>
  <c r="EM143" i="1"/>
  <c r="EM162" i="1"/>
  <c r="EM178" i="1" s="1"/>
  <c r="EM163" i="1"/>
  <c r="EM176" i="1" s="1"/>
  <c r="EM141" i="1"/>
  <c r="EL174" i="1"/>
  <c r="EL287" i="1" s="1"/>
  <c r="EL288" i="1" s="1"/>
  <c r="EL179" i="1"/>
  <c r="EM142" i="1"/>
  <c r="EM164" i="1"/>
  <c r="EM177" i="1" s="1"/>
  <c r="EM175" i="1"/>
  <c r="EM144" i="1"/>
  <c r="EM139" i="1"/>
  <c r="EM149" i="1"/>
  <c r="EM84" i="11"/>
  <c r="EM82" i="11"/>
  <c r="EM89" i="11"/>
  <c r="EM92" i="11"/>
  <c r="EM103" i="11" s="1"/>
  <c r="EM83" i="11"/>
  <c r="EN73" i="11"/>
  <c r="EN93" i="11" s="1"/>
  <c r="EN77" i="11"/>
  <c r="EN97" i="11" s="1"/>
  <c r="EN81" i="11"/>
  <c r="EN101" i="11" s="1"/>
  <c r="EN69" i="11"/>
  <c r="EO1" i="11"/>
  <c r="EN72" i="11"/>
  <c r="EN76" i="11"/>
  <c r="EN96" i="11" s="1"/>
  <c r="EN80" i="11"/>
  <c r="EN100" i="11" s="1"/>
  <c r="EN105" i="11" s="1"/>
  <c r="EN74" i="11"/>
  <c r="EN94" i="11" s="1"/>
  <c r="EN71" i="11"/>
  <c r="EN91" i="11" s="1"/>
  <c r="EN75" i="11"/>
  <c r="EN95" i="11" s="1"/>
  <c r="EN79" i="11"/>
  <c r="EN177" i="11"/>
  <c r="EN78" i="11"/>
  <c r="EN98" i="11" s="1"/>
  <c r="EN213" i="11"/>
  <c r="EL104" i="11"/>
  <c r="EL197" i="11" s="1"/>
  <c r="EL102" i="11"/>
  <c r="EL179" i="11" s="1"/>
  <c r="EL180" i="11" s="1"/>
  <c r="EM213" i="11"/>
  <c r="EN141" i="1" l="1"/>
  <c r="EN163" i="1"/>
  <c r="EN176" i="1" s="1"/>
  <c r="EN175" i="1"/>
  <c r="EN149" i="1"/>
  <c r="EN144" i="1"/>
  <c r="EN139" i="1"/>
  <c r="EN143" i="1"/>
  <c r="EN162" i="1"/>
  <c r="EN178" i="1" s="1"/>
  <c r="EO116" i="1"/>
  <c r="EO151" i="1" s="1"/>
  <c r="EO120" i="1"/>
  <c r="EO155" i="1" s="1"/>
  <c r="EO180" i="1" s="1"/>
  <c r="EO124" i="1"/>
  <c r="EO159" i="1" s="1"/>
  <c r="EO128" i="1"/>
  <c r="EO133" i="1"/>
  <c r="EO168" i="1" s="1"/>
  <c r="EO138" i="1"/>
  <c r="EO173" i="1" s="1"/>
  <c r="EO115" i="1"/>
  <c r="EO150" i="1" s="1"/>
  <c r="EO119" i="1"/>
  <c r="EO154" i="1" s="1"/>
  <c r="EO123" i="1"/>
  <c r="EO158" i="1" s="1"/>
  <c r="EO127" i="1"/>
  <c r="EO132" i="1"/>
  <c r="EO167" i="1" s="1"/>
  <c r="EO137" i="1"/>
  <c r="EO172" i="1" s="1"/>
  <c r="EO181" i="1" s="1"/>
  <c r="EP1" i="1"/>
  <c r="EO114" i="1"/>
  <c r="EO118" i="1"/>
  <c r="EO153" i="1" s="1"/>
  <c r="EO122" i="1"/>
  <c r="EO157" i="1" s="1"/>
  <c r="EO126" i="1"/>
  <c r="EO161" i="1" s="1"/>
  <c r="EO131" i="1"/>
  <c r="EO166" i="1" s="1"/>
  <c r="EO135" i="1"/>
  <c r="EO170" i="1" s="1"/>
  <c r="EO117" i="1"/>
  <c r="EO152" i="1" s="1"/>
  <c r="EO125" i="1"/>
  <c r="EO160" i="1" s="1"/>
  <c r="EO134" i="1"/>
  <c r="EO169" i="1" s="1"/>
  <c r="EO121" i="1"/>
  <c r="EO156" i="1" s="1"/>
  <c r="EO129" i="1"/>
  <c r="EO285" i="1"/>
  <c r="EN181" i="1"/>
  <c r="EM174" i="1"/>
  <c r="EM287" i="1" s="1"/>
  <c r="EM288" i="1" s="1"/>
  <c r="EM179" i="1"/>
  <c r="EO310" i="1"/>
  <c r="EN310" i="1"/>
  <c r="EN164" i="1"/>
  <c r="EN177" i="1" s="1"/>
  <c r="EN142" i="1"/>
  <c r="EN84" i="11"/>
  <c r="EN82" i="11"/>
  <c r="EN89" i="11"/>
  <c r="EM104" i="11"/>
  <c r="EM197" i="11" s="1"/>
  <c r="EM102" i="11"/>
  <c r="EM179" i="11" s="1"/>
  <c r="EM180" i="11" s="1"/>
  <c r="EN92" i="11"/>
  <c r="EN103" i="11" s="1"/>
  <c r="EN83" i="11"/>
  <c r="EO69" i="11"/>
  <c r="EO74" i="11"/>
  <c r="EO94" i="11" s="1"/>
  <c r="EO78" i="11"/>
  <c r="EO98" i="11" s="1"/>
  <c r="EO71" i="11"/>
  <c r="EO91" i="11" s="1"/>
  <c r="EO73" i="11"/>
  <c r="EO93" i="11" s="1"/>
  <c r="EO77" i="11"/>
  <c r="EO97" i="11" s="1"/>
  <c r="EO81" i="11"/>
  <c r="EO101" i="11" s="1"/>
  <c r="EO75" i="11"/>
  <c r="EO95" i="11" s="1"/>
  <c r="EP1" i="11"/>
  <c r="EO72" i="11"/>
  <c r="EO76" i="11"/>
  <c r="EO96" i="11" s="1"/>
  <c r="EO80" i="11"/>
  <c r="EO100" i="11" s="1"/>
  <c r="EO105" i="11" s="1"/>
  <c r="EO177" i="11"/>
  <c r="EO79" i="11"/>
  <c r="EO141" i="1" l="1"/>
  <c r="EO163" i="1"/>
  <c r="EO176" i="1" s="1"/>
  <c r="EN174" i="1"/>
  <c r="EN287" i="1" s="1"/>
  <c r="EN288" i="1" s="1"/>
  <c r="EN179" i="1"/>
  <c r="EO142" i="1"/>
  <c r="EO164" i="1"/>
  <c r="EO177" i="1" s="1"/>
  <c r="EO175" i="1"/>
  <c r="EO149" i="1"/>
  <c r="EO139" i="1"/>
  <c r="EO144" i="1"/>
  <c r="EO143" i="1"/>
  <c r="EO162" i="1"/>
  <c r="EO178" i="1" s="1"/>
  <c r="EP117" i="1"/>
  <c r="EP152" i="1" s="1"/>
  <c r="EP121" i="1"/>
  <c r="EP156" i="1" s="1"/>
  <c r="EP125" i="1"/>
  <c r="EP160" i="1" s="1"/>
  <c r="EP129" i="1"/>
  <c r="EP134" i="1"/>
  <c r="EP169" i="1" s="1"/>
  <c r="EP116" i="1"/>
  <c r="EP151" i="1" s="1"/>
  <c r="EP120" i="1"/>
  <c r="EP155" i="1" s="1"/>
  <c r="EP180" i="1" s="1"/>
  <c r="EP124" i="1"/>
  <c r="EP159" i="1" s="1"/>
  <c r="EP128" i="1"/>
  <c r="EP133" i="1"/>
  <c r="EP168" i="1" s="1"/>
  <c r="EP138" i="1"/>
  <c r="EP173" i="1" s="1"/>
  <c r="EP115" i="1"/>
  <c r="EP150" i="1" s="1"/>
  <c r="EP119" i="1"/>
  <c r="EP154" i="1" s="1"/>
  <c r="EP123" i="1"/>
  <c r="EP158" i="1" s="1"/>
  <c r="EP127" i="1"/>
  <c r="EP132" i="1"/>
  <c r="EP167" i="1" s="1"/>
  <c r="EP137" i="1"/>
  <c r="EP172" i="1" s="1"/>
  <c r="EP181" i="1" s="1"/>
  <c r="EP118" i="1"/>
  <c r="EP153" i="1" s="1"/>
  <c r="EP126" i="1"/>
  <c r="EP161" i="1" s="1"/>
  <c r="EP135" i="1"/>
  <c r="EP170" i="1" s="1"/>
  <c r="EP285" i="1"/>
  <c r="EP310" i="1" s="1"/>
  <c r="EP114" i="1"/>
  <c r="EP122" i="1"/>
  <c r="EP157" i="1" s="1"/>
  <c r="EP131" i="1"/>
  <c r="EP166" i="1" s="1"/>
  <c r="EP175" i="1" s="1"/>
  <c r="EN102" i="11"/>
  <c r="EN179" i="11" s="1"/>
  <c r="EN180" i="11" s="1"/>
  <c r="EN104" i="11"/>
  <c r="EN197" i="11" s="1"/>
  <c r="EO92" i="11"/>
  <c r="EO103" i="11" s="1"/>
  <c r="EO83" i="11"/>
  <c r="EO213" i="11"/>
  <c r="EP71" i="11"/>
  <c r="EP91" i="11" s="1"/>
  <c r="EP75" i="11"/>
  <c r="EP95" i="11" s="1"/>
  <c r="EP79" i="11"/>
  <c r="EP177" i="11"/>
  <c r="EP213" i="11" s="1"/>
  <c r="EP72" i="11"/>
  <c r="EP69" i="11"/>
  <c r="EP74" i="11"/>
  <c r="EP94" i="11" s="1"/>
  <c r="EP78" i="11"/>
  <c r="EP98" i="11" s="1"/>
  <c r="EP73" i="11"/>
  <c r="EP93" i="11" s="1"/>
  <c r="EP77" i="11"/>
  <c r="EP97" i="11" s="1"/>
  <c r="EP81" i="11"/>
  <c r="EP101" i="11" s="1"/>
  <c r="EP76" i="11"/>
  <c r="EP96" i="11" s="1"/>
  <c r="EP80" i="11"/>
  <c r="EP100" i="11" s="1"/>
  <c r="EO82" i="11"/>
  <c r="EO89" i="11"/>
  <c r="EO84" i="11"/>
  <c r="EP142" i="1" l="1"/>
  <c r="EP164" i="1"/>
  <c r="EP177" i="1" s="1"/>
  <c r="EO179" i="1"/>
  <c r="EO174" i="1"/>
  <c r="EO287" i="1" s="1"/>
  <c r="EO288" i="1" s="1"/>
  <c r="EP143" i="1"/>
  <c r="EP162" i="1"/>
  <c r="EP178" i="1" s="1"/>
  <c r="EP139" i="1"/>
  <c r="EP144" i="1"/>
  <c r="EP149" i="1"/>
  <c r="EP141" i="1"/>
  <c r="EP163" i="1"/>
  <c r="EP176" i="1" s="1"/>
  <c r="EP105" i="11"/>
  <c r="EP83" i="11"/>
  <c r="EP92" i="11"/>
  <c r="EP103" i="11" s="1"/>
  <c r="EO102" i="11"/>
  <c r="EO179" i="11" s="1"/>
  <c r="EO180" i="11" s="1"/>
  <c r="EO104" i="11"/>
  <c r="EO197" i="11" s="1"/>
  <c r="EP82" i="11"/>
  <c r="EP89" i="11"/>
  <c r="EP84" i="11"/>
  <c r="EP174" i="1" l="1"/>
  <c r="EP287" i="1" s="1"/>
  <c r="EP288" i="1" s="1"/>
  <c r="EP179" i="1"/>
  <c r="EP104" i="11"/>
  <c r="EP197" i="11" s="1"/>
  <c r="EP102" i="11"/>
  <c r="EP179" i="11" s="1"/>
  <c r="EP180" i="11" s="1"/>
  <c r="DM166" i="11" l="1"/>
  <c r="DN166" i="11"/>
  <c r="DO166" i="11"/>
  <c r="DP166" i="11"/>
  <c r="DQ166" i="11"/>
  <c r="DR166" i="11"/>
  <c r="DO19" i="11" l="1"/>
  <c r="DO59" i="11" s="1"/>
  <c r="ED290" i="1"/>
  <c r="EE290" i="1"/>
  <c r="EF290" i="1"/>
  <c r="EG290" i="1"/>
  <c r="EH290" i="1"/>
  <c r="EH291" i="1" s="1"/>
  <c r="EI290" i="1"/>
  <c r="ED292" i="1"/>
  <c r="EE292" i="1"/>
  <c r="EF292" i="1"/>
  <c r="EG292" i="1"/>
  <c r="EH292" i="1"/>
  <c r="EI292" i="1"/>
  <c r="EG295" i="1"/>
  <c r="ED296" i="1"/>
  <c r="EH296" i="1"/>
  <c r="ED297" i="1"/>
  <c r="EH297" i="1"/>
  <c r="EI297" i="1"/>
  <c r="EF298" i="1"/>
  <c r="EG299" i="1"/>
  <c r="EF301" i="1"/>
  <c r="ED304" i="1"/>
  <c r="EE304" i="1"/>
  <c r="EF304" i="1"/>
  <c r="EG304" i="1"/>
  <c r="EH304" i="1"/>
  <c r="EI304" i="1"/>
  <c r="ED305" i="1"/>
  <c r="EE305" i="1"/>
  <c r="EF305" i="1"/>
  <c r="EG305" i="1"/>
  <c r="EH305" i="1"/>
  <c r="EI305" i="1"/>
  <c r="ED306" i="1"/>
  <c r="EE306" i="1"/>
  <c r="EF306" i="1"/>
  <c r="EG306" i="1"/>
  <c r="EH306" i="1"/>
  <c r="EI306" i="1"/>
  <c r="ED307" i="1"/>
  <c r="EE307" i="1"/>
  <c r="EF307" i="1"/>
  <c r="EG307" i="1"/>
  <c r="EH307" i="1"/>
  <c r="EI307" i="1"/>
  <c r="ED308" i="1"/>
  <c r="EE308" i="1"/>
  <c r="EF308" i="1"/>
  <c r="EG308" i="1"/>
  <c r="EH308" i="1"/>
  <c r="EI308" i="1"/>
  <c r="EH309" i="1"/>
  <c r="ED313" i="1"/>
  <c r="EE313" i="1"/>
  <c r="EF313" i="1"/>
  <c r="EG313" i="1"/>
  <c r="EH313" i="1"/>
  <c r="EI313" i="1"/>
  <c r="ED314" i="1"/>
  <c r="EE314" i="1"/>
  <c r="EF314" i="1"/>
  <c r="EG314" i="1"/>
  <c r="EH314" i="1"/>
  <c r="EI314" i="1"/>
  <c r="ED315" i="1"/>
  <c r="EE315" i="1"/>
  <c r="EF315" i="1"/>
  <c r="EG315" i="1"/>
  <c r="EH315" i="1"/>
  <c r="EI315" i="1"/>
  <c r="ED316" i="1"/>
  <c r="EE316" i="1"/>
  <c r="EF316" i="1"/>
  <c r="EG316" i="1"/>
  <c r="EH316" i="1"/>
  <c r="EI316" i="1"/>
  <c r="ED317" i="1"/>
  <c r="EE317" i="1"/>
  <c r="EF317" i="1"/>
  <c r="EG317" i="1"/>
  <c r="EH317" i="1"/>
  <c r="EI317" i="1"/>
  <c r="ED318" i="1"/>
  <c r="EE318" i="1"/>
  <c r="EF318" i="1"/>
  <c r="EG318" i="1"/>
  <c r="EH318" i="1"/>
  <c r="EI318" i="1"/>
  <c r="ED320" i="1"/>
  <c r="EE320" i="1"/>
  <c r="EE324" i="1" s="1"/>
  <c r="EF320" i="1"/>
  <c r="EG320" i="1"/>
  <c r="EG322" i="1" s="1"/>
  <c r="EH320" i="1"/>
  <c r="EI320" i="1"/>
  <c r="EI324" i="1" s="1"/>
  <c r="EF322" i="1"/>
  <c r="EF324" i="1"/>
  <c r="EE325" i="1"/>
  <c r="EF325" i="1"/>
  <c r="EG325" i="1"/>
  <c r="EI325" i="1"/>
  <c r="EF326" i="1"/>
  <c r="ED329" i="1"/>
  <c r="EE329" i="1"/>
  <c r="EF329" i="1"/>
  <c r="EG329" i="1"/>
  <c r="EH329" i="1"/>
  <c r="EI329" i="1"/>
  <c r="ED330" i="1"/>
  <c r="EE330" i="1"/>
  <c r="EF330" i="1"/>
  <c r="EG330" i="1"/>
  <c r="EH330" i="1"/>
  <c r="EI330" i="1"/>
  <c r="ED274" i="1"/>
  <c r="EE274" i="1"/>
  <c r="EF274" i="1"/>
  <c r="EG274" i="1"/>
  <c r="EH274" i="1"/>
  <c r="EI274" i="1"/>
  <c r="A235" i="1"/>
  <c r="ED211" i="1"/>
  <c r="EE211" i="1"/>
  <c r="EF211" i="1"/>
  <c r="EG211" i="1"/>
  <c r="EH211" i="1"/>
  <c r="EI211" i="1"/>
  <c r="ED212" i="1"/>
  <c r="EE212" i="1"/>
  <c r="EE296" i="1" s="1"/>
  <c r="EF212" i="1"/>
  <c r="EF296" i="1" s="1"/>
  <c r="EG212" i="1"/>
  <c r="EG296" i="1" s="1"/>
  <c r="EH212" i="1"/>
  <c r="EI212" i="1"/>
  <c r="EI296" i="1" s="1"/>
  <c r="ED213" i="1"/>
  <c r="ED298" i="1" s="1"/>
  <c r="EE213" i="1"/>
  <c r="EF213" i="1"/>
  <c r="EF309" i="1" s="1"/>
  <c r="EG213" i="1"/>
  <c r="EG298" i="1" s="1"/>
  <c r="EH213" i="1"/>
  <c r="EH298" i="1" s="1"/>
  <c r="EI213" i="1"/>
  <c r="ED214" i="1"/>
  <c r="EE214" i="1"/>
  <c r="EE297" i="1" s="1"/>
  <c r="EF214" i="1"/>
  <c r="EF297" i="1" s="1"/>
  <c r="EG214" i="1"/>
  <c r="EG297" i="1" s="1"/>
  <c r="EH214" i="1"/>
  <c r="EI214" i="1"/>
  <c r="ED215" i="1"/>
  <c r="ED299" i="1" s="1"/>
  <c r="EE215" i="1"/>
  <c r="EE299" i="1" s="1"/>
  <c r="EF215" i="1"/>
  <c r="EF299" i="1" s="1"/>
  <c r="EG215" i="1"/>
  <c r="EG309" i="1" s="1"/>
  <c r="EH215" i="1"/>
  <c r="EH299" i="1" s="1"/>
  <c r="EI215" i="1"/>
  <c r="EI299" i="1" s="1"/>
  <c r="ED216" i="1"/>
  <c r="EE216" i="1"/>
  <c r="EF216" i="1"/>
  <c r="EG216" i="1"/>
  <c r="EH216" i="1"/>
  <c r="EI216" i="1"/>
  <c r="ED217" i="1"/>
  <c r="ED301" i="1" s="1"/>
  <c r="EE217" i="1"/>
  <c r="EE301" i="1" s="1"/>
  <c r="EF217" i="1"/>
  <c r="EG217" i="1"/>
  <c r="EG301" i="1" s="1"/>
  <c r="EG300" i="1" s="1"/>
  <c r="EH217" i="1"/>
  <c r="EH301" i="1" s="1"/>
  <c r="EI217" i="1"/>
  <c r="EI301" i="1" s="1"/>
  <c r="ED218" i="1"/>
  <c r="ED295" i="1" s="1"/>
  <c r="EE218" i="1"/>
  <c r="EE295" i="1" s="1"/>
  <c r="EF218" i="1"/>
  <c r="EF295" i="1" s="1"/>
  <c r="EG218" i="1"/>
  <c r="EH218" i="1"/>
  <c r="EH295" i="1" s="1"/>
  <c r="EI218" i="1"/>
  <c r="EI295" i="1" s="1"/>
  <c r="ED31" i="1"/>
  <c r="EE31" i="1"/>
  <c r="EF31" i="1"/>
  <c r="EG31" i="1"/>
  <c r="EG291" i="1" s="1"/>
  <c r="EH31" i="1"/>
  <c r="EI31" i="1"/>
  <c r="ED32" i="1"/>
  <c r="ED140" i="1" s="1"/>
  <c r="EE32" i="1"/>
  <c r="EF32" i="1"/>
  <c r="EG32" i="1"/>
  <c r="EG140" i="1" s="1"/>
  <c r="EH32" i="1"/>
  <c r="EH140" i="1" s="1"/>
  <c r="EI32" i="1"/>
  <c r="ED33" i="1"/>
  <c r="EE33" i="1"/>
  <c r="EF33" i="1"/>
  <c r="EG33" i="1"/>
  <c r="EH33" i="1"/>
  <c r="EI33" i="1"/>
  <c r="ED34" i="1"/>
  <c r="EE34" i="1"/>
  <c r="EF34" i="1"/>
  <c r="EG34" i="1"/>
  <c r="EH34" i="1"/>
  <c r="EI34" i="1"/>
  <c r="ED35" i="1"/>
  <c r="EE35" i="1"/>
  <c r="EF35" i="1"/>
  <c r="EG35" i="1"/>
  <c r="EH35" i="1"/>
  <c r="EI35" i="1"/>
  <c r="ED36" i="1"/>
  <c r="EE36" i="1"/>
  <c r="EF36" i="1"/>
  <c r="EG36" i="1"/>
  <c r="EH36" i="1"/>
  <c r="EI36" i="1"/>
  <c r="ED37" i="1"/>
  <c r="ED145" i="1" s="1"/>
  <c r="EE37" i="1"/>
  <c r="EE145" i="1" s="1"/>
  <c r="EF37" i="1"/>
  <c r="EG37" i="1"/>
  <c r="EH37" i="1"/>
  <c r="EH145" i="1" s="1"/>
  <c r="EI37" i="1"/>
  <c r="EI145" i="1" s="1"/>
  <c r="ED66" i="1"/>
  <c r="EE66" i="1"/>
  <c r="EF66" i="1"/>
  <c r="EG66" i="1"/>
  <c r="EH66" i="1"/>
  <c r="EI66" i="1"/>
  <c r="ED67" i="1"/>
  <c r="EE67" i="1"/>
  <c r="EF67" i="1"/>
  <c r="EG67" i="1"/>
  <c r="EH67" i="1"/>
  <c r="EI67" i="1"/>
  <c r="ED68" i="1"/>
  <c r="EE68" i="1"/>
  <c r="EF68" i="1"/>
  <c r="EG68" i="1"/>
  <c r="EH68" i="1"/>
  <c r="EI68" i="1"/>
  <c r="ED69" i="1"/>
  <c r="EE69" i="1"/>
  <c r="EF69" i="1"/>
  <c r="EG69" i="1"/>
  <c r="EH69" i="1"/>
  <c r="EI69" i="1"/>
  <c r="ED70" i="1"/>
  <c r="EE70" i="1"/>
  <c r="EF70" i="1"/>
  <c r="EG70" i="1"/>
  <c r="EH70" i="1"/>
  <c r="EI70" i="1"/>
  <c r="ED71" i="1"/>
  <c r="EE71" i="1"/>
  <c r="EF71" i="1"/>
  <c r="EG71" i="1"/>
  <c r="EH71" i="1"/>
  <c r="EI71" i="1"/>
  <c r="ED72" i="1"/>
  <c r="EE72" i="1"/>
  <c r="EF72" i="1"/>
  <c r="EG72" i="1"/>
  <c r="EH72" i="1"/>
  <c r="EI72" i="1"/>
  <c r="EE140" i="1"/>
  <c r="EF140" i="1"/>
  <c r="EI140" i="1"/>
  <c r="EF145" i="1"/>
  <c r="EG145" i="1"/>
  <c r="DS169" i="11"/>
  <c r="DT169" i="11"/>
  <c r="DU169" i="11"/>
  <c r="DV169" i="11"/>
  <c r="DW169" i="11"/>
  <c r="DX169" i="11"/>
  <c r="DY169" i="11"/>
  <c r="DZ169" i="11"/>
  <c r="EA169" i="11"/>
  <c r="EB169" i="11"/>
  <c r="EC169" i="11"/>
  <c r="ED169" i="11"/>
  <c r="EE169" i="11"/>
  <c r="EF169" i="11"/>
  <c r="EG169" i="11"/>
  <c r="EH169" i="11"/>
  <c r="EI169" i="11"/>
  <c r="DS166" i="11"/>
  <c r="DT166" i="11"/>
  <c r="DU166" i="11"/>
  <c r="DV166" i="11"/>
  <c r="DW166" i="11"/>
  <c r="DX166" i="11"/>
  <c r="DY166" i="11"/>
  <c r="DZ166" i="11"/>
  <c r="EA166" i="11"/>
  <c r="EB166" i="11"/>
  <c r="EC166" i="11"/>
  <c r="ED166" i="11"/>
  <c r="EE166" i="11"/>
  <c r="EF166" i="11"/>
  <c r="EG166" i="11"/>
  <c r="EH166" i="11"/>
  <c r="EI166" i="11"/>
  <c r="DP122" i="11"/>
  <c r="DP142" i="11" s="1"/>
  <c r="EF300" i="1" l="1"/>
  <c r="ED325" i="1"/>
  <c r="ED322" i="1"/>
  <c r="EI300" i="1"/>
  <c r="EI309" i="1"/>
  <c r="EI298" i="1"/>
  <c r="EE309" i="1"/>
  <c r="EE298" i="1"/>
  <c r="EE300" i="1" s="1"/>
  <c r="ED326" i="1"/>
  <c r="ED324" i="1"/>
  <c r="ED309" i="1"/>
  <c r="EH322" i="1"/>
  <c r="EH325" i="1"/>
  <c r="EH326" i="1"/>
  <c r="EH324" i="1"/>
  <c r="ED300" i="1"/>
  <c r="EH300" i="1"/>
  <c r="EF291" i="1"/>
  <c r="EG326" i="1"/>
  <c r="EG324" i="1"/>
  <c r="EE291" i="1"/>
  <c r="EI291" i="1"/>
  <c r="ED291" i="1"/>
  <c r="EI326" i="1"/>
  <c r="EE326" i="1"/>
  <c r="EI322" i="1"/>
  <c r="EE322" i="1"/>
  <c r="ED19" i="11" l="1"/>
  <c r="EE19" i="11"/>
  <c r="EF19" i="11"/>
  <c r="EG19" i="11"/>
  <c r="EH19" i="11"/>
  <c r="EI19" i="11"/>
  <c r="ED20" i="11"/>
  <c r="EE20" i="11"/>
  <c r="EF20" i="11"/>
  <c r="EG20" i="11"/>
  <c r="EH20" i="11"/>
  <c r="EI20" i="11"/>
  <c r="ED21" i="11"/>
  <c r="EE21" i="11"/>
  <c r="EF21" i="11"/>
  <c r="EG21" i="11"/>
  <c r="EH21" i="11"/>
  <c r="EI21" i="11"/>
  <c r="ED22" i="11"/>
  <c r="ED85" i="11" s="1"/>
  <c r="EE22" i="11"/>
  <c r="EE85" i="11" s="1"/>
  <c r="EF22" i="11"/>
  <c r="EG22" i="11"/>
  <c r="EH22" i="11"/>
  <c r="EH85" i="11" s="1"/>
  <c r="EI22" i="11"/>
  <c r="EI85" i="11" s="1"/>
  <c r="ED39" i="11"/>
  <c r="EE39" i="11"/>
  <c r="EF39" i="11"/>
  <c r="EG39" i="11"/>
  <c r="EH39" i="11"/>
  <c r="EI39" i="11"/>
  <c r="ED40" i="11"/>
  <c r="EE40" i="11"/>
  <c r="EF40" i="11"/>
  <c r="EG40" i="11"/>
  <c r="EH40" i="11"/>
  <c r="EI40" i="11"/>
  <c r="ED41" i="11"/>
  <c r="EE41" i="11"/>
  <c r="EF41" i="11"/>
  <c r="EG41" i="11"/>
  <c r="EH41" i="11"/>
  <c r="EI41" i="11"/>
  <c r="ED42" i="11"/>
  <c r="EE42" i="11"/>
  <c r="EF42" i="11"/>
  <c r="EG42" i="11"/>
  <c r="EH42" i="11"/>
  <c r="EI42" i="11"/>
  <c r="EF85" i="11"/>
  <c r="EG85" i="11"/>
  <c r="ED122" i="11"/>
  <c r="EE122" i="11"/>
  <c r="EF122" i="11"/>
  <c r="EF148" i="11" s="1"/>
  <c r="EF155" i="11" s="1"/>
  <c r="EF156" i="11" s="1"/>
  <c r="EG122" i="11"/>
  <c r="EH122" i="11"/>
  <c r="EH148" i="11" s="1"/>
  <c r="EH155" i="11" s="1"/>
  <c r="EH156" i="11" s="1"/>
  <c r="EI122" i="11"/>
  <c r="EI148" i="11" s="1"/>
  <c r="EI155" i="11" s="1"/>
  <c r="EI156" i="11" s="1"/>
  <c r="ED123" i="11"/>
  <c r="ED188" i="11" s="1"/>
  <c r="EE123" i="11"/>
  <c r="EF123" i="11"/>
  <c r="EF188" i="11" s="1"/>
  <c r="EG123" i="11"/>
  <c r="EG188" i="11" s="1"/>
  <c r="EH123" i="11"/>
  <c r="EH188" i="11" s="1"/>
  <c r="EI123" i="11"/>
  <c r="ED124" i="11"/>
  <c r="EE124" i="11"/>
  <c r="EF124" i="11"/>
  <c r="EG124" i="11"/>
  <c r="EH124" i="11"/>
  <c r="EI124" i="11"/>
  <c r="ED125" i="11"/>
  <c r="EE125" i="11"/>
  <c r="EE187" i="11" s="1"/>
  <c r="EF125" i="11"/>
  <c r="EG125" i="11"/>
  <c r="EH125" i="11"/>
  <c r="EI125" i="11"/>
  <c r="EI187" i="11" s="1"/>
  <c r="ED142" i="11"/>
  <c r="EE142" i="11"/>
  <c r="EF142" i="11"/>
  <c r="EF195" i="11" s="1"/>
  <c r="EG142" i="11"/>
  <c r="EG195" i="11" s="1"/>
  <c r="EH142" i="11"/>
  <c r="EH195" i="11" s="1"/>
  <c r="EI142" i="11"/>
  <c r="EI195" i="11" s="1"/>
  <c r="ED143" i="11"/>
  <c r="ED196" i="11" s="1"/>
  <c r="EE143" i="11"/>
  <c r="EE196" i="11" s="1"/>
  <c r="EF143" i="11"/>
  <c r="EF196" i="11" s="1"/>
  <c r="EG143" i="11"/>
  <c r="EG196" i="11" s="1"/>
  <c r="EH143" i="11"/>
  <c r="EH196" i="11" s="1"/>
  <c r="EI143" i="11"/>
  <c r="EI196" i="11" s="1"/>
  <c r="ED144" i="11"/>
  <c r="EE144" i="11"/>
  <c r="EF144" i="11"/>
  <c r="EG144" i="11"/>
  <c r="EH144" i="11"/>
  <c r="EI144" i="11"/>
  <c r="ED148" i="11"/>
  <c r="ED155" i="11" s="1"/>
  <c r="ED156" i="11" s="1"/>
  <c r="EE148" i="11"/>
  <c r="EE155" i="11" s="1"/>
  <c r="EE156" i="11" s="1"/>
  <c r="ED173" i="11"/>
  <c r="EE173" i="11"/>
  <c r="EF173" i="11"/>
  <c r="EG173" i="11"/>
  <c r="EH173" i="11"/>
  <c r="EI173" i="11"/>
  <c r="ED182" i="11"/>
  <c r="ED183" i="11" s="1"/>
  <c r="EE182" i="11"/>
  <c r="EF182" i="11"/>
  <c r="EG182" i="11"/>
  <c r="EG183" i="11" s="1"/>
  <c r="EH182" i="11"/>
  <c r="EH183" i="11" s="1"/>
  <c r="EI182" i="11"/>
  <c r="ED184" i="11"/>
  <c r="EE184" i="11"/>
  <c r="EF184" i="11"/>
  <c r="EG184" i="11"/>
  <c r="EH184" i="11"/>
  <c r="EI184" i="11"/>
  <c r="ED187" i="11"/>
  <c r="ED189" i="11" s="1"/>
  <c r="EF187" i="11"/>
  <c r="EG187" i="11"/>
  <c r="EH187" i="11"/>
  <c r="EE188" i="11"/>
  <c r="EI188" i="11"/>
  <c r="ED192" i="11"/>
  <c r="EE192" i="11"/>
  <c r="EF192" i="11"/>
  <c r="EG192" i="11"/>
  <c r="EH192" i="11"/>
  <c r="EI192" i="11"/>
  <c r="ED193" i="11"/>
  <c r="EE193" i="11"/>
  <c r="EF193" i="11"/>
  <c r="EG193" i="11"/>
  <c r="EH193" i="11"/>
  <c r="EI193" i="11"/>
  <c r="ED194" i="11"/>
  <c r="EE194" i="11"/>
  <c r="EF194" i="11"/>
  <c r="EG194" i="11"/>
  <c r="EH194" i="11"/>
  <c r="EI194" i="11"/>
  <c r="ED201" i="11"/>
  <c r="EE201" i="11"/>
  <c r="EF201" i="11"/>
  <c r="EG201" i="11"/>
  <c r="EH201" i="11"/>
  <c r="EI201" i="11"/>
  <c r="ED202" i="11"/>
  <c r="EE202" i="11"/>
  <c r="EF202" i="11"/>
  <c r="EG202" i="11"/>
  <c r="EH202" i="11"/>
  <c r="EI202" i="11"/>
  <c r="ED203" i="11"/>
  <c r="EE203" i="11"/>
  <c r="EF203" i="11"/>
  <c r="EG203" i="11"/>
  <c r="EH203" i="11"/>
  <c r="EI203" i="11"/>
  <c r="ED204" i="11"/>
  <c r="EE204" i="11"/>
  <c r="EF204" i="11"/>
  <c r="EG204" i="11"/>
  <c r="EH204" i="11"/>
  <c r="EI204" i="11"/>
  <c r="ED205" i="11"/>
  <c r="EE205" i="11"/>
  <c r="EF205" i="11"/>
  <c r="EG205" i="11"/>
  <c r="EH205" i="11"/>
  <c r="EI205" i="11"/>
  <c r="ED206" i="11"/>
  <c r="EE206" i="11"/>
  <c r="EF206" i="11"/>
  <c r="EG206" i="11"/>
  <c r="EH206" i="11"/>
  <c r="EI206" i="11"/>
  <c r="ED208" i="11"/>
  <c r="ED212" i="11" s="1"/>
  <c r="EE208" i="11"/>
  <c r="EF208" i="11"/>
  <c r="EG208" i="11"/>
  <c r="EH208" i="11"/>
  <c r="EH212" i="11" s="1"/>
  <c r="EI208" i="11"/>
  <c r="ED210" i="11"/>
  <c r="EE210" i="11"/>
  <c r="EH210" i="11"/>
  <c r="EI210" i="11"/>
  <c r="EE212" i="11"/>
  <c r="EI212" i="11"/>
  <c r="ED214" i="11"/>
  <c r="EE214" i="11"/>
  <c r="EH214" i="11"/>
  <c r="EI214" i="11"/>
  <c r="ED217" i="11"/>
  <c r="EE217" i="11"/>
  <c r="EF217" i="11"/>
  <c r="EG217" i="11"/>
  <c r="EH217" i="11"/>
  <c r="EI217" i="11"/>
  <c r="ED195" i="11" l="1"/>
  <c r="EJ198" i="11"/>
  <c r="EK198" i="11"/>
  <c r="EL198" i="11"/>
  <c r="EN198" i="11"/>
  <c r="EM198" i="11"/>
  <c r="EO198" i="11"/>
  <c r="EE195" i="11"/>
  <c r="EP198" i="11"/>
  <c r="EG212" i="11"/>
  <c r="EG210" i="11"/>
  <c r="EI183" i="11"/>
  <c r="EE183" i="11"/>
  <c r="EG214" i="11"/>
  <c r="EF183" i="11"/>
  <c r="EH189" i="11"/>
  <c r="EE189" i="11"/>
  <c r="EI189" i="11"/>
  <c r="EF189" i="11"/>
  <c r="EF212" i="11"/>
  <c r="EF210" i="11"/>
  <c r="EF214" i="11"/>
  <c r="EG148" i="11"/>
  <c r="EG155" i="11" s="1"/>
  <c r="EG156" i="11" s="1"/>
  <c r="EG189" i="11"/>
  <c r="DA281" i="1"/>
  <c r="DA287" i="1"/>
  <c r="DA289" i="1"/>
  <c r="DB281" i="1"/>
  <c r="DB287" i="1"/>
  <c r="DB289" i="1"/>
  <c r="CB281" i="1"/>
  <c r="CC281" i="1"/>
  <c r="CD281" i="1"/>
  <c r="CE281" i="1"/>
  <c r="CF281" i="1"/>
  <c r="CG281" i="1"/>
  <c r="CH281" i="1"/>
  <c r="CI281" i="1"/>
  <c r="CJ281" i="1"/>
  <c r="CK281" i="1"/>
  <c r="CL281" i="1"/>
  <c r="CM281" i="1"/>
  <c r="CN281" i="1"/>
  <c r="CO281" i="1"/>
  <c r="CP281" i="1"/>
  <c r="CQ281" i="1"/>
  <c r="CR281" i="1"/>
  <c r="CS281" i="1"/>
  <c r="CT281" i="1"/>
  <c r="CU281" i="1"/>
  <c r="CV281" i="1"/>
  <c r="CW281" i="1"/>
  <c r="CX281" i="1"/>
  <c r="CY281" i="1"/>
  <c r="CZ281" i="1"/>
  <c r="DC281" i="1"/>
  <c r="DD281" i="1"/>
  <c r="DE281" i="1"/>
  <c r="DF281" i="1"/>
  <c r="DG281" i="1"/>
  <c r="DH281" i="1"/>
  <c r="DI281" i="1"/>
  <c r="DJ281" i="1"/>
  <c r="DK281" i="1"/>
  <c r="DL281" i="1"/>
  <c r="DG271" i="1"/>
  <c r="DH271" i="1"/>
  <c r="DI271" i="1"/>
  <c r="DJ271" i="1"/>
  <c r="DK271" i="1"/>
  <c r="DL271" i="1"/>
  <c r="DI201" i="1"/>
  <c r="DI200" i="1"/>
  <c r="DI199" i="1"/>
  <c r="DH200" i="1"/>
  <c r="DH199" i="1"/>
  <c r="DG200" i="1"/>
  <c r="DG199" i="1"/>
  <c r="DH194" i="1"/>
  <c r="DH193" i="1"/>
  <c r="DH192" i="1"/>
  <c r="DG194" i="1"/>
  <c r="DG193" i="1"/>
  <c r="DG192" i="1"/>
  <c r="DI194" i="1"/>
  <c r="DI193" i="1"/>
  <c r="DI192" i="1"/>
  <c r="DJ194" i="1"/>
  <c r="DJ193" i="1"/>
  <c r="DJ192" i="1"/>
  <c r="DK193" i="1"/>
  <c r="DK192" i="1"/>
  <c r="DK194" i="1"/>
  <c r="DL194" i="1"/>
  <c r="DL193" i="1"/>
  <c r="DL192" i="1"/>
  <c r="DL191" i="1"/>
  <c r="DK191" i="1"/>
  <c r="DJ191" i="1"/>
  <c r="DI191" i="1"/>
  <c r="DH191" i="1"/>
  <c r="DG191" i="1"/>
  <c r="DL188" i="1"/>
  <c r="DK188" i="1"/>
  <c r="DJ188" i="1"/>
  <c r="DI188" i="1"/>
  <c r="DH188" i="1"/>
  <c r="DG188" i="1"/>
  <c r="DL187" i="1"/>
  <c r="DK187" i="1"/>
  <c r="DJ187" i="1"/>
  <c r="DI187" i="1"/>
  <c r="DG103" i="1"/>
  <c r="DH103" i="1"/>
  <c r="DI103" i="1"/>
  <c r="DJ103" i="1"/>
  <c r="DK103" i="1"/>
  <c r="DL103" i="1"/>
  <c r="DG104" i="1"/>
  <c r="DH104" i="1"/>
  <c r="DI104" i="1"/>
  <c r="DJ104" i="1"/>
  <c r="DK104" i="1"/>
  <c r="DL104" i="1"/>
  <c r="DG105" i="1"/>
  <c r="DH105" i="1"/>
  <c r="DI105" i="1"/>
  <c r="DJ105" i="1"/>
  <c r="DK105" i="1"/>
  <c r="DL105" i="1"/>
  <c r="DE47" i="1"/>
  <c r="DF47" i="1"/>
  <c r="DG47" i="1"/>
  <c r="DH47" i="1"/>
  <c r="DI47" i="1"/>
  <c r="DJ47" i="1"/>
  <c r="DK47" i="1"/>
  <c r="DL47" i="1"/>
  <c r="DB44" i="1"/>
  <c r="DC44" i="1"/>
  <c r="DE44" i="1"/>
  <c r="DF44" i="1"/>
  <c r="DG44" i="1"/>
  <c r="DH44" i="1"/>
  <c r="DI44" i="1"/>
  <c r="DJ44" i="1"/>
  <c r="DK44" i="1"/>
  <c r="DL44" i="1"/>
  <c r="CL166" i="11"/>
  <c r="CM166" i="11"/>
  <c r="CN166" i="11"/>
  <c r="CO166" i="11"/>
  <c r="CP166" i="11"/>
  <c r="CQ166" i="11"/>
  <c r="CR166" i="11"/>
  <c r="CS166" i="11"/>
  <c r="CT166" i="11"/>
  <c r="CU166" i="11"/>
  <c r="CV166" i="11"/>
  <c r="CW166" i="11"/>
  <c r="CX166" i="11"/>
  <c r="CY166" i="11"/>
  <c r="CZ166" i="11"/>
  <c r="DB166" i="11"/>
  <c r="DC166" i="11"/>
  <c r="DD166" i="11"/>
  <c r="DE166" i="11"/>
  <c r="DF166" i="11"/>
  <c r="DG166" i="11"/>
  <c r="DH166" i="11"/>
  <c r="DI166" i="11"/>
  <c r="DJ166" i="11"/>
  <c r="DK166" i="11"/>
  <c r="DL166" i="11"/>
  <c r="DA166" i="11"/>
  <c r="DA173" i="11"/>
  <c r="DI173" i="11"/>
  <c r="DE173" i="11"/>
  <c r="DD173" i="11"/>
  <c r="DJ173" i="11"/>
  <c r="DF173" i="11"/>
  <c r="DC173" i="11"/>
  <c r="DB173" i="11"/>
  <c r="DG173" i="11"/>
  <c r="DH173" i="11"/>
  <c r="DK173" i="11"/>
  <c r="DL173" i="11"/>
  <c r="DA179" i="11"/>
  <c r="DA181" i="11"/>
  <c r="DL116" i="11" l="1"/>
  <c r="DK116" i="11"/>
  <c r="DJ116" i="11"/>
  <c r="DI116" i="11"/>
  <c r="DH116" i="11"/>
  <c r="DG116" i="11"/>
  <c r="DK113" i="11"/>
  <c r="DJ113" i="11"/>
  <c r="DI113" i="11"/>
  <c r="DH113" i="11"/>
  <c r="DG113" i="11"/>
  <c r="DL112" i="11"/>
  <c r="DK112" i="11"/>
  <c r="DJ112" i="11"/>
  <c r="DI112" i="11"/>
  <c r="DL109" i="11"/>
  <c r="DI109" i="11"/>
  <c r="DH109" i="11"/>
  <c r="DG109" i="11"/>
  <c r="DA271" i="1" l="1"/>
  <c r="DB271" i="1"/>
  <c r="DC271" i="1"/>
  <c r="DD271" i="1"/>
  <c r="DE271" i="1"/>
  <c r="DF271" i="1"/>
  <c r="DF262" i="1"/>
  <c r="DE262" i="1"/>
  <c r="DC262" i="1"/>
  <c r="DB262" i="1"/>
  <c r="DA262" i="1"/>
  <c r="DF266" i="1"/>
  <c r="DE266" i="1"/>
  <c r="DD266" i="1"/>
  <c r="DC266" i="1"/>
  <c r="DB266" i="1"/>
  <c r="DA266" i="1"/>
  <c r="CZ266" i="1"/>
  <c r="CY266" i="1"/>
  <c r="CX266" i="1"/>
  <c r="DF261" i="1"/>
  <c r="DF265" i="1"/>
  <c r="DF260" i="1"/>
  <c r="DE265" i="1"/>
  <c r="DE261" i="1"/>
  <c r="DE260" i="1"/>
  <c r="DD265" i="1"/>
  <c r="DD261" i="1"/>
  <c r="DD260" i="1"/>
  <c r="DC265" i="1"/>
  <c r="DC261" i="1"/>
  <c r="DC260" i="1"/>
  <c r="DB265" i="1"/>
  <c r="DB261" i="1"/>
  <c r="DB260" i="1"/>
  <c r="DA265" i="1"/>
  <c r="DA261" i="1"/>
  <c r="DA260" i="1"/>
  <c r="DF201" i="1"/>
  <c r="DF200" i="1"/>
  <c r="DF199" i="1"/>
  <c r="DE201" i="1"/>
  <c r="DE200" i="1"/>
  <c r="DE199" i="1"/>
  <c r="DD201" i="1"/>
  <c r="DD200" i="1"/>
  <c r="DD199" i="1"/>
  <c r="DC201" i="1"/>
  <c r="DC200" i="1"/>
  <c r="DC199" i="1"/>
  <c r="DB201" i="1"/>
  <c r="DB200" i="1"/>
  <c r="DB199" i="1"/>
  <c r="DA201" i="1"/>
  <c r="DA200" i="1"/>
  <c r="DA199" i="1"/>
  <c r="DF194" i="1"/>
  <c r="DF193" i="1"/>
  <c r="DE194" i="1"/>
  <c r="DE193" i="1"/>
  <c r="DE192" i="1"/>
  <c r="DF192" i="1"/>
  <c r="DF191" i="1"/>
  <c r="DE191" i="1"/>
  <c r="DD194" i="1"/>
  <c r="DD193" i="1"/>
  <c r="DD192" i="1"/>
  <c r="DC194" i="1"/>
  <c r="DC193" i="1"/>
  <c r="DC192" i="1"/>
  <c r="DB194" i="1"/>
  <c r="DB193" i="1"/>
  <c r="DB192" i="1"/>
  <c r="DA194" i="1"/>
  <c r="DA193" i="1"/>
  <c r="DA192" i="1"/>
  <c r="DF188" i="1"/>
  <c r="DE188" i="1"/>
  <c r="DC188" i="1"/>
  <c r="DB188" i="1"/>
  <c r="DA188" i="1"/>
  <c r="DA149" i="1"/>
  <c r="DB149" i="1"/>
  <c r="DC149" i="1"/>
  <c r="DD149" i="1"/>
  <c r="DE149" i="1"/>
  <c r="DF149" i="1"/>
  <c r="DA150" i="1"/>
  <c r="DB150" i="1"/>
  <c r="DC150" i="1"/>
  <c r="DD150" i="1"/>
  <c r="DE150" i="1"/>
  <c r="DF150" i="1"/>
  <c r="DA151" i="1"/>
  <c r="DB151" i="1"/>
  <c r="DC151" i="1"/>
  <c r="DD151" i="1"/>
  <c r="DE151" i="1"/>
  <c r="DF151" i="1"/>
  <c r="DA152" i="1"/>
  <c r="DB152" i="1"/>
  <c r="DC152" i="1"/>
  <c r="DD152" i="1"/>
  <c r="DE152" i="1"/>
  <c r="DF152" i="1"/>
  <c r="DA153" i="1"/>
  <c r="DB153" i="1"/>
  <c r="DC153" i="1"/>
  <c r="DD153" i="1"/>
  <c r="DE153" i="1"/>
  <c r="DF153" i="1"/>
  <c r="DA154" i="1"/>
  <c r="DB154" i="1"/>
  <c r="DC154" i="1"/>
  <c r="DD154" i="1"/>
  <c r="DE154" i="1"/>
  <c r="DF154" i="1"/>
  <c r="DA155" i="1"/>
  <c r="DB155" i="1"/>
  <c r="DC155" i="1"/>
  <c r="DD155" i="1"/>
  <c r="DE155" i="1"/>
  <c r="DF155" i="1"/>
  <c r="DA156" i="1"/>
  <c r="DB156" i="1"/>
  <c r="DC156" i="1"/>
  <c r="DD156" i="1"/>
  <c r="DE156" i="1"/>
  <c r="DF156" i="1"/>
  <c r="DA157" i="1"/>
  <c r="DB157" i="1"/>
  <c r="DC157" i="1"/>
  <c r="DD157" i="1"/>
  <c r="DE157" i="1"/>
  <c r="DF157" i="1"/>
  <c r="DA158" i="1"/>
  <c r="DB158" i="1"/>
  <c r="DC158" i="1"/>
  <c r="DD158" i="1"/>
  <c r="DE158" i="1"/>
  <c r="DF158" i="1"/>
  <c r="DA159" i="1"/>
  <c r="DB159" i="1"/>
  <c r="DC159" i="1"/>
  <c r="DD159" i="1"/>
  <c r="DE159" i="1"/>
  <c r="DF159" i="1"/>
  <c r="DA160" i="1"/>
  <c r="DB160" i="1"/>
  <c r="DC160" i="1"/>
  <c r="DD160" i="1"/>
  <c r="DE160" i="1"/>
  <c r="DF160" i="1"/>
  <c r="DA161" i="1"/>
  <c r="DB161" i="1"/>
  <c r="DC161" i="1"/>
  <c r="DD161" i="1"/>
  <c r="DE161" i="1"/>
  <c r="DF161" i="1"/>
  <c r="DA162" i="1"/>
  <c r="DB162" i="1"/>
  <c r="DC162" i="1"/>
  <c r="DD162" i="1"/>
  <c r="DE162" i="1"/>
  <c r="DF162" i="1"/>
  <c r="DA163" i="1"/>
  <c r="DB163" i="1"/>
  <c r="DC163" i="1"/>
  <c r="DD163" i="1"/>
  <c r="DE163" i="1"/>
  <c r="DF163" i="1"/>
  <c r="DA164" i="1"/>
  <c r="DB164" i="1"/>
  <c r="DC164" i="1"/>
  <c r="DD164" i="1"/>
  <c r="DE164" i="1"/>
  <c r="DF164" i="1"/>
  <c r="DA166" i="1"/>
  <c r="DB166" i="1"/>
  <c r="DC166" i="1"/>
  <c r="DD166" i="1"/>
  <c r="DE166" i="1"/>
  <c r="DF166" i="1"/>
  <c r="DA167" i="1"/>
  <c r="DB167" i="1"/>
  <c r="DC167" i="1"/>
  <c r="DD167" i="1"/>
  <c r="DE167" i="1"/>
  <c r="DF167" i="1"/>
  <c r="DA168" i="1"/>
  <c r="DB168" i="1"/>
  <c r="DC168" i="1"/>
  <c r="DD168" i="1"/>
  <c r="DE168" i="1"/>
  <c r="DF168" i="1"/>
  <c r="DA169" i="1"/>
  <c r="DB169" i="1"/>
  <c r="DC169" i="1"/>
  <c r="DD169" i="1"/>
  <c r="DE169" i="1"/>
  <c r="DF169" i="1"/>
  <c r="DA170" i="1"/>
  <c r="DB170" i="1"/>
  <c r="DC170" i="1"/>
  <c r="DD170" i="1"/>
  <c r="DE170" i="1"/>
  <c r="DF170" i="1"/>
  <c r="DA172" i="1"/>
  <c r="DB172" i="1"/>
  <c r="DC172" i="1"/>
  <c r="DD172" i="1"/>
  <c r="DE172" i="1"/>
  <c r="DF172" i="1"/>
  <c r="DA173" i="1"/>
  <c r="DB173" i="1"/>
  <c r="DC173" i="1"/>
  <c r="DD173" i="1"/>
  <c r="DE173" i="1"/>
  <c r="DF173" i="1"/>
  <c r="DA103" i="1"/>
  <c r="DB103" i="1"/>
  <c r="DC103" i="1"/>
  <c r="DD103" i="1"/>
  <c r="DE103" i="1"/>
  <c r="DF103" i="1"/>
  <c r="DA104" i="1"/>
  <c r="DB104" i="1"/>
  <c r="DC104" i="1"/>
  <c r="DD104" i="1"/>
  <c r="DE104" i="1"/>
  <c r="DF104" i="1"/>
  <c r="DA105" i="1"/>
  <c r="DB105" i="1"/>
  <c r="DC105" i="1"/>
  <c r="DD105" i="1"/>
  <c r="DE105" i="1"/>
  <c r="DF105" i="1"/>
  <c r="DR31" i="1"/>
  <c r="DR101" i="1" s="1"/>
  <c r="DS31" i="1"/>
  <c r="DT31" i="1"/>
  <c r="DU31" i="1"/>
  <c r="DV31" i="1"/>
  <c r="DW31" i="1"/>
  <c r="DX31" i="1"/>
  <c r="DY31" i="1"/>
  <c r="DZ31" i="1"/>
  <c r="EA31" i="1"/>
  <c r="EB31" i="1"/>
  <c r="EC31" i="1"/>
  <c r="DR32" i="1"/>
  <c r="DS32" i="1"/>
  <c r="DT32" i="1"/>
  <c r="DU32" i="1"/>
  <c r="DV32" i="1"/>
  <c r="DW32" i="1"/>
  <c r="DX32" i="1"/>
  <c r="DY32" i="1"/>
  <c r="DY140" i="1" s="1"/>
  <c r="DZ32" i="1"/>
  <c r="DZ140" i="1" s="1"/>
  <c r="EA32" i="1"/>
  <c r="EA140" i="1" s="1"/>
  <c r="EB32" i="1"/>
  <c r="EB140" i="1" s="1"/>
  <c r="EC32" i="1"/>
  <c r="EC140" i="1" s="1"/>
  <c r="DR33" i="1"/>
  <c r="DS33" i="1"/>
  <c r="DT33" i="1"/>
  <c r="DU33" i="1"/>
  <c r="DV33" i="1"/>
  <c r="DW33" i="1"/>
  <c r="DX33" i="1"/>
  <c r="DY33" i="1"/>
  <c r="DZ33" i="1"/>
  <c r="EA33" i="1"/>
  <c r="EB33" i="1"/>
  <c r="EC33" i="1"/>
  <c r="DR34" i="1"/>
  <c r="DS34" i="1"/>
  <c r="DT34" i="1"/>
  <c r="DU34" i="1"/>
  <c r="DV34" i="1"/>
  <c r="DW34" i="1"/>
  <c r="DX34" i="1"/>
  <c r="DY34" i="1"/>
  <c r="DZ34" i="1"/>
  <c r="EA34" i="1"/>
  <c r="EB34" i="1"/>
  <c r="EC34" i="1"/>
  <c r="DR35" i="1"/>
  <c r="DS35" i="1"/>
  <c r="DT35" i="1"/>
  <c r="DU35" i="1"/>
  <c r="DV35" i="1"/>
  <c r="DW35" i="1"/>
  <c r="DX35" i="1"/>
  <c r="DY35" i="1"/>
  <c r="DZ35" i="1"/>
  <c r="EA35" i="1"/>
  <c r="EB35" i="1"/>
  <c r="EC35" i="1"/>
  <c r="DR36" i="1"/>
  <c r="DR106" i="1" s="1"/>
  <c r="DS36" i="1"/>
  <c r="DT36" i="1"/>
  <c r="DU36" i="1"/>
  <c r="DV36" i="1"/>
  <c r="DW36" i="1"/>
  <c r="DX36" i="1"/>
  <c r="DY36" i="1"/>
  <c r="DZ36" i="1"/>
  <c r="EA36" i="1"/>
  <c r="EB36" i="1"/>
  <c r="EC36" i="1"/>
  <c r="DR37" i="1"/>
  <c r="DS37" i="1"/>
  <c r="DT37" i="1"/>
  <c r="DU37" i="1"/>
  <c r="DV37" i="1"/>
  <c r="DW37" i="1"/>
  <c r="DX37" i="1"/>
  <c r="DY37" i="1"/>
  <c r="DZ37" i="1"/>
  <c r="EA37" i="1"/>
  <c r="EA145" i="1" s="1"/>
  <c r="EB37" i="1"/>
  <c r="EB145" i="1" s="1"/>
  <c r="EC37" i="1"/>
  <c r="EC145" i="1" s="1"/>
  <c r="DR66" i="1"/>
  <c r="DS66" i="1"/>
  <c r="DT66" i="1"/>
  <c r="DU66" i="1"/>
  <c r="DV66" i="1"/>
  <c r="DW66" i="1"/>
  <c r="DX66" i="1"/>
  <c r="DY66" i="1"/>
  <c r="DZ66" i="1"/>
  <c r="EA66" i="1"/>
  <c r="EB66" i="1"/>
  <c r="EC66" i="1"/>
  <c r="DR67" i="1"/>
  <c r="DS67" i="1"/>
  <c r="DT67" i="1"/>
  <c r="DU67" i="1"/>
  <c r="DV67" i="1"/>
  <c r="DW67" i="1"/>
  <c r="DX67" i="1"/>
  <c r="DY67" i="1"/>
  <c r="DZ67" i="1"/>
  <c r="EA67" i="1"/>
  <c r="EB67" i="1"/>
  <c r="EC67" i="1"/>
  <c r="DR68" i="1"/>
  <c r="DS68" i="1"/>
  <c r="DT68" i="1"/>
  <c r="DU68" i="1"/>
  <c r="DV68" i="1"/>
  <c r="DW68" i="1"/>
  <c r="DX68" i="1"/>
  <c r="DY68" i="1"/>
  <c r="DZ68" i="1"/>
  <c r="EA68" i="1"/>
  <c r="EB68" i="1"/>
  <c r="EC68" i="1"/>
  <c r="DR69" i="1"/>
  <c r="DS69" i="1"/>
  <c r="DT69" i="1"/>
  <c r="DU69" i="1"/>
  <c r="DV69" i="1"/>
  <c r="DW69" i="1"/>
  <c r="DX69" i="1"/>
  <c r="DY69" i="1"/>
  <c r="DZ69" i="1"/>
  <c r="EA69" i="1"/>
  <c r="EB69" i="1"/>
  <c r="EC69" i="1"/>
  <c r="DR70" i="1"/>
  <c r="DS70" i="1"/>
  <c r="DT70" i="1"/>
  <c r="DU70" i="1"/>
  <c r="DV70" i="1"/>
  <c r="DW70" i="1"/>
  <c r="DX70" i="1"/>
  <c r="DY70" i="1"/>
  <c r="DZ70" i="1"/>
  <c r="EA70" i="1"/>
  <c r="EB70" i="1"/>
  <c r="EC70" i="1"/>
  <c r="DR71" i="1"/>
  <c r="DS71" i="1"/>
  <c r="DT71" i="1"/>
  <c r="DU71" i="1"/>
  <c r="DV71" i="1"/>
  <c r="DW71" i="1"/>
  <c r="DX71" i="1"/>
  <c r="DY71" i="1"/>
  <c r="DZ71" i="1"/>
  <c r="EA71" i="1"/>
  <c r="EB71" i="1"/>
  <c r="EC71" i="1"/>
  <c r="DR72" i="1"/>
  <c r="DS72" i="1"/>
  <c r="DT72" i="1"/>
  <c r="DU72" i="1"/>
  <c r="DV72" i="1"/>
  <c r="DW72" i="1"/>
  <c r="DX72" i="1"/>
  <c r="DY72" i="1"/>
  <c r="DZ72" i="1"/>
  <c r="EA72" i="1"/>
  <c r="EB72" i="1"/>
  <c r="EC72" i="1"/>
  <c r="DY145" i="1"/>
  <c r="DZ145" i="1"/>
  <c r="DR211" i="1"/>
  <c r="DR248" i="1" s="1"/>
  <c r="DR304" i="1" s="1"/>
  <c r="DS211" i="1"/>
  <c r="DS257" i="1" s="1"/>
  <c r="DT211" i="1"/>
  <c r="DT257" i="1" s="1"/>
  <c r="DU211" i="1"/>
  <c r="DU248" i="1" s="1"/>
  <c r="DV211" i="1"/>
  <c r="DV248" i="1" s="1"/>
  <c r="DW211" i="1"/>
  <c r="DW257" i="1" s="1"/>
  <c r="DX211" i="1"/>
  <c r="DX257" i="1" s="1"/>
  <c r="DY211" i="1"/>
  <c r="DZ211" i="1"/>
  <c r="EA211" i="1"/>
  <c r="EA257" i="1" s="1"/>
  <c r="EB211" i="1"/>
  <c r="EB257" i="1" s="1"/>
  <c r="EC211" i="1"/>
  <c r="EC257" i="1" s="1"/>
  <c r="DR212" i="1"/>
  <c r="DS212" i="1"/>
  <c r="DS296" i="1" s="1"/>
  <c r="DT212" i="1"/>
  <c r="DT296" i="1" s="1"/>
  <c r="DU212" i="1"/>
  <c r="DU296" i="1" s="1"/>
  <c r="DV212" i="1"/>
  <c r="DV296" i="1" s="1"/>
  <c r="DW212" i="1"/>
  <c r="DW296" i="1" s="1"/>
  <c r="DX212" i="1"/>
  <c r="DX296" i="1" s="1"/>
  <c r="DY212" i="1"/>
  <c r="DY296" i="1" s="1"/>
  <c r="DZ212" i="1"/>
  <c r="DZ296" i="1" s="1"/>
  <c r="EA212" i="1"/>
  <c r="EA296" i="1" s="1"/>
  <c r="EB212" i="1"/>
  <c r="EB296" i="1" s="1"/>
  <c r="EC212" i="1"/>
  <c r="EC296" i="1" s="1"/>
  <c r="DR213" i="1"/>
  <c r="DS213" i="1"/>
  <c r="DS298" i="1" s="1"/>
  <c r="DT213" i="1"/>
  <c r="DT298" i="1" s="1"/>
  <c r="DU213" i="1"/>
  <c r="DU298" i="1" s="1"/>
  <c r="DV213" i="1"/>
  <c r="DV298" i="1" s="1"/>
  <c r="DW213" i="1"/>
  <c r="DW298" i="1" s="1"/>
  <c r="DX213" i="1"/>
  <c r="DX298" i="1" s="1"/>
  <c r="DY213" i="1"/>
  <c r="DY298" i="1" s="1"/>
  <c r="DZ213" i="1"/>
  <c r="EA213" i="1"/>
  <c r="EA298" i="1" s="1"/>
  <c r="EB213" i="1"/>
  <c r="EB298" i="1" s="1"/>
  <c r="EC213" i="1"/>
  <c r="EC298" i="1" s="1"/>
  <c r="DR214" i="1"/>
  <c r="DR297" i="1" s="1"/>
  <c r="DS214" i="1"/>
  <c r="DS297" i="1" s="1"/>
  <c r="DT214" i="1"/>
  <c r="DT297" i="1" s="1"/>
  <c r="DU214" i="1"/>
  <c r="DV214" i="1"/>
  <c r="DV297" i="1" s="1"/>
  <c r="DW214" i="1"/>
  <c r="DW297" i="1" s="1"/>
  <c r="DX214" i="1"/>
  <c r="DX297" i="1" s="1"/>
  <c r="DY214" i="1"/>
  <c r="DZ214" i="1"/>
  <c r="DZ297" i="1" s="1"/>
  <c r="EA214" i="1"/>
  <c r="EA297" i="1" s="1"/>
  <c r="EB214" i="1"/>
  <c r="EB297" i="1" s="1"/>
  <c r="EC214" i="1"/>
  <c r="DR215" i="1"/>
  <c r="DR299" i="1" s="1"/>
  <c r="DS215" i="1"/>
  <c r="DS299" i="1" s="1"/>
  <c r="DT215" i="1"/>
  <c r="DT299" i="1" s="1"/>
  <c r="DU215" i="1"/>
  <c r="DV215" i="1"/>
  <c r="DV299" i="1" s="1"/>
  <c r="DW215" i="1"/>
  <c r="DW299" i="1" s="1"/>
  <c r="DX215" i="1"/>
  <c r="DY215" i="1"/>
  <c r="DZ215" i="1"/>
  <c r="DZ299" i="1" s="1"/>
  <c r="EA215" i="1"/>
  <c r="EA299" i="1" s="1"/>
  <c r="EB215" i="1"/>
  <c r="EB299" i="1" s="1"/>
  <c r="EC215" i="1"/>
  <c r="EC299" i="1" s="1"/>
  <c r="DR216" i="1"/>
  <c r="DR253" i="1" s="1"/>
  <c r="DR306" i="1" s="1"/>
  <c r="DS216" i="1"/>
  <c r="DS253" i="1" s="1"/>
  <c r="DS306" i="1" s="1"/>
  <c r="DT216" i="1"/>
  <c r="DT253" i="1" s="1"/>
  <c r="DU216" i="1"/>
  <c r="DV216" i="1"/>
  <c r="DV253" i="1" s="1"/>
  <c r="DV306" i="1" s="1"/>
  <c r="DW216" i="1"/>
  <c r="DW253" i="1" s="1"/>
  <c r="DW306" i="1" s="1"/>
  <c r="DX216" i="1"/>
  <c r="DX253" i="1" s="1"/>
  <c r="DY216" i="1"/>
  <c r="DZ216" i="1"/>
  <c r="EA216" i="1"/>
  <c r="EB216" i="1"/>
  <c r="EC216" i="1"/>
  <c r="DR217" i="1"/>
  <c r="DR301" i="1" s="1"/>
  <c r="DS217" i="1"/>
  <c r="DS301" i="1" s="1"/>
  <c r="DT217" i="1"/>
  <c r="DT301" i="1" s="1"/>
  <c r="DU217" i="1"/>
  <c r="DU301" i="1" s="1"/>
  <c r="DV217" i="1"/>
  <c r="DV301" i="1" s="1"/>
  <c r="DW217" i="1"/>
  <c r="DW301" i="1" s="1"/>
  <c r="DX217" i="1"/>
  <c r="DX301" i="1" s="1"/>
  <c r="DY217" i="1"/>
  <c r="DY301" i="1" s="1"/>
  <c r="DZ217" i="1"/>
  <c r="EA217" i="1"/>
  <c r="EA301" i="1" s="1"/>
  <c r="EB217" i="1"/>
  <c r="EB301" i="1" s="1"/>
  <c r="EC217" i="1"/>
  <c r="EC301" i="1" s="1"/>
  <c r="DR218" i="1"/>
  <c r="DR254" i="1" s="1"/>
  <c r="DS218" i="1"/>
  <c r="DS295" i="1" s="1"/>
  <c r="DT218" i="1"/>
  <c r="DT254" i="1" s="1"/>
  <c r="DU218" i="1"/>
  <c r="DU254" i="1" s="1"/>
  <c r="DV218" i="1"/>
  <c r="DV295" i="1" s="1"/>
  <c r="DW218" i="1"/>
  <c r="DW295" i="1" s="1"/>
  <c r="DX218" i="1"/>
  <c r="DX295" i="1" s="1"/>
  <c r="DY218" i="1"/>
  <c r="DY254" i="1" s="1"/>
  <c r="DZ218" i="1"/>
  <c r="DZ295" i="1" s="1"/>
  <c r="EA218" i="1"/>
  <c r="EA295" i="1" s="1"/>
  <c r="EB218" i="1"/>
  <c r="EB295" i="1" s="1"/>
  <c r="EC218" i="1"/>
  <c r="DY248" i="1"/>
  <c r="DY307" i="1" s="1"/>
  <c r="DZ248" i="1"/>
  <c r="DZ307" i="1" s="1"/>
  <c r="EA248" i="1"/>
  <c r="EA307" i="1" s="1"/>
  <c r="EB248" i="1"/>
  <c r="EB307" i="1" s="1"/>
  <c r="EC248" i="1"/>
  <c r="EC307" i="1" s="1"/>
  <c r="DR249" i="1"/>
  <c r="DR308" i="1" s="1"/>
  <c r="DS249" i="1"/>
  <c r="DS308" i="1" s="1"/>
  <c r="DT249" i="1"/>
  <c r="DT308" i="1" s="1"/>
  <c r="DU249" i="1"/>
  <c r="DU308" i="1" s="1"/>
  <c r="DV249" i="1"/>
  <c r="DV308" i="1" s="1"/>
  <c r="DW249" i="1"/>
  <c r="DW308" i="1" s="1"/>
  <c r="DX249" i="1"/>
  <c r="DX308" i="1" s="1"/>
  <c r="DY249" i="1"/>
  <c r="DY308" i="1" s="1"/>
  <c r="DZ249" i="1"/>
  <c r="DZ308" i="1" s="1"/>
  <c r="EA249" i="1"/>
  <c r="EA308" i="1" s="1"/>
  <c r="EB249" i="1"/>
  <c r="EB308" i="1" s="1"/>
  <c r="EC249" i="1"/>
  <c r="EC308" i="1" s="1"/>
  <c r="DR250" i="1"/>
  <c r="DS250" i="1"/>
  <c r="DT250" i="1"/>
  <c r="DU250" i="1"/>
  <c r="DV250" i="1"/>
  <c r="DW250" i="1"/>
  <c r="DX250" i="1"/>
  <c r="DY250" i="1"/>
  <c r="DZ250" i="1"/>
  <c r="EA250" i="1"/>
  <c r="EB250" i="1"/>
  <c r="EC250" i="1"/>
  <c r="DR251" i="1"/>
  <c r="DS251" i="1"/>
  <c r="DT251" i="1"/>
  <c r="DU251" i="1"/>
  <c r="DV251" i="1"/>
  <c r="DW251" i="1"/>
  <c r="DX251" i="1"/>
  <c r="DY251" i="1"/>
  <c r="DZ251" i="1"/>
  <c r="EA251" i="1"/>
  <c r="EB251" i="1"/>
  <c r="EC251" i="1"/>
  <c r="DR252" i="1"/>
  <c r="DS252" i="1"/>
  <c r="DT252" i="1"/>
  <c r="DU252" i="1"/>
  <c r="DV252" i="1"/>
  <c r="DW252" i="1"/>
  <c r="DX252" i="1"/>
  <c r="DY252" i="1"/>
  <c r="DZ252" i="1"/>
  <c r="EA252" i="1"/>
  <c r="EB252" i="1"/>
  <c r="EC252" i="1"/>
  <c r="DU253" i="1"/>
  <c r="DU306" i="1" s="1"/>
  <c r="DY253" i="1"/>
  <c r="DZ253" i="1"/>
  <c r="EA253" i="1"/>
  <c r="EB253" i="1"/>
  <c r="EC253" i="1"/>
  <c r="DV254" i="1"/>
  <c r="DZ254" i="1"/>
  <c r="EC254" i="1"/>
  <c r="DY257" i="1"/>
  <c r="DY290" i="1"/>
  <c r="DZ290" i="1"/>
  <c r="DZ291" i="1" s="1"/>
  <c r="EA290" i="1"/>
  <c r="EB290" i="1"/>
  <c r="EC290" i="1"/>
  <c r="DS292" i="1"/>
  <c r="DT292" i="1"/>
  <c r="DU292" i="1"/>
  <c r="DV292" i="1"/>
  <c r="DW292" i="1"/>
  <c r="DX292" i="1"/>
  <c r="DY292" i="1"/>
  <c r="DZ292" i="1"/>
  <c r="EA292" i="1"/>
  <c r="EB292" i="1"/>
  <c r="EC292" i="1"/>
  <c r="DR295" i="1"/>
  <c r="DU295" i="1"/>
  <c r="DY295" i="1"/>
  <c r="EC295" i="1"/>
  <c r="DR296" i="1"/>
  <c r="DU297" i="1"/>
  <c r="DY297" i="1"/>
  <c r="EC297" i="1"/>
  <c r="DR298" i="1"/>
  <c r="DZ298" i="1"/>
  <c r="DU299" i="1"/>
  <c r="DX299" i="1"/>
  <c r="DY299" i="1"/>
  <c r="DZ301" i="1"/>
  <c r="DY304" i="1"/>
  <c r="DZ304" i="1"/>
  <c r="EA304" i="1"/>
  <c r="EB304" i="1"/>
  <c r="EC304" i="1"/>
  <c r="DR305" i="1"/>
  <c r="DS305" i="1"/>
  <c r="DT305" i="1"/>
  <c r="DU305" i="1"/>
  <c r="DV305" i="1"/>
  <c r="DW305" i="1"/>
  <c r="DX305" i="1"/>
  <c r="DY305" i="1"/>
  <c r="DZ305" i="1"/>
  <c r="EA305" i="1"/>
  <c r="EB305" i="1"/>
  <c r="EC305" i="1"/>
  <c r="DY306" i="1"/>
  <c r="DZ306" i="1"/>
  <c r="EA306" i="1"/>
  <c r="EB306" i="1"/>
  <c r="EC306" i="1"/>
  <c r="DR313" i="1"/>
  <c r="DS313" i="1"/>
  <c r="DT313" i="1"/>
  <c r="DU313" i="1"/>
  <c r="DV313" i="1"/>
  <c r="DW313" i="1"/>
  <c r="DX313" i="1"/>
  <c r="DY313" i="1"/>
  <c r="DZ313" i="1"/>
  <c r="EA313" i="1"/>
  <c r="EB313" i="1"/>
  <c r="EC313" i="1"/>
  <c r="DS314" i="1"/>
  <c r="DT314" i="1"/>
  <c r="DU314" i="1"/>
  <c r="DV314" i="1"/>
  <c r="DW314" i="1"/>
  <c r="DX314" i="1"/>
  <c r="DY314" i="1"/>
  <c r="DZ314" i="1"/>
  <c r="EA314" i="1"/>
  <c r="EB314" i="1"/>
  <c r="EC314" i="1"/>
  <c r="DR315" i="1"/>
  <c r="DS315" i="1"/>
  <c r="DT315" i="1"/>
  <c r="DU315" i="1"/>
  <c r="DV315" i="1"/>
  <c r="DW315" i="1"/>
  <c r="DX315" i="1"/>
  <c r="DY315" i="1"/>
  <c r="DZ315" i="1"/>
  <c r="EA315" i="1"/>
  <c r="EB315" i="1"/>
  <c r="EC315" i="1"/>
  <c r="DR316" i="1"/>
  <c r="DS316" i="1"/>
  <c r="DT316" i="1"/>
  <c r="DU316" i="1"/>
  <c r="DV316" i="1"/>
  <c r="DW316" i="1"/>
  <c r="DX316" i="1"/>
  <c r="DY316" i="1"/>
  <c r="DZ316" i="1"/>
  <c r="EA316" i="1"/>
  <c r="EB316" i="1"/>
  <c r="EC316" i="1"/>
  <c r="DR317" i="1"/>
  <c r="DS317" i="1"/>
  <c r="DT317" i="1"/>
  <c r="DU317" i="1"/>
  <c r="DV317" i="1"/>
  <c r="DW317" i="1"/>
  <c r="DX317" i="1"/>
  <c r="DY317" i="1"/>
  <c r="DZ317" i="1"/>
  <c r="EA317" i="1"/>
  <c r="EB317" i="1"/>
  <c r="EC317" i="1"/>
  <c r="DR318" i="1"/>
  <c r="DS318" i="1"/>
  <c r="DT318" i="1"/>
  <c r="DU318" i="1"/>
  <c r="DV318" i="1"/>
  <c r="DW318" i="1"/>
  <c r="DX318" i="1"/>
  <c r="DY318" i="1"/>
  <c r="DZ318" i="1"/>
  <c r="EA318" i="1"/>
  <c r="EB318" i="1"/>
  <c r="EC318" i="1"/>
  <c r="DS320" i="1"/>
  <c r="DT320" i="1"/>
  <c r="DT326" i="1" s="1"/>
  <c r="DU320" i="1"/>
  <c r="DU326" i="1" s="1"/>
  <c r="DV320" i="1"/>
  <c r="DV326" i="1" s="1"/>
  <c r="DW320" i="1"/>
  <c r="DX320" i="1"/>
  <c r="DX325" i="1" s="1"/>
  <c r="DY320" i="1"/>
  <c r="DY326" i="1" s="1"/>
  <c r="DZ320" i="1"/>
  <c r="DZ326" i="1" s="1"/>
  <c r="EA320" i="1"/>
  <c r="EB320" i="1"/>
  <c r="EB326" i="1" s="1"/>
  <c r="EC320" i="1"/>
  <c r="EC326" i="1" s="1"/>
  <c r="DT322" i="1"/>
  <c r="DS325" i="1"/>
  <c r="DR329" i="1"/>
  <c r="DS329" i="1"/>
  <c r="DT329" i="1"/>
  <c r="DU329" i="1"/>
  <c r="DV329" i="1"/>
  <c r="DW329" i="1"/>
  <c r="DX329" i="1"/>
  <c r="DY329" i="1"/>
  <c r="DZ329" i="1"/>
  <c r="EA329" i="1"/>
  <c r="EB329" i="1"/>
  <c r="EC329" i="1"/>
  <c r="DR330" i="1"/>
  <c r="DS330" i="1"/>
  <c r="DT330" i="1"/>
  <c r="DU330" i="1"/>
  <c r="DV330" i="1"/>
  <c r="DW330" i="1"/>
  <c r="DX330" i="1"/>
  <c r="DY330" i="1"/>
  <c r="DZ330" i="1"/>
  <c r="EA330" i="1"/>
  <c r="EB330" i="1"/>
  <c r="EC330" i="1"/>
  <c r="EC19" i="11"/>
  <c r="EC20" i="11"/>
  <c r="EC21" i="11"/>
  <c r="EC22" i="11"/>
  <c r="EC85" i="11" s="1"/>
  <c r="EC39" i="11"/>
  <c r="EC40" i="11"/>
  <c r="EC41" i="11"/>
  <c r="EC42" i="11"/>
  <c r="EC122" i="11"/>
  <c r="EC148" i="11" s="1"/>
  <c r="EC155" i="11" s="1"/>
  <c r="EC156" i="11" s="1"/>
  <c r="EC123" i="11"/>
  <c r="EC188" i="11" s="1"/>
  <c r="EC124" i="11"/>
  <c r="EC125" i="11"/>
  <c r="EC187" i="11" s="1"/>
  <c r="EC142" i="11"/>
  <c r="EC195" i="11" s="1"/>
  <c r="EC143" i="11"/>
  <c r="EC144" i="11"/>
  <c r="EC173" i="11"/>
  <c r="EC182" i="11"/>
  <c r="EC183" i="11" s="1"/>
  <c r="EC184" i="11"/>
  <c r="EC192" i="11"/>
  <c r="EC193" i="11"/>
  <c r="EC194" i="11"/>
  <c r="EC196" i="11"/>
  <c r="EC201" i="11"/>
  <c r="EC202" i="11"/>
  <c r="EC203" i="11"/>
  <c r="EC204" i="11"/>
  <c r="EC205" i="11"/>
  <c r="EC206" i="11"/>
  <c r="EC208" i="11"/>
  <c r="EC210" i="11" s="1"/>
  <c r="EC217" i="11"/>
  <c r="DX19" i="11"/>
  <c r="DY19" i="11"/>
  <c r="DZ19" i="11"/>
  <c r="EA19" i="11"/>
  <c r="EB19" i="11"/>
  <c r="DX20" i="11"/>
  <c r="DY20" i="11"/>
  <c r="DZ20" i="11"/>
  <c r="EA20" i="11"/>
  <c r="EB20" i="11"/>
  <c r="DX21" i="11"/>
  <c r="DY21" i="11"/>
  <c r="DZ21" i="11"/>
  <c r="EA21" i="11"/>
  <c r="EB21" i="11"/>
  <c r="DX22" i="11"/>
  <c r="DY22" i="11"/>
  <c r="DY85" i="11" s="1"/>
  <c r="DZ22" i="11"/>
  <c r="DZ85" i="11" s="1"/>
  <c r="EA22" i="11"/>
  <c r="EA85" i="11" s="1"/>
  <c r="EB22" i="11"/>
  <c r="EB85" i="11" s="1"/>
  <c r="DX39" i="11"/>
  <c r="DY39" i="11"/>
  <c r="DZ39" i="11"/>
  <c r="EA39" i="11"/>
  <c r="EB39" i="11"/>
  <c r="DX40" i="11"/>
  <c r="DY40" i="11"/>
  <c r="DZ40" i="11"/>
  <c r="EA40" i="11"/>
  <c r="EB40" i="11"/>
  <c r="DX41" i="11"/>
  <c r="DY41" i="11"/>
  <c r="DZ41" i="11"/>
  <c r="EA41" i="11"/>
  <c r="EB41" i="11"/>
  <c r="DX42" i="11"/>
  <c r="DY42" i="11"/>
  <c r="DZ42" i="11"/>
  <c r="EA42" i="11"/>
  <c r="EB42" i="11"/>
  <c r="DX122" i="11"/>
  <c r="DX148" i="11" s="1"/>
  <c r="DX155" i="11" s="1"/>
  <c r="DX156" i="11" s="1"/>
  <c r="DY122" i="11"/>
  <c r="DY148" i="11" s="1"/>
  <c r="DY155" i="11" s="1"/>
  <c r="DY156" i="11" s="1"/>
  <c r="DZ122" i="11"/>
  <c r="EA122" i="11"/>
  <c r="EB122" i="11"/>
  <c r="EB148" i="11" s="1"/>
  <c r="EB155" i="11" s="1"/>
  <c r="EB156" i="11" s="1"/>
  <c r="DX123" i="11"/>
  <c r="DX188" i="11" s="1"/>
  <c r="DY123" i="11"/>
  <c r="DY188" i="11" s="1"/>
  <c r="DZ123" i="11"/>
  <c r="DZ188" i="11" s="1"/>
  <c r="EA123" i="11"/>
  <c r="EA188" i="11" s="1"/>
  <c r="EB123" i="11"/>
  <c r="EB188" i="11" s="1"/>
  <c r="DX124" i="11"/>
  <c r="DY124" i="11"/>
  <c r="DZ124" i="11"/>
  <c r="EA124" i="11"/>
  <c r="EB124" i="11"/>
  <c r="DX125" i="11"/>
  <c r="DX187" i="11" s="1"/>
  <c r="DY125" i="11"/>
  <c r="DZ125" i="11"/>
  <c r="DZ187" i="11" s="1"/>
  <c r="EA125" i="11"/>
  <c r="EA187" i="11" s="1"/>
  <c r="EB125" i="11"/>
  <c r="EB187" i="11" s="1"/>
  <c r="DX142" i="11"/>
  <c r="DX195" i="11" s="1"/>
  <c r="DY142" i="11"/>
  <c r="DY195" i="11" s="1"/>
  <c r="DZ142" i="11"/>
  <c r="DZ195" i="11" s="1"/>
  <c r="EA142" i="11"/>
  <c r="EA195" i="11" s="1"/>
  <c r="EB142" i="11"/>
  <c r="EB195" i="11" s="1"/>
  <c r="DX143" i="11"/>
  <c r="DX196" i="11" s="1"/>
  <c r="DY143" i="11"/>
  <c r="DY196" i="11" s="1"/>
  <c r="DZ143" i="11"/>
  <c r="DZ196" i="11" s="1"/>
  <c r="EA143" i="11"/>
  <c r="EA196" i="11" s="1"/>
  <c r="EB143" i="11"/>
  <c r="EB196" i="11" s="1"/>
  <c r="DX144" i="11"/>
  <c r="DY144" i="11"/>
  <c r="DZ144" i="11"/>
  <c r="EA144" i="11"/>
  <c r="EB144" i="11"/>
  <c r="DX173" i="11"/>
  <c r="DY173" i="11"/>
  <c r="DZ173" i="11"/>
  <c r="EA173" i="11"/>
  <c r="EB173" i="11"/>
  <c r="DY182" i="11"/>
  <c r="DY183" i="11" s="1"/>
  <c r="DZ182" i="11"/>
  <c r="EA182" i="11"/>
  <c r="EB182" i="11"/>
  <c r="DX184" i="11"/>
  <c r="DY184" i="11"/>
  <c r="DZ184" i="11"/>
  <c r="EA184" i="11"/>
  <c r="EB184" i="11"/>
  <c r="DY192" i="11"/>
  <c r="DZ192" i="11"/>
  <c r="EA192" i="11"/>
  <c r="EB192" i="11"/>
  <c r="DX193" i="11"/>
  <c r="DY193" i="11"/>
  <c r="DZ193" i="11"/>
  <c r="EA193" i="11"/>
  <c r="EB193" i="11"/>
  <c r="DX194" i="11"/>
  <c r="DY194" i="11"/>
  <c r="DZ194" i="11"/>
  <c r="EA194" i="11"/>
  <c r="EB194" i="11"/>
  <c r="DX201" i="11"/>
  <c r="DY201" i="11"/>
  <c r="DZ201" i="11"/>
  <c r="EA201" i="11"/>
  <c r="EB201" i="11"/>
  <c r="DX202" i="11"/>
  <c r="DY202" i="11"/>
  <c r="DZ202" i="11"/>
  <c r="EA202" i="11"/>
  <c r="EB202" i="11"/>
  <c r="DX203" i="11"/>
  <c r="DY203" i="11"/>
  <c r="DZ203" i="11"/>
  <c r="EA203" i="11"/>
  <c r="EB203" i="11"/>
  <c r="DX204" i="11"/>
  <c r="DY204" i="11"/>
  <c r="DZ204" i="11"/>
  <c r="EA204" i="11"/>
  <c r="EB204" i="11"/>
  <c r="DX205" i="11"/>
  <c r="DY205" i="11"/>
  <c r="DZ205" i="11"/>
  <c r="EA205" i="11"/>
  <c r="EB205" i="11"/>
  <c r="DX206" i="11"/>
  <c r="DY206" i="11"/>
  <c r="DZ206" i="11"/>
  <c r="EA206" i="11"/>
  <c r="EB206" i="11"/>
  <c r="DX208" i="11"/>
  <c r="DX214" i="11" s="1"/>
  <c r="DY208" i="11"/>
  <c r="DZ208" i="11"/>
  <c r="EA208" i="11"/>
  <c r="EA210" i="11" s="1"/>
  <c r="EB208" i="11"/>
  <c r="EB212" i="11" s="1"/>
  <c r="DY217" i="11"/>
  <c r="DZ217" i="11"/>
  <c r="EA217" i="11"/>
  <c r="EB217" i="11"/>
  <c r="DR122" i="11"/>
  <c r="DS122" i="11"/>
  <c r="DS148" i="11" s="1"/>
  <c r="DS155" i="11" s="1"/>
  <c r="DS156" i="11" s="1"/>
  <c r="DT122" i="11"/>
  <c r="DT148" i="11" s="1"/>
  <c r="DT155" i="11" s="1"/>
  <c r="DT156" i="11" s="1"/>
  <c r="DU122" i="11"/>
  <c r="DU148" i="11" s="1"/>
  <c r="DU155" i="11" s="1"/>
  <c r="DU156" i="11" s="1"/>
  <c r="DV122" i="11"/>
  <c r="DV148" i="11" s="1"/>
  <c r="DV155" i="11" s="1"/>
  <c r="DV156" i="11" s="1"/>
  <c r="DW122" i="11"/>
  <c r="DW148" i="11" s="1"/>
  <c r="DW155" i="11" s="1"/>
  <c r="DW156" i="11" s="1"/>
  <c r="DR123" i="11"/>
  <c r="DR188" i="11" s="1"/>
  <c r="DS123" i="11"/>
  <c r="DS188" i="11" s="1"/>
  <c r="DT123" i="11"/>
  <c r="DT188" i="11" s="1"/>
  <c r="DU123" i="11"/>
  <c r="DU188" i="11" s="1"/>
  <c r="DV123" i="11"/>
  <c r="DV143" i="11" s="1"/>
  <c r="DV196" i="11" s="1"/>
  <c r="DW123" i="11"/>
  <c r="DW143" i="11" s="1"/>
  <c r="DR124" i="11"/>
  <c r="DS124" i="11"/>
  <c r="DS144" i="11" s="1"/>
  <c r="DT124" i="11"/>
  <c r="DT144" i="11" s="1"/>
  <c r="DT194" i="11" s="1"/>
  <c r="DU124" i="11"/>
  <c r="DU144" i="11" s="1"/>
  <c r="DU194" i="11" s="1"/>
  <c r="DV124" i="11"/>
  <c r="DV144" i="11" s="1"/>
  <c r="DV194" i="11" s="1"/>
  <c r="DW124" i="11"/>
  <c r="DW144" i="11" s="1"/>
  <c r="DW194" i="11" s="1"/>
  <c r="DR125" i="11"/>
  <c r="DS125" i="11"/>
  <c r="DS187" i="11" s="1"/>
  <c r="DT125" i="11"/>
  <c r="DT187" i="11" s="1"/>
  <c r="DU125" i="11"/>
  <c r="DU187" i="11" s="1"/>
  <c r="DV125" i="11"/>
  <c r="DV187" i="11" s="1"/>
  <c r="DW125" i="11"/>
  <c r="DW187" i="11" s="1"/>
  <c r="DR195" i="11"/>
  <c r="DS142" i="11"/>
  <c r="DS195" i="11" s="1"/>
  <c r="DT142" i="11"/>
  <c r="DT195" i="11" s="1"/>
  <c r="DU142" i="11"/>
  <c r="DU195" i="11" s="1"/>
  <c r="DV142" i="11"/>
  <c r="DV195" i="11" s="1"/>
  <c r="DW142" i="11"/>
  <c r="DW195" i="11" s="1"/>
  <c r="DR144" i="11"/>
  <c r="DR173" i="11"/>
  <c r="DR206" i="11" s="1"/>
  <c r="DS173" i="11"/>
  <c r="DT173" i="11"/>
  <c r="DU173" i="11"/>
  <c r="DV173" i="11"/>
  <c r="DW173" i="11"/>
  <c r="DR184" i="11"/>
  <c r="DS184" i="11"/>
  <c r="DT184" i="11"/>
  <c r="DU184" i="11"/>
  <c r="DV184" i="11"/>
  <c r="DW184" i="11"/>
  <c r="DR187" i="11"/>
  <c r="DV192" i="11"/>
  <c r="DS196" i="11"/>
  <c r="DR201" i="11"/>
  <c r="DS201" i="11"/>
  <c r="DT201" i="11"/>
  <c r="DU201" i="11"/>
  <c r="DV201" i="11"/>
  <c r="DW201" i="11"/>
  <c r="DR202" i="11"/>
  <c r="DS202" i="11"/>
  <c r="DT202" i="11"/>
  <c r="DU202" i="11"/>
  <c r="DV202" i="11"/>
  <c r="DW202" i="11"/>
  <c r="DR203" i="11"/>
  <c r="DS203" i="11"/>
  <c r="DT203" i="11"/>
  <c r="DU203" i="11"/>
  <c r="DV203" i="11"/>
  <c r="DW203" i="11"/>
  <c r="DR204" i="11"/>
  <c r="DS204" i="11"/>
  <c r="DT204" i="11"/>
  <c r="DU204" i="11"/>
  <c r="DV204" i="11"/>
  <c r="DW204" i="11"/>
  <c r="DR205" i="11"/>
  <c r="DS205" i="11"/>
  <c r="DT205" i="11"/>
  <c r="DU205" i="11"/>
  <c r="DV205" i="11"/>
  <c r="DW205" i="11"/>
  <c r="DS206" i="11"/>
  <c r="DT206" i="11"/>
  <c r="DU206" i="11"/>
  <c r="DV206" i="11"/>
  <c r="DW206" i="11"/>
  <c r="DS208" i="11"/>
  <c r="DS212" i="11" s="1"/>
  <c r="DT208" i="11"/>
  <c r="DT214" i="11" s="1"/>
  <c r="DU208" i="11"/>
  <c r="DU210" i="11" s="1"/>
  <c r="DV208" i="11"/>
  <c r="DV212" i="11" s="1"/>
  <c r="DW208" i="11"/>
  <c r="DW212" i="11" s="1"/>
  <c r="DU217" i="11"/>
  <c r="DR39" i="11"/>
  <c r="DS39" i="11"/>
  <c r="DT39" i="11"/>
  <c r="DU39" i="11"/>
  <c r="DV39" i="11"/>
  <c r="DW39" i="11"/>
  <c r="DR40" i="11"/>
  <c r="DS40" i="11"/>
  <c r="DT40" i="11"/>
  <c r="DU40" i="11"/>
  <c r="DV40" i="11"/>
  <c r="DW40" i="11"/>
  <c r="DR41" i="11"/>
  <c r="DS41" i="11"/>
  <c r="DT41" i="11"/>
  <c r="DU41" i="11"/>
  <c r="DV41" i="11"/>
  <c r="DW41" i="11"/>
  <c r="DR42" i="11"/>
  <c r="DS42" i="11"/>
  <c r="DT42" i="11"/>
  <c r="DU42" i="11"/>
  <c r="DV42" i="11"/>
  <c r="DW42" i="11"/>
  <c r="DR19" i="11"/>
  <c r="DR59" i="11" s="1"/>
  <c r="DS19" i="11"/>
  <c r="DT19" i="11"/>
  <c r="DU19" i="11"/>
  <c r="DV19" i="11"/>
  <c r="DW19" i="11"/>
  <c r="DR20" i="11"/>
  <c r="DR60" i="11" s="1"/>
  <c r="DS20" i="11"/>
  <c r="DT20" i="11"/>
  <c r="DU20" i="11"/>
  <c r="DV20" i="11"/>
  <c r="DW20" i="11"/>
  <c r="DR21" i="11"/>
  <c r="DR61" i="11" s="1"/>
  <c r="DS21" i="11"/>
  <c r="DT21" i="11"/>
  <c r="DU21" i="11"/>
  <c r="DV21" i="11"/>
  <c r="DW21" i="11"/>
  <c r="DR22" i="11"/>
  <c r="DR62" i="11" s="1"/>
  <c r="DS22" i="11"/>
  <c r="DT22" i="11"/>
  <c r="DU22" i="11"/>
  <c r="DV22" i="11"/>
  <c r="DW22" i="11"/>
  <c r="CZ171" i="11"/>
  <c r="DT217" i="11" l="1"/>
  <c r="DW248" i="1"/>
  <c r="DW307" i="1" s="1"/>
  <c r="DT248" i="1"/>
  <c r="DT307" i="1" s="1"/>
  <c r="DX306" i="1"/>
  <c r="DT306" i="1"/>
  <c r="DU307" i="1"/>
  <c r="DU304" i="1"/>
  <c r="DX248" i="1"/>
  <c r="DX307" i="1" s="1"/>
  <c r="DV307" i="1"/>
  <c r="DV304" i="1"/>
  <c r="DX324" i="1"/>
  <c r="DV193" i="11"/>
  <c r="DS143" i="11"/>
  <c r="DS193" i="11" s="1"/>
  <c r="DV217" i="11"/>
  <c r="DT192" i="11"/>
  <c r="DT143" i="11"/>
  <c r="DT196" i="11" s="1"/>
  <c r="DW217" i="11"/>
  <c r="DS217" i="11"/>
  <c r="DS192" i="11"/>
  <c r="DW192" i="11"/>
  <c r="DW196" i="11"/>
  <c r="DW193" i="11"/>
  <c r="DX217" i="11"/>
  <c r="DW188" i="11"/>
  <c r="DW189" i="11" s="1"/>
  <c r="DU192" i="11"/>
  <c r="DX192" i="11"/>
  <c r="DS248" i="1"/>
  <c r="DZ325" i="1"/>
  <c r="DV324" i="1"/>
  <c r="EB291" i="1"/>
  <c r="EA291" i="1"/>
  <c r="DV188" i="11"/>
  <c r="DV189" i="11" s="1"/>
  <c r="EA214" i="11"/>
  <c r="DU143" i="11"/>
  <c r="EA212" i="11"/>
  <c r="DR143" i="11"/>
  <c r="DR196" i="11" s="1"/>
  <c r="DR148" i="11"/>
  <c r="DR155" i="11" s="1"/>
  <c r="DR142" i="11"/>
  <c r="DR192" i="11" s="1"/>
  <c r="DZ324" i="1"/>
  <c r="DZ322" i="1"/>
  <c r="DV325" i="1"/>
  <c r="DV322" i="1"/>
  <c r="DU300" i="1"/>
  <c r="EC300" i="1"/>
  <c r="EB300" i="1"/>
  <c r="DY300" i="1"/>
  <c r="DX322" i="1"/>
  <c r="DX326" i="1"/>
  <c r="DX254" i="1"/>
  <c r="EB325" i="1"/>
  <c r="EB322" i="1"/>
  <c r="EA324" i="1"/>
  <c r="EA326" i="1"/>
  <c r="DW324" i="1"/>
  <c r="DW326" i="1"/>
  <c r="DS324" i="1"/>
  <c r="DS326" i="1"/>
  <c r="EA325" i="1"/>
  <c r="DT325" i="1"/>
  <c r="EB324" i="1"/>
  <c r="DT324" i="1"/>
  <c r="DT295" i="1"/>
  <c r="DT300" i="1" s="1"/>
  <c r="EA300" i="1"/>
  <c r="DW300" i="1"/>
  <c r="EC214" i="11"/>
  <c r="EC212" i="11"/>
  <c r="EB189" i="11"/>
  <c r="DX212" i="11"/>
  <c r="DZ189" i="11"/>
  <c r="EB214" i="11"/>
  <c r="DX210" i="11"/>
  <c r="EC189" i="11"/>
  <c r="DX300" i="1"/>
  <c r="EB210" i="11"/>
  <c r="EA183" i="11"/>
  <c r="DZ148" i="11"/>
  <c r="DZ155" i="11" s="1"/>
  <c r="DZ156" i="11" s="1"/>
  <c r="DT210" i="11"/>
  <c r="EB183" i="11"/>
  <c r="DX189" i="11"/>
  <c r="DW325" i="1"/>
  <c r="EB254" i="1"/>
  <c r="DS300" i="1"/>
  <c r="DZ183" i="11"/>
  <c r="DY291" i="1"/>
  <c r="EC322" i="1"/>
  <c r="EC324" i="1"/>
  <c r="DY322" i="1"/>
  <c r="DY324" i="1"/>
  <c r="DU322" i="1"/>
  <c r="DU324" i="1"/>
  <c r="EC325" i="1"/>
  <c r="DY325" i="1"/>
  <c r="DU325" i="1"/>
  <c r="DZ300" i="1"/>
  <c r="DV300" i="1"/>
  <c r="DR300" i="1"/>
  <c r="EA322" i="1"/>
  <c r="DW322" i="1"/>
  <c r="DS322" i="1"/>
  <c r="DR307" i="1"/>
  <c r="DZ257" i="1"/>
  <c r="DV257" i="1"/>
  <c r="DR257" i="1"/>
  <c r="EA254" i="1"/>
  <c r="DW254" i="1"/>
  <c r="DS254" i="1"/>
  <c r="EC291" i="1"/>
  <c r="DY210" i="11"/>
  <c r="DY212" i="11"/>
  <c r="DY214" i="11"/>
  <c r="EA148" i="11"/>
  <c r="EA155" i="11" s="1"/>
  <c r="EA156" i="11" s="1"/>
  <c r="EA189" i="11"/>
  <c r="DY187" i="11"/>
  <c r="DY189" i="11" s="1"/>
  <c r="DZ210" i="11"/>
  <c r="DZ212" i="11"/>
  <c r="DZ214" i="11"/>
  <c r="DU189" i="11"/>
  <c r="DU212" i="11"/>
  <c r="DT212" i="11"/>
  <c r="DR189" i="11"/>
  <c r="DS189" i="11"/>
  <c r="DW214" i="11"/>
  <c r="DW210" i="11"/>
  <c r="DS210" i="11"/>
  <c r="DS214" i="11"/>
  <c r="DT189" i="11"/>
  <c r="DV214" i="11"/>
  <c r="DV210" i="11"/>
  <c r="DU214" i="11"/>
  <c r="DA202" i="11"/>
  <c r="DT304" i="1" l="1"/>
  <c r="DW304" i="1"/>
  <c r="DX304" i="1"/>
  <c r="DS307" i="1"/>
  <c r="DS304" i="1"/>
  <c r="DT193" i="11"/>
  <c r="DR193" i="11"/>
  <c r="DU196" i="11"/>
  <c r="DU193" i="11"/>
  <c r="DR156" i="11"/>
  <c r="DR217" i="11" s="1"/>
  <c r="DF158" i="11"/>
  <c r="DE158" i="11"/>
  <c r="DD158" i="11"/>
  <c r="DC158" i="11"/>
  <c r="DB158" i="11"/>
  <c r="DA158" i="11"/>
  <c r="DF157" i="11"/>
  <c r="DE157" i="11"/>
  <c r="DD157" i="11"/>
  <c r="DC157" i="11"/>
  <c r="DB157" i="11"/>
  <c r="DA157" i="11"/>
  <c r="DG158" i="11" l="1"/>
  <c r="DA184" i="11"/>
  <c r="DF116" i="11"/>
  <c r="DF113" i="11"/>
  <c r="DE116" i="11"/>
  <c r="DE113" i="11"/>
  <c r="DD116" i="11"/>
  <c r="DD113" i="11"/>
  <c r="DC116" i="11"/>
  <c r="DC113" i="11"/>
  <c r="DB116" i="11"/>
  <c r="DB113" i="11"/>
  <c r="DB112" i="11"/>
  <c r="DF109" i="11"/>
  <c r="DE109" i="11"/>
  <c r="DD109" i="11"/>
  <c r="DC109" i="11"/>
  <c r="DB109" i="11"/>
  <c r="DA116" i="11"/>
  <c r="DA113" i="11"/>
  <c r="DA112" i="11"/>
  <c r="DA109" i="11"/>
  <c r="DA19" i="11"/>
  <c r="DA20" i="11"/>
  <c r="DA60" i="11" s="1"/>
  <c r="DA21" i="11"/>
  <c r="DA61" i="11" s="1"/>
  <c r="DA22" i="11"/>
  <c r="DA62" i="11" s="1"/>
  <c r="DA39" i="11"/>
  <c r="DA40" i="11"/>
  <c r="DA41" i="11"/>
  <c r="DA42" i="11"/>
  <c r="DA100" i="11"/>
  <c r="DB89" i="11"/>
  <c r="DC89" i="11"/>
  <c r="DD89" i="11"/>
  <c r="DE89" i="11"/>
  <c r="DF89" i="11"/>
  <c r="DB91" i="11"/>
  <c r="DC91" i="11"/>
  <c r="DD91" i="11"/>
  <c r="DE91" i="11"/>
  <c r="DF91" i="11"/>
  <c r="DB92" i="11"/>
  <c r="DC92" i="11"/>
  <c r="DD92" i="11"/>
  <c r="DE92" i="11"/>
  <c r="DF92" i="11"/>
  <c r="DB93" i="11"/>
  <c r="DC93" i="11"/>
  <c r="DD93" i="11"/>
  <c r="DE93" i="11"/>
  <c r="DF93" i="11"/>
  <c r="DB94" i="11"/>
  <c r="DC94" i="11"/>
  <c r="DD94" i="11"/>
  <c r="DE94" i="11"/>
  <c r="DF94" i="11"/>
  <c r="DB95" i="11"/>
  <c r="DC95" i="11"/>
  <c r="DD95" i="11"/>
  <c r="DE95" i="11"/>
  <c r="DF95" i="11"/>
  <c r="DB97" i="11"/>
  <c r="DC97" i="11"/>
  <c r="DD97" i="11"/>
  <c r="DE97" i="11"/>
  <c r="DF97" i="11"/>
  <c r="DB98" i="11"/>
  <c r="DC98" i="11"/>
  <c r="DD98" i="11"/>
  <c r="DE98" i="11"/>
  <c r="DF98" i="11"/>
  <c r="DB100" i="11"/>
  <c r="DC100" i="11"/>
  <c r="DD100" i="11"/>
  <c r="DE100" i="11"/>
  <c r="DF100" i="11"/>
  <c r="DB101" i="11"/>
  <c r="DC101" i="11"/>
  <c r="DD101" i="11"/>
  <c r="DE101" i="11"/>
  <c r="DF101" i="11"/>
  <c r="DA89" i="11"/>
  <c r="CZ19" i="11"/>
  <c r="CZ20" i="11"/>
  <c r="CZ21" i="11"/>
  <c r="CZ22" i="11"/>
  <c r="CZ39" i="11"/>
  <c r="CZ40" i="11"/>
  <c r="CZ41" i="11"/>
  <c r="CZ42" i="11"/>
  <c r="CZ59" i="11"/>
  <c r="CZ60" i="11"/>
  <c r="CZ61" i="11"/>
  <c r="CZ62" i="11"/>
  <c r="DA101" i="11"/>
  <c r="DA98" i="11"/>
  <c r="DA97" i="11"/>
  <c r="DA95" i="11"/>
  <c r="DA94" i="11"/>
  <c r="DA93" i="11"/>
  <c r="DA92" i="11"/>
  <c r="DA91" i="11"/>
  <c r="DA59" i="11" l="1"/>
  <c r="DA180" i="11"/>
  <c r="DG266" i="1"/>
  <c r="DM173" i="11" l="1"/>
  <c r="DN173" i="11"/>
  <c r="DO173" i="11"/>
  <c r="DP173" i="11"/>
  <c r="DQ173" i="11"/>
  <c r="CW173" i="11"/>
  <c r="CV173" i="11"/>
  <c r="CX173" i="11"/>
  <c r="CY173" i="11"/>
  <c r="CZ173" i="11"/>
  <c r="CU271" i="1"/>
  <c r="CV271" i="1"/>
  <c r="CW271" i="1"/>
  <c r="CX271" i="1"/>
  <c r="CY271" i="1"/>
  <c r="CZ271" i="1"/>
  <c r="D224" i="11" l="1"/>
  <c r="D225" i="11"/>
  <c r="D226" i="11"/>
  <c r="D227" i="11"/>
  <c r="D228" i="11"/>
  <c r="C224" i="11"/>
  <c r="C225" i="11"/>
  <c r="C226" i="11"/>
  <c r="C227" i="11"/>
  <c r="CU103" i="1" l="1"/>
  <c r="CV103" i="1"/>
  <c r="CW103" i="1"/>
  <c r="CX103" i="1"/>
  <c r="CY103" i="1"/>
  <c r="CZ103" i="1"/>
  <c r="CU104" i="1"/>
  <c r="CV104" i="1"/>
  <c r="CW104" i="1"/>
  <c r="CX104" i="1"/>
  <c r="CY104" i="1"/>
  <c r="CZ104" i="1"/>
  <c r="CU105" i="1"/>
  <c r="CV105" i="1"/>
  <c r="CW105" i="1"/>
  <c r="CX105" i="1"/>
  <c r="CY105" i="1"/>
  <c r="CZ105" i="1"/>
  <c r="DL211" i="1"/>
  <c r="DM211" i="1"/>
  <c r="DN211" i="1"/>
  <c r="DN257" i="1" s="1"/>
  <c r="DN263" i="1" s="1"/>
  <c r="DN264" i="1" s="1"/>
  <c r="DO211" i="1"/>
  <c r="DO257" i="1" s="1"/>
  <c r="DP211" i="1"/>
  <c r="DQ211" i="1"/>
  <c r="DQ257" i="1" s="1"/>
  <c r="DL212" i="1"/>
  <c r="DL296" i="1" s="1"/>
  <c r="DM212" i="1"/>
  <c r="DN212" i="1"/>
  <c r="DN296" i="1" s="1"/>
  <c r="DO212" i="1"/>
  <c r="DO296" i="1" s="1"/>
  <c r="DP212" i="1"/>
  <c r="DP296" i="1" s="1"/>
  <c r="DQ212" i="1"/>
  <c r="DQ296" i="1" s="1"/>
  <c r="DL213" i="1"/>
  <c r="DL298" i="1" s="1"/>
  <c r="DM213" i="1"/>
  <c r="DM298" i="1" s="1"/>
  <c r="DN213" i="1"/>
  <c r="DO213" i="1"/>
  <c r="DO298" i="1" s="1"/>
  <c r="DP213" i="1"/>
  <c r="DP298" i="1" s="1"/>
  <c r="DQ213" i="1"/>
  <c r="DQ298" i="1" s="1"/>
  <c r="DL214" i="1"/>
  <c r="DL297" i="1" s="1"/>
  <c r="DM214" i="1"/>
  <c r="DN214" i="1"/>
  <c r="DO214" i="1"/>
  <c r="DO297" i="1" s="1"/>
  <c r="DP214" i="1"/>
  <c r="DP297" i="1" s="1"/>
  <c r="DQ214" i="1"/>
  <c r="DL215" i="1"/>
  <c r="DL299" i="1" s="1"/>
  <c r="DM215" i="1"/>
  <c r="DM299" i="1" s="1"/>
  <c r="DN215" i="1"/>
  <c r="DN299" i="1" s="1"/>
  <c r="DO215" i="1"/>
  <c r="DO299" i="1" s="1"/>
  <c r="DP215" i="1"/>
  <c r="DP299" i="1" s="1"/>
  <c r="DQ215" i="1"/>
  <c r="DQ299" i="1" s="1"/>
  <c r="DL216" i="1"/>
  <c r="DM216" i="1"/>
  <c r="DN216" i="1"/>
  <c r="DO216" i="1"/>
  <c r="DP216" i="1"/>
  <c r="DQ216" i="1"/>
  <c r="DL217" i="1"/>
  <c r="DL301" i="1" s="1"/>
  <c r="DM217" i="1"/>
  <c r="DM301" i="1" s="1"/>
  <c r="DN217" i="1"/>
  <c r="DN301" i="1" s="1"/>
  <c r="DO217" i="1"/>
  <c r="DO301" i="1" s="1"/>
  <c r="DP217" i="1"/>
  <c r="DP301" i="1" s="1"/>
  <c r="DQ217" i="1"/>
  <c r="DQ301" i="1" s="1"/>
  <c r="DL218" i="1"/>
  <c r="DL254" i="1" s="1"/>
  <c r="DM218" i="1"/>
  <c r="DN218" i="1"/>
  <c r="DN254" i="1" s="1"/>
  <c r="DO218" i="1"/>
  <c r="DO295" i="1" s="1"/>
  <c r="DP218" i="1"/>
  <c r="DP295" i="1" s="1"/>
  <c r="DQ218" i="1"/>
  <c r="DL307" i="1"/>
  <c r="DM307" i="1"/>
  <c r="DN248" i="1"/>
  <c r="DO248" i="1"/>
  <c r="DO307" i="1" s="1"/>
  <c r="DP248" i="1"/>
  <c r="DP307" i="1" s="1"/>
  <c r="DQ248" i="1"/>
  <c r="DQ307" i="1" s="1"/>
  <c r="DL249" i="1"/>
  <c r="DL308" i="1" s="1"/>
  <c r="DM249" i="1"/>
  <c r="DN249" i="1"/>
  <c r="DN308" i="1" s="1"/>
  <c r="DO249" i="1"/>
  <c r="DO308" i="1" s="1"/>
  <c r="DP249" i="1"/>
  <c r="DP308" i="1" s="1"/>
  <c r="DQ249" i="1"/>
  <c r="DQ308" i="1" s="1"/>
  <c r="DL250" i="1"/>
  <c r="DM250" i="1"/>
  <c r="DN250" i="1"/>
  <c r="DO250" i="1"/>
  <c r="DP250" i="1"/>
  <c r="DQ250" i="1"/>
  <c r="DL251" i="1"/>
  <c r="DM251" i="1"/>
  <c r="DN251" i="1"/>
  <c r="DO251" i="1"/>
  <c r="DP251" i="1"/>
  <c r="DQ251" i="1"/>
  <c r="DL252" i="1"/>
  <c r="DM252" i="1"/>
  <c r="DN252" i="1"/>
  <c r="DO252" i="1"/>
  <c r="DP252" i="1"/>
  <c r="DP306" i="1" s="1"/>
  <c r="DQ252" i="1"/>
  <c r="DQ306" i="1" s="1"/>
  <c r="DL253" i="1"/>
  <c r="DM253" i="1"/>
  <c r="DN253" i="1"/>
  <c r="DN306" i="1" s="1"/>
  <c r="DO253" i="1"/>
  <c r="DO306" i="1" s="1"/>
  <c r="DP253" i="1"/>
  <c r="DQ253" i="1"/>
  <c r="DM254" i="1"/>
  <c r="DO254" i="1"/>
  <c r="DP254" i="1"/>
  <c r="DQ254" i="1"/>
  <c r="DP257" i="1"/>
  <c r="DM295" i="1"/>
  <c r="DQ295" i="1"/>
  <c r="DM296" i="1"/>
  <c r="DM297" i="1"/>
  <c r="DN297" i="1"/>
  <c r="DQ297" i="1"/>
  <c r="DN298" i="1"/>
  <c r="DN304" i="1"/>
  <c r="DO304" i="1"/>
  <c r="DL305" i="1"/>
  <c r="DM305" i="1"/>
  <c r="DN305" i="1"/>
  <c r="DP305" i="1"/>
  <c r="DQ305" i="1"/>
  <c r="DN307" i="1"/>
  <c r="DM308" i="1"/>
  <c r="DO313" i="1"/>
  <c r="DP313" i="1"/>
  <c r="DQ313" i="1"/>
  <c r="DL315" i="1"/>
  <c r="DM315" i="1"/>
  <c r="DN315" i="1"/>
  <c r="DO315" i="1"/>
  <c r="DP315" i="1"/>
  <c r="DQ315" i="1"/>
  <c r="DL316" i="1"/>
  <c r="DM316" i="1"/>
  <c r="DN316" i="1"/>
  <c r="DO316" i="1"/>
  <c r="DP316" i="1"/>
  <c r="DQ316" i="1"/>
  <c r="DL317" i="1"/>
  <c r="DM317" i="1"/>
  <c r="DN317" i="1"/>
  <c r="DO317" i="1"/>
  <c r="DP317" i="1"/>
  <c r="DQ317" i="1"/>
  <c r="DL318" i="1"/>
  <c r="DM318" i="1"/>
  <c r="DN318" i="1"/>
  <c r="DO318" i="1"/>
  <c r="DP318" i="1"/>
  <c r="DQ318" i="1"/>
  <c r="DN329" i="1"/>
  <c r="DO329" i="1"/>
  <c r="DP329" i="1"/>
  <c r="DQ329" i="1"/>
  <c r="DL330" i="1"/>
  <c r="DM330" i="1"/>
  <c r="DN330" i="1"/>
  <c r="DO330" i="1"/>
  <c r="DP330" i="1"/>
  <c r="DQ330" i="1"/>
  <c r="CT31" i="1"/>
  <c r="CT101" i="1" s="1"/>
  <c r="CT32" i="1"/>
  <c r="CT102" i="1" s="1"/>
  <c r="CT33" i="1"/>
  <c r="CT34" i="1"/>
  <c r="CT35" i="1"/>
  <c r="CT36" i="1"/>
  <c r="CT106" i="1" s="1"/>
  <c r="CT37" i="1"/>
  <c r="CT107" i="1" s="1"/>
  <c r="CT66" i="1"/>
  <c r="CT67" i="1"/>
  <c r="CT68" i="1"/>
  <c r="CT69" i="1"/>
  <c r="CT70" i="1"/>
  <c r="CT71" i="1"/>
  <c r="CT72" i="1"/>
  <c r="CT103" i="1"/>
  <c r="CT104" i="1"/>
  <c r="CT105" i="1"/>
  <c r="CT149" i="1"/>
  <c r="CT150" i="1"/>
  <c r="CT151" i="1"/>
  <c r="CT152" i="1"/>
  <c r="CT153" i="1"/>
  <c r="CT154" i="1"/>
  <c r="CT155" i="1"/>
  <c r="CT156" i="1"/>
  <c r="CT157" i="1"/>
  <c r="CT158" i="1"/>
  <c r="CT159" i="1"/>
  <c r="CT160" i="1"/>
  <c r="CT161" i="1"/>
  <c r="CT162" i="1"/>
  <c r="CT163" i="1"/>
  <c r="CT164" i="1"/>
  <c r="DM66" i="1"/>
  <c r="DL66" i="1"/>
  <c r="DN66" i="1"/>
  <c r="DO66" i="1"/>
  <c r="DP66" i="1"/>
  <c r="DQ66" i="1"/>
  <c r="DL67" i="1"/>
  <c r="DM67" i="1"/>
  <c r="DN67" i="1"/>
  <c r="DO67" i="1"/>
  <c r="DP67" i="1"/>
  <c r="DQ67" i="1"/>
  <c r="DL68" i="1"/>
  <c r="DM68" i="1"/>
  <c r="DN68" i="1"/>
  <c r="DO68" i="1"/>
  <c r="DP68" i="1"/>
  <c r="DQ68" i="1"/>
  <c r="DL69" i="1"/>
  <c r="DM69" i="1"/>
  <c r="DN69" i="1"/>
  <c r="DO69" i="1"/>
  <c r="DP69" i="1"/>
  <c r="DQ69" i="1"/>
  <c r="DL70" i="1"/>
  <c r="DM70" i="1"/>
  <c r="DN70" i="1"/>
  <c r="DO70" i="1"/>
  <c r="DP70" i="1"/>
  <c r="DQ70" i="1"/>
  <c r="DL71" i="1"/>
  <c r="DM71" i="1"/>
  <c r="DN71" i="1"/>
  <c r="DO71" i="1"/>
  <c r="DP71" i="1"/>
  <c r="DQ71" i="1"/>
  <c r="DL72" i="1"/>
  <c r="DM72" i="1"/>
  <c r="DN72" i="1"/>
  <c r="DO72" i="1"/>
  <c r="DP72" i="1"/>
  <c r="DQ72" i="1"/>
  <c r="DL32" i="1"/>
  <c r="DL102" i="1" s="1"/>
  <c r="DM32" i="1"/>
  <c r="DN32" i="1"/>
  <c r="DO32" i="1"/>
  <c r="DP32" i="1"/>
  <c r="DQ32" i="1"/>
  <c r="DL33" i="1"/>
  <c r="DM33" i="1"/>
  <c r="DN33" i="1"/>
  <c r="DO33" i="1"/>
  <c r="DP33" i="1"/>
  <c r="DQ33" i="1"/>
  <c r="DL34" i="1"/>
  <c r="DM34" i="1"/>
  <c r="DN34" i="1"/>
  <c r="DO34" i="1"/>
  <c r="DP34" i="1"/>
  <c r="DQ34" i="1"/>
  <c r="DL35" i="1"/>
  <c r="DM35" i="1"/>
  <c r="DN35" i="1"/>
  <c r="DO35" i="1"/>
  <c r="DP35" i="1"/>
  <c r="DQ35" i="1"/>
  <c r="DL36" i="1"/>
  <c r="DL106" i="1" s="1"/>
  <c r="DM36" i="1"/>
  <c r="DM106" i="1" s="1"/>
  <c r="DN36" i="1"/>
  <c r="DN106" i="1" s="1"/>
  <c r="DO36" i="1"/>
  <c r="DO106" i="1" s="1"/>
  <c r="DP36" i="1"/>
  <c r="DP106" i="1" s="1"/>
  <c r="DQ36" i="1"/>
  <c r="DQ106" i="1" s="1"/>
  <c r="DL37" i="1"/>
  <c r="DL107" i="1" s="1"/>
  <c r="DM37" i="1"/>
  <c r="DN37" i="1"/>
  <c r="DO37" i="1"/>
  <c r="DP37" i="1"/>
  <c r="DQ37" i="1"/>
  <c r="DL31" i="1"/>
  <c r="DL101" i="1" s="1"/>
  <c r="DM31" i="1"/>
  <c r="DM101" i="1" s="1"/>
  <c r="DN31" i="1"/>
  <c r="DN101" i="1" s="1"/>
  <c r="DO31" i="1"/>
  <c r="DO101" i="1" s="1"/>
  <c r="DP31" i="1"/>
  <c r="DP101" i="1" s="1"/>
  <c r="DQ31" i="1"/>
  <c r="DQ101" i="1" s="1"/>
  <c r="DL201" i="11"/>
  <c r="DM201" i="11"/>
  <c r="DN201" i="11"/>
  <c r="DO201" i="11"/>
  <c r="DP201" i="11"/>
  <c r="DQ201" i="11"/>
  <c r="DL202" i="11"/>
  <c r="DM202" i="11"/>
  <c r="DN202" i="11"/>
  <c r="DO202" i="11"/>
  <c r="DP202" i="11"/>
  <c r="DQ202" i="11"/>
  <c r="DL203" i="11"/>
  <c r="DM203" i="11"/>
  <c r="DN203" i="11"/>
  <c r="DO203" i="11"/>
  <c r="DP203" i="11"/>
  <c r="DQ203" i="11"/>
  <c r="DL204" i="11"/>
  <c r="DM204" i="11"/>
  <c r="DN204" i="11"/>
  <c r="DO204" i="11"/>
  <c r="DP204" i="11"/>
  <c r="DQ204" i="11"/>
  <c r="DL205" i="11"/>
  <c r="DM205" i="11"/>
  <c r="DN205" i="11"/>
  <c r="DO205" i="11"/>
  <c r="DP205" i="11"/>
  <c r="DQ205" i="11"/>
  <c r="DL206" i="11"/>
  <c r="DM206" i="11"/>
  <c r="DN206" i="11"/>
  <c r="DO206" i="11"/>
  <c r="DP206" i="11"/>
  <c r="DQ206" i="11"/>
  <c r="DM184" i="11"/>
  <c r="DN184" i="11"/>
  <c r="DO184" i="11"/>
  <c r="DP184" i="11"/>
  <c r="DQ184" i="11"/>
  <c r="DA203" i="11"/>
  <c r="DA201" i="11"/>
  <c r="DB201" i="11"/>
  <c r="DC201" i="11"/>
  <c r="DD201" i="11"/>
  <c r="DE201" i="11"/>
  <c r="DF201" i="11"/>
  <c r="DG201" i="11"/>
  <c r="DH201" i="11"/>
  <c r="DI201" i="11"/>
  <c r="DJ201" i="11"/>
  <c r="DK201" i="11"/>
  <c r="DL123" i="11"/>
  <c r="DM123" i="11"/>
  <c r="DN123" i="11"/>
  <c r="DN188" i="11" s="1"/>
  <c r="DO123" i="11"/>
  <c r="DO188" i="11" s="1"/>
  <c r="DP123" i="11"/>
  <c r="DQ123" i="11"/>
  <c r="DQ188" i="11" s="1"/>
  <c r="DL124" i="11"/>
  <c r="DL144" i="11" s="1"/>
  <c r="DM124" i="11"/>
  <c r="DM144" i="11" s="1"/>
  <c r="DN124" i="11"/>
  <c r="DN144" i="11" s="1"/>
  <c r="DO124" i="11"/>
  <c r="DO144" i="11" s="1"/>
  <c r="DP124" i="11"/>
  <c r="DP144" i="11" s="1"/>
  <c r="DQ124" i="11"/>
  <c r="DQ144" i="11" s="1"/>
  <c r="DL125" i="11"/>
  <c r="DL187" i="11" s="1"/>
  <c r="DM125" i="11"/>
  <c r="DM187" i="11" s="1"/>
  <c r="DN125" i="11"/>
  <c r="DN187" i="11" s="1"/>
  <c r="DO125" i="11"/>
  <c r="DO187" i="11" s="1"/>
  <c r="DP125" i="11"/>
  <c r="DP187" i="11" s="1"/>
  <c r="DQ125" i="11"/>
  <c r="DQ187" i="11" s="1"/>
  <c r="CZ122" i="11"/>
  <c r="DL122" i="11"/>
  <c r="DL142" i="11" s="1"/>
  <c r="DL192" i="11" s="1"/>
  <c r="DM122" i="11"/>
  <c r="DN122" i="11"/>
  <c r="DN142" i="11" s="1"/>
  <c r="DO122" i="11"/>
  <c r="DO142" i="11" s="1"/>
  <c r="DP195" i="11"/>
  <c r="DQ122" i="11"/>
  <c r="DP304" i="1" l="1"/>
  <c r="DM257" i="1"/>
  <c r="DM263" i="1" s="1"/>
  <c r="DM264" i="1" s="1"/>
  <c r="DM329" i="1" s="1"/>
  <c r="DM248" i="1"/>
  <c r="DM304" i="1" s="1"/>
  <c r="DL257" i="1"/>
  <c r="DL263" i="1" s="1"/>
  <c r="DL264" i="1" s="1"/>
  <c r="DL329" i="1" s="1"/>
  <c r="DL248" i="1"/>
  <c r="DL304" i="1" s="1"/>
  <c r="DO305" i="1"/>
  <c r="DQ304" i="1"/>
  <c r="DQ148" i="11"/>
  <c r="DQ155" i="11" s="1"/>
  <c r="DQ156" i="11" s="1"/>
  <c r="DQ142" i="11"/>
  <c r="DM148" i="11"/>
  <c r="DM155" i="11" s="1"/>
  <c r="DM156" i="11" s="1"/>
  <c r="DM217" i="11" s="1"/>
  <c r="DM142" i="11"/>
  <c r="DP192" i="11"/>
  <c r="DM306" i="1"/>
  <c r="DQ143" i="11"/>
  <c r="DL306" i="1"/>
  <c r="DL295" i="1"/>
  <c r="DL300" i="1" s="1"/>
  <c r="DN143" i="11"/>
  <c r="DL148" i="11"/>
  <c r="DL155" i="11" s="1"/>
  <c r="DP148" i="11"/>
  <c r="DP155" i="11" s="1"/>
  <c r="DL195" i="11"/>
  <c r="DN189" i="11"/>
  <c r="DQ189" i="11"/>
  <c r="DO189" i="11"/>
  <c r="DO148" i="11"/>
  <c r="DO155" i="11" s="1"/>
  <c r="DM188" i="11"/>
  <c r="DM189" i="11" s="1"/>
  <c r="DM143" i="11"/>
  <c r="DN148" i="11"/>
  <c r="DP188" i="11"/>
  <c r="DP189" i="11" s="1"/>
  <c r="DP143" i="11"/>
  <c r="DL188" i="11"/>
  <c r="DL189" i="11" s="1"/>
  <c r="DL143" i="11"/>
  <c r="DO143" i="11"/>
  <c r="DP300" i="1"/>
  <c r="DQ300" i="1"/>
  <c r="DM300" i="1"/>
  <c r="DO300" i="1"/>
  <c r="DN295" i="1"/>
  <c r="DN300" i="1" s="1"/>
  <c r="DQ217" i="11" l="1"/>
  <c r="DO195" i="11"/>
  <c r="DO192" i="11"/>
  <c r="DP196" i="11"/>
  <c r="DP193" i="11"/>
  <c r="DO196" i="11"/>
  <c r="DO193" i="11"/>
  <c r="DQ195" i="11"/>
  <c r="DQ192" i="11"/>
  <c r="DQ196" i="11"/>
  <c r="DQ193" i="11"/>
  <c r="DO156" i="11"/>
  <c r="DO217" i="11" s="1"/>
  <c r="DP156" i="11"/>
  <c r="DP217" i="11" s="1"/>
  <c r="DN196" i="11"/>
  <c r="DN193" i="11"/>
  <c r="DN156" i="11"/>
  <c r="DN217" i="11" s="1"/>
  <c r="DN195" i="11"/>
  <c r="DN192" i="11"/>
  <c r="DM196" i="11"/>
  <c r="DM193" i="11"/>
  <c r="DM195" i="11"/>
  <c r="DM192" i="11"/>
  <c r="DL196" i="11"/>
  <c r="DL193" i="11"/>
  <c r="DL156" i="11"/>
  <c r="DL217" i="11"/>
  <c r="CG39" i="11"/>
  <c r="CH39" i="11"/>
  <c r="CI39" i="11"/>
  <c r="CJ39" i="11"/>
  <c r="CK39" i="11"/>
  <c r="CL39" i="11"/>
  <c r="CM39" i="11"/>
  <c r="CN39" i="11"/>
  <c r="CO39" i="11"/>
  <c r="CP39" i="11"/>
  <c r="CQ39" i="11"/>
  <c r="CR39" i="11"/>
  <c r="CS39" i="11"/>
  <c r="CT39" i="11"/>
  <c r="CU39" i="11"/>
  <c r="CV39" i="11"/>
  <c r="CW39" i="11"/>
  <c r="CX39" i="11"/>
  <c r="CY39" i="11"/>
  <c r="DB39" i="11"/>
  <c r="DC39" i="11"/>
  <c r="DD39" i="11"/>
  <c r="DE39" i="11"/>
  <c r="DF39" i="11"/>
  <c r="DG39" i="11"/>
  <c r="DH39" i="11"/>
  <c r="DI39" i="11"/>
  <c r="DJ39" i="11"/>
  <c r="DK39" i="11"/>
  <c r="DL39" i="11"/>
  <c r="DM39" i="11"/>
  <c r="DN39" i="11"/>
  <c r="DO39" i="11"/>
  <c r="DP39" i="11"/>
  <c r="DQ39" i="11"/>
  <c r="CG40" i="11"/>
  <c r="CH40" i="11"/>
  <c r="CI40" i="11"/>
  <c r="CJ40" i="11"/>
  <c r="CK40" i="11"/>
  <c r="CL40" i="11"/>
  <c r="CM40" i="11"/>
  <c r="CN40" i="11"/>
  <c r="CO40" i="11"/>
  <c r="CP40" i="11"/>
  <c r="CQ40" i="11"/>
  <c r="CR40" i="11"/>
  <c r="CS40" i="11"/>
  <c r="CT40" i="11"/>
  <c r="CU40" i="11"/>
  <c r="CV40" i="11"/>
  <c r="CW40" i="11"/>
  <c r="CX40" i="11"/>
  <c r="CY40" i="11"/>
  <c r="DB40" i="11"/>
  <c r="DC40" i="11"/>
  <c r="DD40" i="11"/>
  <c r="DE40" i="11"/>
  <c r="DF40" i="11"/>
  <c r="DG40" i="11"/>
  <c r="DH40" i="11"/>
  <c r="DI40" i="11"/>
  <c r="DJ40" i="11"/>
  <c r="DK40" i="11"/>
  <c r="DL40" i="11"/>
  <c r="DM40" i="11"/>
  <c r="DN40" i="11"/>
  <c r="DO40" i="11"/>
  <c r="DP40" i="11"/>
  <c r="DQ40" i="11"/>
  <c r="CG41" i="11"/>
  <c r="CH41" i="11"/>
  <c r="CI41" i="11"/>
  <c r="CJ41" i="11"/>
  <c r="CK41" i="11"/>
  <c r="CL41" i="11"/>
  <c r="CM41" i="11"/>
  <c r="CN41" i="11"/>
  <c r="CO41" i="11"/>
  <c r="CP41" i="11"/>
  <c r="CQ41" i="11"/>
  <c r="CR41" i="11"/>
  <c r="CS41" i="11"/>
  <c r="CT41" i="11"/>
  <c r="CU41" i="11"/>
  <c r="CV41" i="11"/>
  <c r="CW41" i="11"/>
  <c r="CX41" i="11"/>
  <c r="CY41" i="11"/>
  <c r="DB41" i="11"/>
  <c r="DC41" i="11"/>
  <c r="DD41" i="11"/>
  <c r="DE41" i="11"/>
  <c r="DF41" i="11"/>
  <c r="DG41" i="11"/>
  <c r="DH41" i="11"/>
  <c r="DI41" i="11"/>
  <c r="DJ41" i="11"/>
  <c r="DK41" i="11"/>
  <c r="DL41" i="11"/>
  <c r="DM41" i="11"/>
  <c r="DN41" i="11"/>
  <c r="DO41" i="11"/>
  <c r="DP41" i="11"/>
  <c r="DQ41" i="11"/>
  <c r="CG42" i="11"/>
  <c r="CH42" i="11"/>
  <c r="CI42" i="11"/>
  <c r="CJ42" i="11"/>
  <c r="CK42" i="11"/>
  <c r="CL42" i="11"/>
  <c r="CM42" i="11"/>
  <c r="CN42" i="11"/>
  <c r="CO42" i="11"/>
  <c r="CP42" i="11"/>
  <c r="CQ42" i="11"/>
  <c r="CR42" i="11"/>
  <c r="CS42" i="11"/>
  <c r="CT42" i="11"/>
  <c r="CU42" i="11"/>
  <c r="CV42" i="11"/>
  <c r="CW42" i="11"/>
  <c r="CX42" i="11"/>
  <c r="CY42" i="11"/>
  <c r="DB42" i="11"/>
  <c r="DC42" i="11"/>
  <c r="DD42" i="11"/>
  <c r="DE42" i="11"/>
  <c r="DF42" i="11"/>
  <c r="DG42" i="11"/>
  <c r="DH42" i="11"/>
  <c r="DI42" i="11"/>
  <c r="DJ42" i="11"/>
  <c r="DK42" i="11"/>
  <c r="DL42" i="11"/>
  <c r="DM42" i="11"/>
  <c r="DN42" i="11"/>
  <c r="DO42" i="11"/>
  <c r="DP42" i="11"/>
  <c r="DQ42" i="11"/>
  <c r="CF19" i="11"/>
  <c r="CG19" i="11"/>
  <c r="CH19" i="11"/>
  <c r="CI19" i="11"/>
  <c r="CJ19" i="11"/>
  <c r="CK19" i="11"/>
  <c r="CL19" i="11"/>
  <c r="CM19" i="11"/>
  <c r="CN19" i="11"/>
  <c r="CO19" i="11"/>
  <c r="CP19" i="11"/>
  <c r="CQ19" i="11"/>
  <c r="CR19" i="11"/>
  <c r="CS19" i="11"/>
  <c r="CT19" i="11"/>
  <c r="CU19" i="11"/>
  <c r="CV19" i="11"/>
  <c r="CW19" i="11"/>
  <c r="CX19" i="11"/>
  <c r="CY19" i="11"/>
  <c r="DB19" i="11"/>
  <c r="DB59" i="11" s="1"/>
  <c r="DC19" i="11"/>
  <c r="DC59" i="11" s="1"/>
  <c r="DD19" i="11"/>
  <c r="DD59" i="11" s="1"/>
  <c r="DE19" i="11"/>
  <c r="DE59" i="11" s="1"/>
  <c r="DF19" i="11"/>
  <c r="DF59" i="11" s="1"/>
  <c r="DG19" i="11"/>
  <c r="DG59" i="11" s="1"/>
  <c r="DH19" i="11"/>
  <c r="DH59" i="11" s="1"/>
  <c r="DI19" i="11"/>
  <c r="DI59" i="11" s="1"/>
  <c r="DJ19" i="11"/>
  <c r="DJ59" i="11" s="1"/>
  <c r="DK19" i="11"/>
  <c r="DK59" i="11" s="1"/>
  <c r="DL19" i="11"/>
  <c r="DL59" i="11" s="1"/>
  <c r="DM19" i="11"/>
  <c r="DM59" i="11" s="1"/>
  <c r="DN19" i="11"/>
  <c r="DN59" i="11" s="1"/>
  <c r="DP19" i="11"/>
  <c r="DP59" i="11" s="1"/>
  <c r="DQ19" i="11"/>
  <c r="DQ59" i="11" s="1"/>
  <c r="CF20" i="11"/>
  <c r="CG20" i="11"/>
  <c r="CH20" i="11"/>
  <c r="CI20" i="11"/>
  <c r="CJ20" i="11"/>
  <c r="CK20" i="11"/>
  <c r="CL20" i="11"/>
  <c r="CM20" i="11"/>
  <c r="CN20" i="11"/>
  <c r="CO20" i="11"/>
  <c r="CP20" i="11"/>
  <c r="CQ20" i="11"/>
  <c r="CR20" i="11"/>
  <c r="CS20" i="11"/>
  <c r="CT20" i="11"/>
  <c r="CU20" i="11"/>
  <c r="CV20" i="11"/>
  <c r="CW20" i="11"/>
  <c r="CX20" i="11"/>
  <c r="CY20" i="11"/>
  <c r="DB20" i="11"/>
  <c r="DB60" i="11" s="1"/>
  <c r="DC20" i="11"/>
  <c r="DC60" i="11" s="1"/>
  <c r="DD20" i="11"/>
  <c r="DD60" i="11" s="1"/>
  <c r="DE20" i="11"/>
  <c r="DE60" i="11" s="1"/>
  <c r="DF20" i="11"/>
  <c r="DF60" i="11" s="1"/>
  <c r="DG20" i="11"/>
  <c r="DG60" i="11" s="1"/>
  <c r="DH20" i="11"/>
  <c r="DH60" i="11" s="1"/>
  <c r="DI20" i="11"/>
  <c r="DI60" i="11" s="1"/>
  <c r="DJ20" i="11"/>
  <c r="DJ60" i="11" s="1"/>
  <c r="DK20" i="11"/>
  <c r="DK60" i="11" s="1"/>
  <c r="DL20" i="11"/>
  <c r="DL60" i="11" s="1"/>
  <c r="DM20" i="11"/>
  <c r="DM60" i="11" s="1"/>
  <c r="DN20" i="11"/>
  <c r="DN60" i="11" s="1"/>
  <c r="DO20" i="11"/>
  <c r="DO60" i="11" s="1"/>
  <c r="DP20" i="11"/>
  <c r="DP60" i="11" s="1"/>
  <c r="DQ20" i="11"/>
  <c r="DQ60" i="11" s="1"/>
  <c r="CF21" i="11"/>
  <c r="CG21" i="11"/>
  <c r="CH21" i="11"/>
  <c r="CI21" i="11"/>
  <c r="CJ21" i="11"/>
  <c r="CK21" i="11"/>
  <c r="CL21" i="11"/>
  <c r="CM21" i="11"/>
  <c r="CN21" i="11"/>
  <c r="CO21" i="11"/>
  <c r="CP21" i="11"/>
  <c r="CQ21" i="11"/>
  <c r="CR21" i="11"/>
  <c r="CS21" i="11"/>
  <c r="CT21" i="11"/>
  <c r="CU21" i="11"/>
  <c r="CV21" i="11"/>
  <c r="CW21" i="11"/>
  <c r="CX21" i="11"/>
  <c r="CY21" i="11"/>
  <c r="DB21" i="11"/>
  <c r="DB61" i="11" s="1"/>
  <c r="DC21" i="11"/>
  <c r="DC61" i="11" s="1"/>
  <c r="DD21" i="11"/>
  <c r="DD61" i="11" s="1"/>
  <c r="DE21" i="11"/>
  <c r="DE61" i="11" s="1"/>
  <c r="DF21" i="11"/>
  <c r="DF61" i="11" s="1"/>
  <c r="DG21" i="11"/>
  <c r="DG61" i="11" s="1"/>
  <c r="DH21" i="11"/>
  <c r="DH61" i="11" s="1"/>
  <c r="DI21" i="11"/>
  <c r="DI61" i="11" s="1"/>
  <c r="DJ21" i="11"/>
  <c r="DJ61" i="11" s="1"/>
  <c r="DK21" i="11"/>
  <c r="DK61" i="11" s="1"/>
  <c r="DL21" i="11"/>
  <c r="DL61" i="11" s="1"/>
  <c r="DM21" i="11"/>
  <c r="DM61" i="11" s="1"/>
  <c r="DN21" i="11"/>
  <c r="DN61" i="11" s="1"/>
  <c r="DO21" i="11"/>
  <c r="DO61" i="11" s="1"/>
  <c r="DP21" i="11"/>
  <c r="DP61" i="11" s="1"/>
  <c r="DQ21" i="11"/>
  <c r="DQ61" i="11" s="1"/>
  <c r="CF22" i="11"/>
  <c r="CG22" i="11"/>
  <c r="CH22" i="11"/>
  <c r="CI22" i="11"/>
  <c r="CJ22" i="11"/>
  <c r="CK22" i="11"/>
  <c r="CL22" i="11"/>
  <c r="CM22" i="11"/>
  <c r="CN22" i="11"/>
  <c r="CO22" i="11"/>
  <c r="CP22" i="11"/>
  <c r="CQ22" i="11"/>
  <c r="CR22" i="11"/>
  <c r="CS22" i="11"/>
  <c r="CT22" i="11"/>
  <c r="CU22" i="11"/>
  <c r="CV22" i="11"/>
  <c r="CW22" i="11"/>
  <c r="CX22" i="11"/>
  <c r="CY22" i="11"/>
  <c r="DB22" i="11"/>
  <c r="DB62" i="11" s="1"/>
  <c r="DC22" i="11"/>
  <c r="DC62" i="11" s="1"/>
  <c r="DD22" i="11"/>
  <c r="DD62" i="11" s="1"/>
  <c r="DE22" i="11"/>
  <c r="DE62" i="11" s="1"/>
  <c r="DF22" i="11"/>
  <c r="DF62" i="11" s="1"/>
  <c r="DG22" i="11"/>
  <c r="DG62" i="11" s="1"/>
  <c r="DH22" i="11"/>
  <c r="DH62" i="11" s="1"/>
  <c r="DI22" i="11"/>
  <c r="DI62" i="11" s="1"/>
  <c r="DJ22" i="11"/>
  <c r="DJ62" i="11" s="1"/>
  <c r="DK22" i="11"/>
  <c r="DK62" i="11" s="1"/>
  <c r="DL22" i="11"/>
  <c r="DL62" i="11" s="1"/>
  <c r="DM22" i="11"/>
  <c r="DM62" i="11" s="1"/>
  <c r="DN22" i="11"/>
  <c r="DN62" i="11" s="1"/>
  <c r="DO22" i="11"/>
  <c r="DO62" i="11" s="1"/>
  <c r="DP22" i="11"/>
  <c r="DP62" i="11" s="1"/>
  <c r="DQ22" i="11"/>
  <c r="DQ62" i="11" s="1"/>
  <c r="BP39" i="11"/>
  <c r="BQ39" i="11"/>
  <c r="BR39" i="11"/>
  <c r="BS39" i="11"/>
  <c r="BT39" i="11"/>
  <c r="BU39" i="11"/>
  <c r="BV39" i="11"/>
  <c r="BW39" i="11"/>
  <c r="BX39" i="11"/>
  <c r="BY39" i="11"/>
  <c r="BZ39" i="11"/>
  <c r="CA39" i="11"/>
  <c r="CB39" i="11"/>
  <c r="CC39" i="11"/>
  <c r="CD39" i="11"/>
  <c r="CE39" i="11"/>
  <c r="CF39" i="11"/>
  <c r="BO39" i="11"/>
  <c r="EO211" i="11" l="1"/>
  <c r="EL211" i="11"/>
  <c r="EP211" i="11"/>
  <c r="EK211" i="11"/>
  <c r="EM211" i="11"/>
  <c r="EJ211" i="11"/>
  <c r="EN211" i="11"/>
  <c r="CO173" i="11"/>
  <c r="CO179" i="11"/>
  <c r="CV59" i="11"/>
  <c r="CW59" i="11"/>
  <c r="CX59" i="11"/>
  <c r="CY59" i="11"/>
  <c r="CV60" i="11"/>
  <c r="CW60" i="11"/>
  <c r="CX60" i="11"/>
  <c r="CY60" i="11"/>
  <c r="CV61" i="11"/>
  <c r="CW61" i="11"/>
  <c r="CX61" i="11"/>
  <c r="CY61" i="11"/>
  <c r="CV62" i="11"/>
  <c r="CW62" i="11"/>
  <c r="CX62" i="11"/>
  <c r="CY62" i="11"/>
  <c r="CZ125" i="11"/>
  <c r="CZ123" i="11"/>
  <c r="CZ142" i="11"/>
  <c r="CU59" i="11"/>
  <c r="CU60" i="11"/>
  <c r="CU61" i="11"/>
  <c r="CU62" i="11"/>
  <c r="CF173" i="11" l="1"/>
  <c r="CG173" i="11"/>
  <c r="CH173" i="11"/>
  <c r="CI173" i="11"/>
  <c r="CJ173" i="11"/>
  <c r="CK173" i="11"/>
  <c r="CL173" i="11"/>
  <c r="CM173" i="11"/>
  <c r="CN173" i="11"/>
  <c r="CP173" i="11"/>
  <c r="CQ173" i="11"/>
  <c r="CR173" i="11"/>
  <c r="CS173" i="11"/>
  <c r="CT173" i="11"/>
  <c r="CU173" i="11"/>
  <c r="CB173" i="11"/>
  <c r="CC173" i="11"/>
  <c r="CD173" i="11"/>
  <c r="CE173" i="11"/>
  <c r="CA173" i="11"/>
  <c r="CL203" i="11" l="1"/>
  <c r="CM203" i="11"/>
  <c r="CN203" i="11"/>
  <c r="CO203" i="11"/>
  <c r="CP203" i="11"/>
  <c r="CQ203" i="11"/>
  <c r="CR203" i="11"/>
  <c r="CS203" i="11"/>
  <c r="CT203" i="11"/>
  <c r="CU203" i="11"/>
  <c r="CO59" i="11"/>
  <c r="CP59" i="11"/>
  <c r="CQ59" i="11"/>
  <c r="CR59" i="11"/>
  <c r="CS59" i="11"/>
  <c r="CT59" i="11"/>
  <c r="CO60" i="11"/>
  <c r="CP60" i="11"/>
  <c r="CQ60" i="11"/>
  <c r="CR60" i="11"/>
  <c r="CS60" i="11"/>
  <c r="CT60" i="11"/>
  <c r="CO61" i="11"/>
  <c r="CP61" i="11"/>
  <c r="CQ61" i="11"/>
  <c r="CR61" i="11"/>
  <c r="CS61" i="11"/>
  <c r="CT61" i="11"/>
  <c r="CO62" i="11"/>
  <c r="CP62" i="11"/>
  <c r="CQ62" i="11"/>
  <c r="CR62" i="11"/>
  <c r="CS62" i="11"/>
  <c r="CT62" i="11"/>
  <c r="D1" i="11"/>
  <c r="D177" i="11" s="1"/>
  <c r="E1" i="11"/>
  <c r="C19" i="11"/>
  <c r="C59" i="11" s="1"/>
  <c r="D19" i="11"/>
  <c r="E19" i="11"/>
  <c r="E59" i="11" s="1"/>
  <c r="F19" i="11"/>
  <c r="F59" i="11" s="1"/>
  <c r="G19" i="11"/>
  <c r="H19" i="11"/>
  <c r="I19" i="11"/>
  <c r="I59" i="11" s="1"/>
  <c r="J19" i="11"/>
  <c r="J59" i="11" s="1"/>
  <c r="K19" i="11"/>
  <c r="K59" i="11" s="1"/>
  <c r="L19" i="11"/>
  <c r="M19" i="11"/>
  <c r="M59" i="11" s="1"/>
  <c r="N19" i="11"/>
  <c r="N59" i="11" s="1"/>
  <c r="O19" i="11"/>
  <c r="P19" i="11"/>
  <c r="Q19" i="11"/>
  <c r="Q59" i="11" s="1"/>
  <c r="R19" i="11"/>
  <c r="S19" i="11"/>
  <c r="S59" i="11" s="1"/>
  <c r="T19" i="11"/>
  <c r="U19" i="11"/>
  <c r="U59" i="11" s="1"/>
  <c r="V19" i="11"/>
  <c r="V59" i="11" s="1"/>
  <c r="W19" i="11"/>
  <c r="X19" i="11"/>
  <c r="Y19" i="11"/>
  <c r="Y59" i="11" s="1"/>
  <c r="Z19" i="11"/>
  <c r="Z59" i="11" s="1"/>
  <c r="AA19" i="11"/>
  <c r="AA59" i="11" s="1"/>
  <c r="AB19" i="11"/>
  <c r="AC19" i="11"/>
  <c r="AC59" i="11" s="1"/>
  <c r="AD19" i="11"/>
  <c r="AD59" i="11" s="1"/>
  <c r="AE19" i="11"/>
  <c r="AF19" i="11"/>
  <c r="AG19" i="11"/>
  <c r="AG59" i="11" s="1"/>
  <c r="AH19" i="11"/>
  <c r="AH59" i="11" s="1"/>
  <c r="AI19" i="11"/>
  <c r="AI59" i="11" s="1"/>
  <c r="AJ19" i="11"/>
  <c r="AK19" i="11"/>
  <c r="AK59" i="11" s="1"/>
  <c r="AL19" i="11"/>
  <c r="AL59" i="11" s="1"/>
  <c r="AM19" i="11"/>
  <c r="AN19" i="11"/>
  <c r="AO19" i="11"/>
  <c r="AO59" i="11" s="1"/>
  <c r="AP19" i="11"/>
  <c r="AP59" i="11" s="1"/>
  <c r="AQ19" i="11"/>
  <c r="AQ59" i="11" s="1"/>
  <c r="AR19" i="11"/>
  <c r="AS19" i="11"/>
  <c r="AS59" i="11" s="1"/>
  <c r="AT19" i="11"/>
  <c r="AT59" i="11" s="1"/>
  <c r="AU19" i="11"/>
  <c r="AV19" i="11"/>
  <c r="AW19" i="11"/>
  <c r="AW59" i="11" s="1"/>
  <c r="AX19" i="11"/>
  <c r="AY19" i="11"/>
  <c r="AY59" i="11" s="1"/>
  <c r="AZ19" i="11"/>
  <c r="BA19" i="11"/>
  <c r="BA59" i="11" s="1"/>
  <c r="BB19" i="11"/>
  <c r="BB59" i="11" s="1"/>
  <c r="BC19" i="11"/>
  <c r="BD19" i="11"/>
  <c r="BE19" i="11"/>
  <c r="BE59" i="11" s="1"/>
  <c r="BF19" i="11"/>
  <c r="BF59" i="11" s="1"/>
  <c r="BG19" i="11"/>
  <c r="BG59" i="11" s="1"/>
  <c r="BH19" i="11"/>
  <c r="BI19" i="11"/>
  <c r="BI59" i="11" s="1"/>
  <c r="BJ19" i="11"/>
  <c r="BJ59" i="11" s="1"/>
  <c r="BK19" i="11"/>
  <c r="BL19" i="11"/>
  <c r="BM19" i="11"/>
  <c r="BM59" i="11" s="1"/>
  <c r="BN19" i="11"/>
  <c r="BN59" i="11" s="1"/>
  <c r="BO19" i="11"/>
  <c r="BO59" i="11" s="1"/>
  <c r="BP19" i="11"/>
  <c r="BQ19" i="11"/>
  <c r="BQ59" i="11" s="1"/>
  <c r="BR19" i="11"/>
  <c r="BR59" i="11" s="1"/>
  <c r="BS19" i="11"/>
  <c r="BT19" i="11"/>
  <c r="BU19" i="11"/>
  <c r="BU59" i="11" s="1"/>
  <c r="BV19" i="11"/>
  <c r="BV59" i="11" s="1"/>
  <c r="BW19" i="11"/>
  <c r="BW59" i="11" s="1"/>
  <c r="BX19" i="11"/>
  <c r="BY19" i="11"/>
  <c r="BY59" i="11" s="1"/>
  <c r="BZ19" i="11"/>
  <c r="BZ59" i="11" s="1"/>
  <c r="CA19" i="11"/>
  <c r="CB19" i="11"/>
  <c r="CC19" i="11"/>
  <c r="CC59" i="11" s="1"/>
  <c r="CD19" i="11"/>
  <c r="CE19" i="11"/>
  <c r="CE59" i="11" s="1"/>
  <c r="C20" i="11"/>
  <c r="C60" i="11" s="1"/>
  <c r="D20" i="11"/>
  <c r="D60" i="11" s="1"/>
  <c r="E20" i="11"/>
  <c r="E60" i="11" s="1"/>
  <c r="F20" i="11"/>
  <c r="F60" i="11" s="1"/>
  <c r="G20" i="11"/>
  <c r="G60" i="11" s="1"/>
  <c r="H20" i="11"/>
  <c r="H60" i="11" s="1"/>
  <c r="I20" i="11"/>
  <c r="I60" i="11" s="1"/>
  <c r="J20" i="11"/>
  <c r="J60" i="11" s="1"/>
  <c r="K20" i="11"/>
  <c r="K60" i="11" s="1"/>
  <c r="L20" i="11"/>
  <c r="L60" i="11" s="1"/>
  <c r="M20" i="11"/>
  <c r="M60" i="11" s="1"/>
  <c r="N20" i="11"/>
  <c r="N60" i="11" s="1"/>
  <c r="O20" i="11"/>
  <c r="O60" i="11" s="1"/>
  <c r="P20" i="11"/>
  <c r="P60" i="11" s="1"/>
  <c r="Q20" i="11"/>
  <c r="Q60" i="11" s="1"/>
  <c r="R20" i="11"/>
  <c r="R60" i="11" s="1"/>
  <c r="S20" i="11"/>
  <c r="S60" i="11" s="1"/>
  <c r="T20" i="11"/>
  <c r="T60" i="11" s="1"/>
  <c r="U20" i="11"/>
  <c r="U60" i="11" s="1"/>
  <c r="V20" i="11"/>
  <c r="V60" i="11" s="1"/>
  <c r="W20" i="11"/>
  <c r="W60" i="11" s="1"/>
  <c r="X20" i="11"/>
  <c r="X60" i="11" s="1"/>
  <c r="Y20" i="11"/>
  <c r="Y60" i="11" s="1"/>
  <c r="Z20" i="11"/>
  <c r="Z60" i="11" s="1"/>
  <c r="AA20" i="11"/>
  <c r="AA60" i="11" s="1"/>
  <c r="AB20" i="11"/>
  <c r="AB60" i="11" s="1"/>
  <c r="AC20" i="11"/>
  <c r="AC60" i="11" s="1"/>
  <c r="AD20" i="11"/>
  <c r="AD60" i="11" s="1"/>
  <c r="AE20" i="11"/>
  <c r="AE60" i="11" s="1"/>
  <c r="AF20" i="11"/>
  <c r="AF60" i="11" s="1"/>
  <c r="AG20" i="11"/>
  <c r="AG60" i="11" s="1"/>
  <c r="AH20" i="11"/>
  <c r="AH60" i="11" s="1"/>
  <c r="AI20" i="11"/>
  <c r="AI60" i="11" s="1"/>
  <c r="AJ20" i="11"/>
  <c r="AJ60" i="11" s="1"/>
  <c r="AK20" i="11"/>
  <c r="AK60" i="11" s="1"/>
  <c r="AL20" i="11"/>
  <c r="AL60" i="11" s="1"/>
  <c r="AM20" i="11"/>
  <c r="AM60" i="11" s="1"/>
  <c r="AN20" i="11"/>
  <c r="AN60" i="11" s="1"/>
  <c r="AO20" i="11"/>
  <c r="AO60" i="11" s="1"/>
  <c r="AP20" i="11"/>
  <c r="AP60" i="11" s="1"/>
  <c r="AQ20" i="11"/>
  <c r="AQ60" i="11" s="1"/>
  <c r="AR20" i="11"/>
  <c r="AR60" i="11" s="1"/>
  <c r="AS20" i="11"/>
  <c r="AS60" i="11" s="1"/>
  <c r="AT20" i="11"/>
  <c r="AT60" i="11" s="1"/>
  <c r="AU20" i="11"/>
  <c r="AU60" i="11" s="1"/>
  <c r="AV20" i="11"/>
  <c r="AV60" i="11" s="1"/>
  <c r="AW20" i="11"/>
  <c r="AW60" i="11" s="1"/>
  <c r="AX20" i="11"/>
  <c r="AX60" i="11" s="1"/>
  <c r="AY20" i="11"/>
  <c r="AY60" i="11" s="1"/>
  <c r="AZ20" i="11"/>
  <c r="AZ60" i="11" s="1"/>
  <c r="BA20" i="11"/>
  <c r="BA60" i="11" s="1"/>
  <c r="BB20" i="11"/>
  <c r="BB60" i="11" s="1"/>
  <c r="BC20" i="11"/>
  <c r="BC60" i="11" s="1"/>
  <c r="BD20" i="11"/>
  <c r="BD60" i="11" s="1"/>
  <c r="BE20" i="11"/>
  <c r="BE60" i="11" s="1"/>
  <c r="BF20" i="11"/>
  <c r="BF60" i="11" s="1"/>
  <c r="BG20" i="11"/>
  <c r="BG60" i="11" s="1"/>
  <c r="BH20" i="11"/>
  <c r="BH60" i="11" s="1"/>
  <c r="BI20" i="11"/>
  <c r="BI60" i="11" s="1"/>
  <c r="BJ20" i="11"/>
  <c r="BJ60" i="11" s="1"/>
  <c r="BK20" i="11"/>
  <c r="BK60" i="11" s="1"/>
  <c r="BL20" i="11"/>
  <c r="BL60" i="11" s="1"/>
  <c r="BM20" i="11"/>
  <c r="BM60" i="11" s="1"/>
  <c r="BN20" i="11"/>
  <c r="BN60" i="11" s="1"/>
  <c r="BO20" i="11"/>
  <c r="BO60" i="11" s="1"/>
  <c r="BP20" i="11"/>
  <c r="BP60" i="11" s="1"/>
  <c r="BQ20" i="11"/>
  <c r="BQ60" i="11" s="1"/>
  <c r="BR20" i="11"/>
  <c r="BR60" i="11" s="1"/>
  <c r="BS20" i="11"/>
  <c r="BS60" i="11" s="1"/>
  <c r="BT20" i="11"/>
  <c r="BT60" i="11" s="1"/>
  <c r="BU20" i="11"/>
  <c r="BU60" i="11" s="1"/>
  <c r="BV20" i="11"/>
  <c r="BV60" i="11" s="1"/>
  <c r="BW20" i="11"/>
  <c r="BW60" i="11" s="1"/>
  <c r="BX20" i="11"/>
  <c r="BX60" i="11" s="1"/>
  <c r="BY20" i="11"/>
  <c r="BY60" i="11" s="1"/>
  <c r="BZ20" i="11"/>
  <c r="BZ60" i="11" s="1"/>
  <c r="CA20" i="11"/>
  <c r="CA60" i="11" s="1"/>
  <c r="CB20" i="11"/>
  <c r="CB60" i="11" s="1"/>
  <c r="CC20" i="11"/>
  <c r="CC60" i="11" s="1"/>
  <c r="CD20" i="11"/>
  <c r="CD60" i="11" s="1"/>
  <c r="CE20" i="11"/>
  <c r="CE60" i="11" s="1"/>
  <c r="CG60" i="11"/>
  <c r="C21" i="11"/>
  <c r="C61" i="11" s="1"/>
  <c r="D21" i="11"/>
  <c r="D61" i="11" s="1"/>
  <c r="E21" i="11"/>
  <c r="F21" i="11"/>
  <c r="F61" i="11" s="1"/>
  <c r="G21" i="11"/>
  <c r="G61" i="11" s="1"/>
  <c r="H21" i="11"/>
  <c r="H61" i="11" s="1"/>
  <c r="I21" i="11"/>
  <c r="I61" i="11" s="1"/>
  <c r="J21" i="11"/>
  <c r="J61" i="11" s="1"/>
  <c r="K21" i="11"/>
  <c r="K61" i="11" s="1"/>
  <c r="L21" i="11"/>
  <c r="L61" i="11" s="1"/>
  <c r="M21" i="11"/>
  <c r="N21" i="11"/>
  <c r="N61" i="11" s="1"/>
  <c r="O21" i="11"/>
  <c r="O61" i="11" s="1"/>
  <c r="P21" i="11"/>
  <c r="P61" i="11" s="1"/>
  <c r="Q21" i="11"/>
  <c r="R21" i="11"/>
  <c r="R61" i="11" s="1"/>
  <c r="S21" i="11"/>
  <c r="S61" i="11" s="1"/>
  <c r="T21" i="11"/>
  <c r="T61" i="11" s="1"/>
  <c r="U21" i="11"/>
  <c r="U61" i="11" s="1"/>
  <c r="V21" i="11"/>
  <c r="V61" i="11" s="1"/>
  <c r="W21" i="11"/>
  <c r="W61" i="11" s="1"/>
  <c r="X21" i="11"/>
  <c r="X61" i="11" s="1"/>
  <c r="Y21" i="11"/>
  <c r="Y61" i="11" s="1"/>
  <c r="Z21" i="11"/>
  <c r="Z61" i="11" s="1"/>
  <c r="AA21" i="11"/>
  <c r="AA61" i="11" s="1"/>
  <c r="AB21" i="11"/>
  <c r="AB61" i="11" s="1"/>
  <c r="AC21" i="11"/>
  <c r="AC61" i="11" s="1"/>
  <c r="AD21" i="11"/>
  <c r="AD61" i="11" s="1"/>
  <c r="AE21" i="11"/>
  <c r="AE61" i="11" s="1"/>
  <c r="AF21" i="11"/>
  <c r="AF61" i="11" s="1"/>
  <c r="AG21" i="11"/>
  <c r="AG61" i="11" s="1"/>
  <c r="AH21" i="11"/>
  <c r="AH61" i="11" s="1"/>
  <c r="AI21" i="11"/>
  <c r="AI61" i="11" s="1"/>
  <c r="AJ21" i="11"/>
  <c r="AJ61" i="11" s="1"/>
  <c r="AK21" i="11"/>
  <c r="AK61" i="11" s="1"/>
  <c r="AL21" i="11"/>
  <c r="AL61" i="11" s="1"/>
  <c r="AM21" i="11"/>
  <c r="AM61" i="11" s="1"/>
  <c r="AN21" i="11"/>
  <c r="AN61" i="11" s="1"/>
  <c r="AO21" i="11"/>
  <c r="AO61" i="11" s="1"/>
  <c r="AP21" i="11"/>
  <c r="AP61" i="11" s="1"/>
  <c r="AQ21" i="11"/>
  <c r="AQ61" i="11" s="1"/>
  <c r="AR21" i="11"/>
  <c r="AR61" i="11" s="1"/>
  <c r="AS21" i="11"/>
  <c r="AS61" i="11" s="1"/>
  <c r="AT21" i="11"/>
  <c r="AT61" i="11" s="1"/>
  <c r="AU21" i="11"/>
  <c r="AU61" i="11" s="1"/>
  <c r="AV21" i="11"/>
  <c r="AV61" i="11" s="1"/>
  <c r="AW21" i="11"/>
  <c r="AW61" i="11" s="1"/>
  <c r="AX21" i="11"/>
  <c r="AX61" i="11" s="1"/>
  <c r="AY21" i="11"/>
  <c r="AY61" i="11" s="1"/>
  <c r="AZ21" i="11"/>
  <c r="AZ61" i="11" s="1"/>
  <c r="BA21" i="11"/>
  <c r="BB21" i="11"/>
  <c r="BB61" i="11" s="1"/>
  <c r="BC21" i="11"/>
  <c r="BC61" i="11" s="1"/>
  <c r="BD21" i="11"/>
  <c r="BD61" i="11" s="1"/>
  <c r="BE21" i="11"/>
  <c r="BF21" i="11"/>
  <c r="BF61" i="11" s="1"/>
  <c r="BG21" i="11"/>
  <c r="BG61" i="11" s="1"/>
  <c r="BH21" i="11"/>
  <c r="BH61" i="11" s="1"/>
  <c r="BI21" i="11"/>
  <c r="BJ21" i="11"/>
  <c r="BJ61" i="11" s="1"/>
  <c r="BK21" i="11"/>
  <c r="BK61" i="11" s="1"/>
  <c r="BL21" i="11"/>
  <c r="BL61" i="11" s="1"/>
  <c r="BM21" i="11"/>
  <c r="BM61" i="11" s="1"/>
  <c r="BN21" i="11"/>
  <c r="BN61" i="11" s="1"/>
  <c r="BO21" i="11"/>
  <c r="BO61" i="11" s="1"/>
  <c r="BP21" i="11"/>
  <c r="BP61" i="11" s="1"/>
  <c r="BQ21" i="11"/>
  <c r="BQ61" i="11" s="1"/>
  <c r="BR21" i="11"/>
  <c r="BR61" i="11" s="1"/>
  <c r="BS21" i="11"/>
  <c r="BS61" i="11" s="1"/>
  <c r="BT21" i="11"/>
  <c r="BT61" i="11" s="1"/>
  <c r="BU21" i="11"/>
  <c r="BV21" i="11"/>
  <c r="BV61" i="11" s="1"/>
  <c r="BW21" i="11"/>
  <c r="BW61" i="11" s="1"/>
  <c r="BX21" i="11"/>
  <c r="BX61" i="11" s="1"/>
  <c r="BY21" i="11"/>
  <c r="BY61" i="11" s="1"/>
  <c r="BZ21" i="11"/>
  <c r="BZ61" i="11" s="1"/>
  <c r="CA21" i="11"/>
  <c r="CA61" i="11" s="1"/>
  <c r="CB21" i="11"/>
  <c r="CB61" i="11" s="1"/>
  <c r="CC21" i="11"/>
  <c r="CC61" i="11" s="1"/>
  <c r="CD21" i="11"/>
  <c r="CD61" i="11" s="1"/>
  <c r="CE21" i="11"/>
  <c r="CE61" i="11" s="1"/>
  <c r="CF61" i="11"/>
  <c r="C22" i="11"/>
  <c r="C62" i="11" s="1"/>
  <c r="D22" i="11"/>
  <c r="D62" i="11" s="1"/>
  <c r="E22" i="11"/>
  <c r="E62" i="11" s="1"/>
  <c r="F22" i="11"/>
  <c r="F62" i="11" s="1"/>
  <c r="G22" i="11"/>
  <c r="G62" i="11" s="1"/>
  <c r="H22" i="11"/>
  <c r="H62" i="11" s="1"/>
  <c r="I22" i="11"/>
  <c r="I62" i="11" s="1"/>
  <c r="J22" i="11"/>
  <c r="J62" i="11" s="1"/>
  <c r="K22" i="11"/>
  <c r="K62" i="11" s="1"/>
  <c r="L22" i="11"/>
  <c r="L62" i="11" s="1"/>
  <c r="M22" i="11"/>
  <c r="M62" i="11" s="1"/>
  <c r="N22" i="11"/>
  <c r="O22" i="11"/>
  <c r="O62" i="11" s="1"/>
  <c r="P22" i="11"/>
  <c r="P62" i="11" s="1"/>
  <c r="Q22" i="11"/>
  <c r="Q62" i="11" s="1"/>
  <c r="R22" i="11"/>
  <c r="R62" i="11" s="1"/>
  <c r="S22" i="11"/>
  <c r="S62" i="11" s="1"/>
  <c r="T22" i="11"/>
  <c r="T62" i="11" s="1"/>
  <c r="U22" i="11"/>
  <c r="U62" i="11" s="1"/>
  <c r="V22" i="11"/>
  <c r="V62" i="11" s="1"/>
  <c r="W22" i="11"/>
  <c r="W62" i="11" s="1"/>
  <c r="X22" i="11"/>
  <c r="X62" i="11" s="1"/>
  <c r="Y22" i="11"/>
  <c r="Y62" i="11" s="1"/>
  <c r="Z22" i="11"/>
  <c r="Z62" i="11" s="1"/>
  <c r="AA22" i="11"/>
  <c r="AA62" i="11" s="1"/>
  <c r="AB22" i="11"/>
  <c r="AB62" i="11" s="1"/>
  <c r="AC22" i="11"/>
  <c r="AC62" i="11" s="1"/>
  <c r="AD22" i="11"/>
  <c r="AD62" i="11" s="1"/>
  <c r="AE22" i="11"/>
  <c r="AE62" i="11" s="1"/>
  <c r="AF22" i="11"/>
  <c r="AF62" i="11" s="1"/>
  <c r="AG22" i="11"/>
  <c r="AG62" i="11" s="1"/>
  <c r="AH22" i="11"/>
  <c r="AH62" i="11" s="1"/>
  <c r="AI22" i="11"/>
  <c r="AI62" i="11" s="1"/>
  <c r="AJ22" i="11"/>
  <c r="AJ62" i="11" s="1"/>
  <c r="AK22" i="11"/>
  <c r="AK62" i="11" s="1"/>
  <c r="AL22" i="11"/>
  <c r="AL62" i="11" s="1"/>
  <c r="AM22" i="11"/>
  <c r="AM62" i="11" s="1"/>
  <c r="AN22" i="11"/>
  <c r="AN62" i="11" s="1"/>
  <c r="AO22" i="11"/>
  <c r="AO62" i="11" s="1"/>
  <c r="AP22" i="11"/>
  <c r="AQ22" i="11"/>
  <c r="AQ62" i="11" s="1"/>
  <c r="AR22" i="11"/>
  <c r="AR62" i="11" s="1"/>
  <c r="AS22" i="11"/>
  <c r="AS62" i="11" s="1"/>
  <c r="AT22" i="11"/>
  <c r="AT62" i="11" s="1"/>
  <c r="AU22" i="11"/>
  <c r="AU62" i="11" s="1"/>
  <c r="AV22" i="11"/>
  <c r="AV62" i="11" s="1"/>
  <c r="AW22" i="11"/>
  <c r="AW62" i="11" s="1"/>
  <c r="AX22" i="11"/>
  <c r="AX62" i="11" s="1"/>
  <c r="AY22" i="11"/>
  <c r="AY62" i="11" s="1"/>
  <c r="AZ22" i="11"/>
  <c r="AZ62" i="11" s="1"/>
  <c r="BA22" i="11"/>
  <c r="BA62" i="11" s="1"/>
  <c r="BB22" i="11"/>
  <c r="BB62" i="11" s="1"/>
  <c r="BC22" i="11"/>
  <c r="BC62" i="11" s="1"/>
  <c r="BD22" i="11"/>
  <c r="BD62" i="11" s="1"/>
  <c r="BE22" i="11"/>
  <c r="BE62" i="11" s="1"/>
  <c r="BF22" i="11"/>
  <c r="BG22" i="11"/>
  <c r="BG62" i="11" s="1"/>
  <c r="BH22" i="11"/>
  <c r="BH62" i="11" s="1"/>
  <c r="BI22" i="11"/>
  <c r="BI62" i="11" s="1"/>
  <c r="BJ22" i="11"/>
  <c r="BJ62" i="11" s="1"/>
  <c r="BK22" i="11"/>
  <c r="BK62" i="11" s="1"/>
  <c r="BL22" i="11"/>
  <c r="BL62" i="11" s="1"/>
  <c r="BM22" i="11"/>
  <c r="BM62" i="11" s="1"/>
  <c r="BN22" i="11"/>
  <c r="BN62" i="11" s="1"/>
  <c r="BO22" i="11"/>
  <c r="BO62" i="11" s="1"/>
  <c r="BP22" i="11"/>
  <c r="BP62" i="11" s="1"/>
  <c r="BQ22" i="11"/>
  <c r="BQ62" i="11" s="1"/>
  <c r="BR22" i="11"/>
  <c r="BR62" i="11" s="1"/>
  <c r="BS22" i="11"/>
  <c r="BS62" i="11" s="1"/>
  <c r="BT22" i="11"/>
  <c r="BT62" i="11" s="1"/>
  <c r="BU22" i="11"/>
  <c r="BU62" i="11" s="1"/>
  <c r="BV22" i="11"/>
  <c r="BV62" i="11" s="1"/>
  <c r="BW22" i="11"/>
  <c r="BW62" i="11" s="1"/>
  <c r="BX22" i="11"/>
  <c r="BX62" i="11" s="1"/>
  <c r="BY22" i="11"/>
  <c r="BY62" i="11" s="1"/>
  <c r="BZ22" i="11"/>
  <c r="CA22" i="11"/>
  <c r="CA62" i="11" s="1"/>
  <c r="CB22" i="11"/>
  <c r="CB62" i="11" s="1"/>
  <c r="CC22" i="11"/>
  <c r="CC62" i="11" s="1"/>
  <c r="CD22" i="11"/>
  <c r="CD62" i="11" s="1"/>
  <c r="CE22" i="11"/>
  <c r="CE62" i="11" s="1"/>
  <c r="CF62" i="11"/>
  <c r="CG62" i="11"/>
  <c r="C39" i="11"/>
  <c r="D39" i="11"/>
  <c r="E39" i="11"/>
  <c r="F39" i="11"/>
  <c r="G39" i="11"/>
  <c r="H39" i="11"/>
  <c r="I39" i="11"/>
  <c r="J39" i="11"/>
  <c r="K39" i="11"/>
  <c r="L39" i="11"/>
  <c r="M39" i="11"/>
  <c r="N39" i="11"/>
  <c r="O39" i="11"/>
  <c r="P39" i="11"/>
  <c r="Q39" i="11"/>
  <c r="R39" i="11"/>
  <c r="S39" i="11"/>
  <c r="T39" i="11"/>
  <c r="U39" i="11"/>
  <c r="V39" i="11"/>
  <c r="W39" i="11"/>
  <c r="X39" i="11"/>
  <c r="Y39" i="11"/>
  <c r="Z39" i="11"/>
  <c r="AA39" i="11"/>
  <c r="AB39" i="11"/>
  <c r="AC39" i="11"/>
  <c r="AD39" i="11"/>
  <c r="AE39" i="11"/>
  <c r="AF39" i="11"/>
  <c r="AG39" i="11"/>
  <c r="AH39" i="11"/>
  <c r="AI39" i="11"/>
  <c r="AJ39" i="11"/>
  <c r="AK39" i="11"/>
  <c r="AL39" i="11"/>
  <c r="AM39" i="11"/>
  <c r="AN39" i="11"/>
  <c r="AO39" i="11"/>
  <c r="AP39" i="11"/>
  <c r="AQ39" i="11"/>
  <c r="AR39" i="11"/>
  <c r="AS39" i="11"/>
  <c r="AT39" i="11"/>
  <c r="AU39" i="11"/>
  <c r="AV39" i="11"/>
  <c r="AW39" i="11"/>
  <c r="AX39" i="11"/>
  <c r="AY39" i="11"/>
  <c r="AZ39" i="11"/>
  <c r="BA39" i="11"/>
  <c r="BB39" i="11"/>
  <c r="BC39" i="11"/>
  <c r="BD39" i="11"/>
  <c r="BE39" i="11"/>
  <c r="BF39" i="11"/>
  <c r="BG39" i="11"/>
  <c r="BH39" i="11"/>
  <c r="BI39" i="11"/>
  <c r="BJ39" i="11"/>
  <c r="BK39" i="11"/>
  <c r="BL39" i="11"/>
  <c r="BM39" i="11"/>
  <c r="BN39" i="11"/>
  <c r="C40" i="11"/>
  <c r="D40" i="11"/>
  <c r="E40" i="11"/>
  <c r="F40" i="11"/>
  <c r="G40" i="11"/>
  <c r="H40" i="11"/>
  <c r="I40" i="11"/>
  <c r="J40" i="11"/>
  <c r="K40" i="11"/>
  <c r="L40" i="11"/>
  <c r="M40" i="11"/>
  <c r="N40" i="11"/>
  <c r="O40" i="11"/>
  <c r="P40" i="11"/>
  <c r="Q40" i="11"/>
  <c r="R40" i="11"/>
  <c r="S40" i="11"/>
  <c r="T40" i="11"/>
  <c r="U40" i="11"/>
  <c r="V40" i="11"/>
  <c r="W40" i="11"/>
  <c r="X40" i="11"/>
  <c r="Y40" i="11"/>
  <c r="Z40" i="11"/>
  <c r="AA40" i="11"/>
  <c r="AB40" i="11"/>
  <c r="AC40" i="11"/>
  <c r="AD40" i="11"/>
  <c r="AE40" i="11"/>
  <c r="AF40" i="11"/>
  <c r="AG40" i="11"/>
  <c r="AH40" i="11"/>
  <c r="AI40" i="11"/>
  <c r="AJ40" i="11"/>
  <c r="AK40" i="11"/>
  <c r="AL40" i="11"/>
  <c r="AM40" i="11"/>
  <c r="AN40" i="11"/>
  <c r="AO40" i="11"/>
  <c r="AP40" i="11"/>
  <c r="AQ40" i="11"/>
  <c r="AR40" i="11"/>
  <c r="AS40" i="11"/>
  <c r="AT40" i="11"/>
  <c r="AU40" i="11"/>
  <c r="AV40" i="11"/>
  <c r="AW40" i="11"/>
  <c r="AX40" i="11"/>
  <c r="AY40" i="11"/>
  <c r="AZ40" i="11"/>
  <c r="BA40" i="11"/>
  <c r="BB40" i="11"/>
  <c r="BC40" i="11"/>
  <c r="BD40" i="11"/>
  <c r="BE40" i="11"/>
  <c r="BF40" i="11"/>
  <c r="BG40" i="11"/>
  <c r="BH40" i="11"/>
  <c r="BI40" i="11"/>
  <c r="BJ40" i="11"/>
  <c r="BK40" i="11"/>
  <c r="BL40" i="11"/>
  <c r="BM40" i="11"/>
  <c r="BN40" i="11"/>
  <c r="BO40" i="11"/>
  <c r="BP40" i="11"/>
  <c r="BQ40" i="11"/>
  <c r="BR40" i="11"/>
  <c r="BS40" i="11"/>
  <c r="BT40" i="11"/>
  <c r="BU40" i="11"/>
  <c r="BV40" i="11"/>
  <c r="BW40" i="11"/>
  <c r="BX40" i="11"/>
  <c r="BY40" i="11"/>
  <c r="BZ40" i="11"/>
  <c r="CA40" i="11"/>
  <c r="CB40" i="11"/>
  <c r="CC40" i="11"/>
  <c r="CD40" i="11"/>
  <c r="CE40" i="11"/>
  <c r="CF40" i="11"/>
  <c r="C41" i="11"/>
  <c r="D41" i="11"/>
  <c r="E41" i="11"/>
  <c r="F41" i="11"/>
  <c r="G41" i="11"/>
  <c r="H41" i="11"/>
  <c r="I41" i="11"/>
  <c r="J41" i="11"/>
  <c r="K41" i="11"/>
  <c r="L41" i="11"/>
  <c r="M41" i="11"/>
  <c r="N41" i="11"/>
  <c r="O41" i="11"/>
  <c r="P41" i="11"/>
  <c r="Q41" i="11"/>
  <c r="R41" i="11"/>
  <c r="S41" i="11"/>
  <c r="T41" i="11"/>
  <c r="U41" i="11"/>
  <c r="V41" i="11"/>
  <c r="W41" i="11"/>
  <c r="X41" i="11"/>
  <c r="Y41" i="11"/>
  <c r="Z41" i="11"/>
  <c r="AA41" i="11"/>
  <c r="AB41" i="11"/>
  <c r="AC41" i="11"/>
  <c r="AD41" i="11"/>
  <c r="AE41" i="11"/>
  <c r="AF41" i="11"/>
  <c r="AG41" i="11"/>
  <c r="AH41" i="11"/>
  <c r="AI41" i="11"/>
  <c r="AJ41" i="11"/>
  <c r="AK41" i="11"/>
  <c r="AL41" i="11"/>
  <c r="AM41" i="11"/>
  <c r="AN41" i="11"/>
  <c r="AO41" i="11"/>
  <c r="AP41" i="11"/>
  <c r="AQ41" i="11"/>
  <c r="AR41" i="11"/>
  <c r="AS41" i="11"/>
  <c r="AT41" i="11"/>
  <c r="AU41" i="11"/>
  <c r="AV41" i="11"/>
  <c r="AW41" i="11"/>
  <c r="AX41" i="11"/>
  <c r="AY41" i="11"/>
  <c r="AZ41" i="11"/>
  <c r="BA41" i="11"/>
  <c r="BB41" i="11"/>
  <c r="BC41" i="11"/>
  <c r="BD41" i="11"/>
  <c r="BE41" i="11"/>
  <c r="BF41" i="11"/>
  <c r="BG41" i="11"/>
  <c r="BH41" i="11"/>
  <c r="BI41" i="11"/>
  <c r="BJ41" i="11"/>
  <c r="BK41" i="11"/>
  <c r="BL41" i="11"/>
  <c r="BM41" i="11"/>
  <c r="BN41" i="11"/>
  <c r="BO41" i="11"/>
  <c r="BP41" i="11"/>
  <c r="BQ41" i="11"/>
  <c r="BR41" i="11"/>
  <c r="BS41" i="11"/>
  <c r="BT41" i="11"/>
  <c r="BU41" i="11"/>
  <c r="BV41" i="11"/>
  <c r="BW41" i="11"/>
  <c r="BX41" i="11"/>
  <c r="BY41" i="11"/>
  <c r="BZ41" i="11"/>
  <c r="CA41" i="11"/>
  <c r="CB41" i="11"/>
  <c r="CC41" i="11"/>
  <c r="CD41" i="11"/>
  <c r="CE41" i="11"/>
  <c r="CF41" i="11"/>
  <c r="C42" i="11"/>
  <c r="D42" i="11"/>
  <c r="E42" i="11"/>
  <c r="F42" i="11"/>
  <c r="G42" i="11"/>
  <c r="H42" i="11"/>
  <c r="I42" i="11"/>
  <c r="J42" i="11"/>
  <c r="K42" i="11"/>
  <c r="L42" i="11"/>
  <c r="M42" i="11"/>
  <c r="N42" i="11"/>
  <c r="O42" i="11"/>
  <c r="P42" i="11"/>
  <c r="Q42" i="11"/>
  <c r="R42" i="11"/>
  <c r="S42" i="11"/>
  <c r="T42" i="11"/>
  <c r="U42" i="11"/>
  <c r="V42" i="11"/>
  <c r="W42" i="11"/>
  <c r="X42" i="11"/>
  <c r="Y42" i="11"/>
  <c r="Z42" i="11"/>
  <c r="AA42" i="11"/>
  <c r="AB42" i="11"/>
  <c r="AC42" i="11"/>
  <c r="AD42" i="11"/>
  <c r="AE42" i="11"/>
  <c r="AF42" i="11"/>
  <c r="AG42" i="11"/>
  <c r="AH42" i="11"/>
  <c r="AI42" i="11"/>
  <c r="AJ42" i="11"/>
  <c r="AK42" i="11"/>
  <c r="AL42" i="11"/>
  <c r="AM42" i="11"/>
  <c r="AN42" i="11"/>
  <c r="AO42" i="11"/>
  <c r="AP42" i="11"/>
  <c r="AQ42" i="11"/>
  <c r="AR42" i="11"/>
  <c r="AS42" i="11"/>
  <c r="AT42" i="11"/>
  <c r="AU42" i="11"/>
  <c r="AV42" i="11"/>
  <c r="AW42" i="11"/>
  <c r="AX42" i="11"/>
  <c r="AY42" i="11"/>
  <c r="AZ42" i="11"/>
  <c r="BA42" i="11"/>
  <c r="BB42" i="11"/>
  <c r="BC42" i="11"/>
  <c r="BD42" i="11"/>
  <c r="BE42" i="11"/>
  <c r="BF42" i="11"/>
  <c r="BG42" i="11"/>
  <c r="BH42" i="11"/>
  <c r="BI42" i="11"/>
  <c r="BJ42" i="11"/>
  <c r="BK42" i="11"/>
  <c r="BL42" i="11"/>
  <c r="BM42" i="11"/>
  <c r="BN42" i="11"/>
  <c r="BO42" i="11"/>
  <c r="BP42" i="11"/>
  <c r="BQ42" i="11"/>
  <c r="BR42" i="11"/>
  <c r="BS42" i="11"/>
  <c r="BT42" i="11"/>
  <c r="BU42" i="11"/>
  <c r="BV42" i="11"/>
  <c r="BW42" i="11"/>
  <c r="BX42" i="11"/>
  <c r="BY42" i="11"/>
  <c r="BZ42" i="11"/>
  <c r="CA42" i="11"/>
  <c r="CB42" i="11"/>
  <c r="CC42" i="11"/>
  <c r="CD42" i="11"/>
  <c r="CE42" i="11"/>
  <c r="CF42" i="11"/>
  <c r="D59" i="11"/>
  <c r="G59" i="11"/>
  <c r="H59" i="11"/>
  <c r="L59" i="11"/>
  <c r="O59" i="11"/>
  <c r="P59" i="11"/>
  <c r="T59" i="11"/>
  <c r="W59" i="11"/>
  <c r="X59" i="11"/>
  <c r="AB59" i="11"/>
  <c r="AE59" i="11"/>
  <c r="AF59" i="11"/>
  <c r="AJ59" i="11"/>
  <c r="AM59" i="11"/>
  <c r="AN59" i="11"/>
  <c r="AR59" i="11"/>
  <c r="AU59" i="11"/>
  <c r="AV59" i="11"/>
  <c r="AZ59" i="11"/>
  <c r="BC59" i="11"/>
  <c r="BD59" i="11"/>
  <c r="BH59" i="11"/>
  <c r="BK59" i="11"/>
  <c r="BL59" i="11"/>
  <c r="BP59" i="11"/>
  <c r="BS59" i="11"/>
  <c r="BT59" i="11"/>
  <c r="BX59" i="11"/>
  <c r="CA59" i="11"/>
  <c r="CB59" i="11"/>
  <c r="CF59" i="11"/>
  <c r="CG59" i="11"/>
  <c r="CH59" i="11"/>
  <c r="CI59" i="11"/>
  <c r="CJ59" i="11"/>
  <c r="CK59" i="11"/>
  <c r="CL59" i="11"/>
  <c r="CM59" i="11"/>
  <c r="CN59" i="11"/>
  <c r="CF60" i="11"/>
  <c r="CH60" i="11"/>
  <c r="CI60" i="11"/>
  <c r="CJ60" i="11"/>
  <c r="CK60" i="11"/>
  <c r="CL60" i="11"/>
  <c r="CM60" i="11"/>
  <c r="CN60" i="11"/>
  <c r="E61" i="11"/>
  <c r="M61" i="11"/>
  <c r="Q61" i="11"/>
  <c r="BA61" i="11"/>
  <c r="BE61" i="11"/>
  <c r="BI61" i="11"/>
  <c r="BU61" i="11"/>
  <c r="CG61" i="11"/>
  <c r="CH61" i="11"/>
  <c r="CI61" i="11"/>
  <c r="CJ61" i="11"/>
  <c r="CK61" i="11"/>
  <c r="CL61" i="11"/>
  <c r="CM61" i="11"/>
  <c r="CN61" i="11"/>
  <c r="N62" i="11"/>
  <c r="AP62" i="11"/>
  <c r="BF62" i="11"/>
  <c r="BZ62" i="11"/>
  <c r="CH62" i="11"/>
  <c r="CI62" i="11"/>
  <c r="CJ62" i="11"/>
  <c r="CK62" i="11"/>
  <c r="CL62" i="11"/>
  <c r="CM62" i="11"/>
  <c r="CN62" i="11"/>
  <c r="C89" i="11"/>
  <c r="C104" i="11" s="1"/>
  <c r="D89" i="11"/>
  <c r="E89" i="11"/>
  <c r="E104" i="11" s="1"/>
  <c r="F89" i="11"/>
  <c r="F104" i="11" s="1"/>
  <c r="G89" i="11"/>
  <c r="G104" i="11" s="1"/>
  <c r="H89" i="11"/>
  <c r="I89" i="11"/>
  <c r="I104" i="11" s="1"/>
  <c r="J89" i="11"/>
  <c r="J104" i="11" s="1"/>
  <c r="K89" i="11"/>
  <c r="K104" i="11" s="1"/>
  <c r="L89" i="11"/>
  <c r="M89" i="11"/>
  <c r="M104" i="11" s="1"/>
  <c r="N89" i="11"/>
  <c r="N104" i="11" s="1"/>
  <c r="O89" i="11"/>
  <c r="O104" i="11" s="1"/>
  <c r="P89" i="11"/>
  <c r="Q89" i="11"/>
  <c r="Q104" i="11" s="1"/>
  <c r="R89" i="11"/>
  <c r="R104" i="11" s="1"/>
  <c r="S89" i="11"/>
  <c r="S104" i="11" s="1"/>
  <c r="T89" i="11"/>
  <c r="U89" i="11"/>
  <c r="U104" i="11" s="1"/>
  <c r="V89" i="11"/>
  <c r="W89" i="11"/>
  <c r="W104" i="11" s="1"/>
  <c r="X89" i="11"/>
  <c r="Y89" i="11"/>
  <c r="Y104" i="11" s="1"/>
  <c r="Z89" i="11"/>
  <c r="Z104" i="11" s="1"/>
  <c r="AA89" i="11"/>
  <c r="AA104" i="11" s="1"/>
  <c r="AB89" i="11"/>
  <c r="AC89" i="11"/>
  <c r="AC104" i="11" s="1"/>
  <c r="AD89" i="11"/>
  <c r="AD104" i="11" s="1"/>
  <c r="AE89" i="11"/>
  <c r="AE104" i="11" s="1"/>
  <c r="AF89" i="11"/>
  <c r="AG89" i="11"/>
  <c r="AG104" i="11" s="1"/>
  <c r="AH89" i="11"/>
  <c r="AH104" i="11" s="1"/>
  <c r="AI89" i="11"/>
  <c r="AI104" i="11" s="1"/>
  <c r="AJ89" i="11"/>
  <c r="AK89" i="11"/>
  <c r="AK104" i="11" s="1"/>
  <c r="AL89" i="11"/>
  <c r="AL104" i="11" s="1"/>
  <c r="AM89" i="11"/>
  <c r="AM104" i="11" s="1"/>
  <c r="AN89" i="11"/>
  <c r="AO89" i="11"/>
  <c r="AO104" i="11" s="1"/>
  <c r="AP89" i="11"/>
  <c r="AP104" i="11" s="1"/>
  <c r="AQ89" i="11"/>
  <c r="AQ104" i="11" s="1"/>
  <c r="AR89" i="11"/>
  <c r="AS89" i="11"/>
  <c r="AS104" i="11" s="1"/>
  <c r="AT89" i="11"/>
  <c r="AT104" i="11" s="1"/>
  <c r="AU89" i="11"/>
  <c r="AU104" i="11" s="1"/>
  <c r="AV89" i="11"/>
  <c r="AW89" i="11"/>
  <c r="AW104" i="11" s="1"/>
  <c r="AX89" i="11"/>
  <c r="AX104" i="11" s="1"/>
  <c r="AY89" i="11"/>
  <c r="AY104" i="11" s="1"/>
  <c r="AZ89" i="11"/>
  <c r="BA89" i="11"/>
  <c r="BA104" i="11" s="1"/>
  <c r="BB89" i="11"/>
  <c r="BB104" i="11" s="1"/>
  <c r="BC89" i="11"/>
  <c r="BC104" i="11" s="1"/>
  <c r="BD89" i="11"/>
  <c r="BE89" i="11"/>
  <c r="BE104" i="11" s="1"/>
  <c r="BF89" i="11"/>
  <c r="BF104" i="11" s="1"/>
  <c r="BG89" i="11"/>
  <c r="BG104" i="11" s="1"/>
  <c r="BH89" i="11"/>
  <c r="BI89" i="11"/>
  <c r="BI104" i="11" s="1"/>
  <c r="BJ89" i="11"/>
  <c r="BJ104" i="11" s="1"/>
  <c r="BK89" i="11"/>
  <c r="BK104" i="11" s="1"/>
  <c r="BL89" i="11"/>
  <c r="BM89" i="11"/>
  <c r="BM104" i="11" s="1"/>
  <c r="BN89" i="11"/>
  <c r="BN104" i="11" s="1"/>
  <c r="BO89" i="11"/>
  <c r="BO104" i="11" s="1"/>
  <c r="BP89" i="11"/>
  <c r="BQ89" i="11"/>
  <c r="BQ104" i="11" s="1"/>
  <c r="BR89" i="11"/>
  <c r="BR104" i="11" s="1"/>
  <c r="BS89" i="11"/>
  <c r="BS104" i="11" s="1"/>
  <c r="BT89" i="11"/>
  <c r="BU89" i="11"/>
  <c r="BU104" i="11" s="1"/>
  <c r="BV89" i="11"/>
  <c r="BV104" i="11" s="1"/>
  <c r="BW89" i="11"/>
  <c r="BW104" i="11" s="1"/>
  <c r="BX89" i="11"/>
  <c r="BY89" i="11"/>
  <c r="BY104" i="11" s="1"/>
  <c r="BZ89" i="11"/>
  <c r="BZ104" i="11" s="1"/>
  <c r="CA89" i="11"/>
  <c r="CA104" i="11" s="1"/>
  <c r="CB89" i="11"/>
  <c r="CC89" i="11"/>
  <c r="CC104" i="11" s="1"/>
  <c r="CD89" i="11"/>
  <c r="CD104" i="11" s="1"/>
  <c r="CE89" i="11"/>
  <c r="CE104" i="11" s="1"/>
  <c r="CF89" i="11"/>
  <c r="CG89" i="11"/>
  <c r="CG104" i="11" s="1"/>
  <c r="C91" i="11"/>
  <c r="D91" i="11"/>
  <c r="E91" i="11"/>
  <c r="F91" i="11"/>
  <c r="G91" i="11"/>
  <c r="H91" i="11"/>
  <c r="I91" i="11"/>
  <c r="J91" i="11"/>
  <c r="K91" i="11"/>
  <c r="L91" i="11"/>
  <c r="M91" i="11"/>
  <c r="N91" i="11"/>
  <c r="O91" i="11"/>
  <c r="P91" i="11"/>
  <c r="Q91" i="11"/>
  <c r="R91" i="11"/>
  <c r="S91" i="11"/>
  <c r="T91" i="11"/>
  <c r="U91" i="11"/>
  <c r="V91" i="11"/>
  <c r="W91" i="11"/>
  <c r="X91" i="11"/>
  <c r="Y91" i="11"/>
  <c r="Z91" i="11"/>
  <c r="AA91" i="11"/>
  <c r="AB91" i="11"/>
  <c r="AC91" i="11"/>
  <c r="AD91" i="11"/>
  <c r="AE91" i="11"/>
  <c r="AF91" i="11"/>
  <c r="AG91" i="11"/>
  <c r="AH91" i="11"/>
  <c r="AI91" i="11"/>
  <c r="AJ91" i="11"/>
  <c r="AK91" i="11"/>
  <c r="AL91" i="11"/>
  <c r="AM91" i="11"/>
  <c r="AN91" i="11"/>
  <c r="AO91" i="11"/>
  <c r="AP91" i="11"/>
  <c r="AQ91" i="11"/>
  <c r="AR91" i="11"/>
  <c r="AS91" i="11"/>
  <c r="AT91" i="11"/>
  <c r="AU91" i="11"/>
  <c r="AV91" i="11"/>
  <c r="AW91" i="11"/>
  <c r="AX91" i="11"/>
  <c r="AY91" i="11"/>
  <c r="AZ91" i="11"/>
  <c r="BA91" i="11"/>
  <c r="BB91" i="11"/>
  <c r="BC91" i="11"/>
  <c r="BD91" i="11"/>
  <c r="BE91" i="11"/>
  <c r="BF91" i="11"/>
  <c r="BG91" i="11"/>
  <c r="BH91" i="11"/>
  <c r="BI91" i="11"/>
  <c r="BJ91" i="11"/>
  <c r="BK91" i="11"/>
  <c r="BL91" i="11"/>
  <c r="BM91" i="11"/>
  <c r="BN91" i="11"/>
  <c r="BO91" i="11"/>
  <c r="BP91" i="11"/>
  <c r="BQ91" i="11"/>
  <c r="BR91" i="11"/>
  <c r="BS91" i="11"/>
  <c r="BT91" i="11"/>
  <c r="BU91" i="11"/>
  <c r="BV91" i="11"/>
  <c r="BW91" i="11"/>
  <c r="BX91" i="11"/>
  <c r="BY91" i="11"/>
  <c r="BZ91" i="11"/>
  <c r="CA91" i="11"/>
  <c r="CB91" i="11"/>
  <c r="CC91" i="11"/>
  <c r="CD91" i="11"/>
  <c r="CE91" i="11"/>
  <c r="CF91" i="11"/>
  <c r="CG91" i="11"/>
  <c r="C92" i="11"/>
  <c r="D92" i="11"/>
  <c r="E92" i="11"/>
  <c r="F92" i="11"/>
  <c r="G92" i="11"/>
  <c r="H92" i="11"/>
  <c r="I92" i="11"/>
  <c r="J92" i="11"/>
  <c r="K92" i="11"/>
  <c r="L92" i="11"/>
  <c r="M92" i="11"/>
  <c r="N92" i="11"/>
  <c r="O92" i="11"/>
  <c r="P92" i="11"/>
  <c r="Q92" i="11"/>
  <c r="R92" i="11"/>
  <c r="S92" i="11"/>
  <c r="T92" i="11"/>
  <c r="U92" i="11"/>
  <c r="V92" i="11"/>
  <c r="W92" i="11"/>
  <c r="X92" i="11"/>
  <c r="Y92" i="11"/>
  <c r="Z92" i="11"/>
  <c r="AA92" i="11"/>
  <c r="AB92" i="11"/>
  <c r="AC92" i="11"/>
  <c r="AD92" i="11"/>
  <c r="AE92" i="11"/>
  <c r="AF92" i="11"/>
  <c r="AG92" i="11"/>
  <c r="AH92" i="11"/>
  <c r="AI92" i="11"/>
  <c r="AJ92" i="11"/>
  <c r="AK92" i="11"/>
  <c r="AL92" i="11"/>
  <c r="AM92" i="11"/>
  <c r="AN92" i="11"/>
  <c r="AO92" i="11"/>
  <c r="AP92" i="11"/>
  <c r="AQ92" i="11"/>
  <c r="AR92" i="11"/>
  <c r="AS92" i="11"/>
  <c r="AT92" i="11"/>
  <c r="AU92" i="11"/>
  <c r="AV92" i="11"/>
  <c r="AW92" i="11"/>
  <c r="AX92" i="11"/>
  <c r="AY92" i="11"/>
  <c r="AZ92" i="11"/>
  <c r="BA92" i="11"/>
  <c r="BB92" i="11"/>
  <c r="BC92" i="11"/>
  <c r="BD92" i="11"/>
  <c r="BE92" i="11"/>
  <c r="BF92" i="11"/>
  <c r="BG92" i="11"/>
  <c r="BH92" i="11"/>
  <c r="BI92" i="11"/>
  <c r="BJ92" i="11"/>
  <c r="BK92" i="11"/>
  <c r="BL92" i="11"/>
  <c r="BM92" i="11"/>
  <c r="BN92" i="11"/>
  <c r="BO92" i="11"/>
  <c r="BP92" i="11"/>
  <c r="BQ92" i="11"/>
  <c r="BR92" i="11"/>
  <c r="BS92" i="11"/>
  <c r="BT92" i="11"/>
  <c r="BU92" i="11"/>
  <c r="BV92" i="11"/>
  <c r="BW92" i="11"/>
  <c r="BX92" i="11"/>
  <c r="BY92" i="11"/>
  <c r="BZ92" i="11"/>
  <c r="CA92" i="11"/>
  <c r="CB92" i="11"/>
  <c r="CC92" i="11"/>
  <c r="CD92" i="11"/>
  <c r="CE92" i="11"/>
  <c r="CF92" i="11"/>
  <c r="CG92" i="11"/>
  <c r="C93" i="11"/>
  <c r="D93" i="11"/>
  <c r="E93" i="11"/>
  <c r="F93" i="11"/>
  <c r="G93" i="11"/>
  <c r="H93" i="11"/>
  <c r="I93" i="11"/>
  <c r="J93" i="11"/>
  <c r="K93" i="11"/>
  <c r="L93" i="11"/>
  <c r="M93" i="11"/>
  <c r="N93" i="11"/>
  <c r="O93" i="11"/>
  <c r="P93" i="11"/>
  <c r="Q93" i="11"/>
  <c r="R93" i="11"/>
  <c r="S93" i="11"/>
  <c r="T93" i="11"/>
  <c r="U93" i="11"/>
  <c r="V93" i="11"/>
  <c r="W93" i="11"/>
  <c r="X93" i="11"/>
  <c r="Y93" i="11"/>
  <c r="Z93" i="11"/>
  <c r="AA93" i="11"/>
  <c r="AB93" i="11"/>
  <c r="AC93" i="11"/>
  <c r="AD93" i="11"/>
  <c r="AE93" i="11"/>
  <c r="AF93" i="11"/>
  <c r="AG93" i="11"/>
  <c r="AH93" i="11"/>
  <c r="AI93" i="11"/>
  <c r="AJ93" i="11"/>
  <c r="AK93" i="11"/>
  <c r="AL93" i="11"/>
  <c r="AM93" i="11"/>
  <c r="AN93" i="11"/>
  <c r="AO93" i="11"/>
  <c r="AP93" i="11"/>
  <c r="AQ93" i="11"/>
  <c r="AR93" i="11"/>
  <c r="AS93" i="11"/>
  <c r="AT93" i="11"/>
  <c r="AU93" i="11"/>
  <c r="AV93" i="11"/>
  <c r="AW93" i="11"/>
  <c r="AX93" i="11"/>
  <c r="AY93" i="11"/>
  <c r="AZ93" i="11"/>
  <c r="BA93" i="11"/>
  <c r="BB93" i="11"/>
  <c r="BC93" i="11"/>
  <c r="BD93" i="11"/>
  <c r="BE93" i="11"/>
  <c r="BF93" i="11"/>
  <c r="BG93" i="11"/>
  <c r="BH93" i="11"/>
  <c r="BI93" i="11"/>
  <c r="BJ93" i="11"/>
  <c r="BK93" i="11"/>
  <c r="BL93" i="11"/>
  <c r="BM93" i="11"/>
  <c r="BN93" i="11"/>
  <c r="BO93" i="11"/>
  <c r="BP93" i="11"/>
  <c r="BQ93" i="11"/>
  <c r="BR93" i="11"/>
  <c r="BS93" i="11"/>
  <c r="BT93" i="11"/>
  <c r="BU93" i="11"/>
  <c r="BV93" i="11"/>
  <c r="BW93" i="11"/>
  <c r="BX93" i="11"/>
  <c r="BY93" i="11"/>
  <c r="BZ93" i="11"/>
  <c r="CA93" i="11"/>
  <c r="CB93" i="11"/>
  <c r="CC93" i="11"/>
  <c r="CD93" i="11"/>
  <c r="CE93" i="11"/>
  <c r="CF93" i="11"/>
  <c r="CG93" i="11"/>
  <c r="C94" i="11"/>
  <c r="D94" i="11"/>
  <c r="E94" i="11"/>
  <c r="F94" i="11"/>
  <c r="G94" i="11"/>
  <c r="H94" i="11"/>
  <c r="I94" i="11"/>
  <c r="J94" i="11"/>
  <c r="K94" i="11"/>
  <c r="L94" i="11"/>
  <c r="M94" i="11"/>
  <c r="N94" i="11"/>
  <c r="O94" i="11"/>
  <c r="P94" i="11"/>
  <c r="Q94" i="11"/>
  <c r="R94" i="11"/>
  <c r="S94" i="11"/>
  <c r="T94" i="11"/>
  <c r="U94" i="11"/>
  <c r="V94" i="11"/>
  <c r="W94" i="11"/>
  <c r="X94" i="11"/>
  <c r="Y94" i="11"/>
  <c r="Z94" i="11"/>
  <c r="AA94" i="11"/>
  <c r="AB94" i="11"/>
  <c r="AC94" i="11"/>
  <c r="AD94" i="11"/>
  <c r="AE94" i="11"/>
  <c r="AF94" i="11"/>
  <c r="AG94" i="11"/>
  <c r="AH94" i="11"/>
  <c r="AI94" i="11"/>
  <c r="AJ94" i="11"/>
  <c r="AK94" i="11"/>
  <c r="AL94" i="11"/>
  <c r="AM94" i="11"/>
  <c r="AN94" i="11"/>
  <c r="AO94" i="11"/>
  <c r="AP94" i="11"/>
  <c r="AQ94" i="11"/>
  <c r="AR94" i="11"/>
  <c r="AS94" i="11"/>
  <c r="AT94" i="11"/>
  <c r="AU94" i="11"/>
  <c r="AV94" i="11"/>
  <c r="AW94" i="11"/>
  <c r="AX94" i="11"/>
  <c r="AY94" i="11"/>
  <c r="AZ94" i="11"/>
  <c r="BA94" i="11"/>
  <c r="BB94" i="11"/>
  <c r="BC94" i="11"/>
  <c r="BD94" i="11"/>
  <c r="BE94" i="11"/>
  <c r="BF94" i="11"/>
  <c r="BG94" i="11"/>
  <c r="BH94" i="11"/>
  <c r="BI94" i="11"/>
  <c r="BJ94" i="11"/>
  <c r="BK94" i="11"/>
  <c r="BL94" i="11"/>
  <c r="BM94" i="11"/>
  <c r="BN94" i="11"/>
  <c r="BO94" i="11"/>
  <c r="BP94" i="11"/>
  <c r="BQ94" i="11"/>
  <c r="BR94" i="11"/>
  <c r="BS94" i="11"/>
  <c r="BT94" i="11"/>
  <c r="BU94" i="11"/>
  <c r="BV94" i="11"/>
  <c r="BW94" i="11"/>
  <c r="BX94" i="11"/>
  <c r="BY94" i="11"/>
  <c r="BZ94" i="11"/>
  <c r="CA94" i="11"/>
  <c r="CB94" i="11"/>
  <c r="CC94" i="11"/>
  <c r="CD94" i="11"/>
  <c r="CE94" i="11"/>
  <c r="CF94" i="11"/>
  <c r="CG94" i="11"/>
  <c r="C95" i="11"/>
  <c r="D95" i="11"/>
  <c r="E95" i="11"/>
  <c r="F95" i="11"/>
  <c r="G95" i="11"/>
  <c r="H95" i="11"/>
  <c r="I95" i="11"/>
  <c r="J95" i="11"/>
  <c r="K95" i="11"/>
  <c r="L95" i="11"/>
  <c r="M95" i="11"/>
  <c r="N95" i="11"/>
  <c r="O95" i="11"/>
  <c r="P95" i="11"/>
  <c r="Q95" i="11"/>
  <c r="R95" i="11"/>
  <c r="S95" i="11"/>
  <c r="T95" i="11"/>
  <c r="U95" i="11"/>
  <c r="V95" i="11"/>
  <c r="W95" i="11"/>
  <c r="X95" i="11"/>
  <c r="Y95" i="11"/>
  <c r="Z95" i="11"/>
  <c r="AA95" i="11"/>
  <c r="AB95" i="11"/>
  <c r="AC95" i="11"/>
  <c r="AD95" i="11"/>
  <c r="AE95" i="11"/>
  <c r="AF95" i="11"/>
  <c r="AG95" i="11"/>
  <c r="AH95" i="11"/>
  <c r="AI95" i="11"/>
  <c r="AJ95" i="11"/>
  <c r="AK95" i="11"/>
  <c r="AL95" i="11"/>
  <c r="AM95" i="11"/>
  <c r="AN95" i="11"/>
  <c r="AO95" i="11"/>
  <c r="AP95" i="11"/>
  <c r="AQ95" i="11"/>
  <c r="AR95" i="11"/>
  <c r="AS95" i="11"/>
  <c r="AT95" i="11"/>
  <c r="AU95" i="11"/>
  <c r="AV95" i="11"/>
  <c r="AW95" i="11"/>
  <c r="AX95" i="11"/>
  <c r="AY95" i="11"/>
  <c r="AZ95" i="11"/>
  <c r="BA95" i="11"/>
  <c r="BB95" i="11"/>
  <c r="BC95" i="11"/>
  <c r="BD95" i="11"/>
  <c r="BE95" i="11"/>
  <c r="BF95" i="11"/>
  <c r="BG95" i="11"/>
  <c r="BH95" i="11"/>
  <c r="BI95" i="11"/>
  <c r="BJ95" i="11"/>
  <c r="BK95" i="11"/>
  <c r="BL95" i="11"/>
  <c r="BM95" i="11"/>
  <c r="BN95" i="11"/>
  <c r="BO95" i="11"/>
  <c r="BP95" i="11"/>
  <c r="BQ95" i="11"/>
  <c r="BR95" i="11"/>
  <c r="BS95" i="11"/>
  <c r="BT95" i="11"/>
  <c r="BU95" i="11"/>
  <c r="BV95" i="11"/>
  <c r="BW95" i="11"/>
  <c r="BX95" i="11"/>
  <c r="BY95" i="11"/>
  <c r="BZ95" i="11"/>
  <c r="CA95" i="11"/>
  <c r="CB95" i="11"/>
  <c r="CC95" i="11"/>
  <c r="CD95" i="11"/>
  <c r="CE95" i="11"/>
  <c r="CF95" i="11"/>
  <c r="CG95" i="11"/>
  <c r="C97" i="11"/>
  <c r="D97" i="11"/>
  <c r="E97" i="11"/>
  <c r="F97" i="11"/>
  <c r="G97" i="11"/>
  <c r="H97" i="11"/>
  <c r="I97" i="11"/>
  <c r="J97" i="11"/>
  <c r="K97" i="11"/>
  <c r="L97" i="11"/>
  <c r="M97" i="11"/>
  <c r="N97" i="11"/>
  <c r="O97" i="11"/>
  <c r="P97" i="11"/>
  <c r="Q97" i="11"/>
  <c r="R97" i="11"/>
  <c r="S97" i="11"/>
  <c r="T97" i="11"/>
  <c r="U97" i="11"/>
  <c r="V97" i="11"/>
  <c r="W97" i="11"/>
  <c r="X97" i="11"/>
  <c r="Y97" i="11"/>
  <c r="Z97" i="11"/>
  <c r="AA97" i="11"/>
  <c r="AB97" i="11"/>
  <c r="AC97" i="11"/>
  <c r="AD97" i="11"/>
  <c r="AE97" i="11"/>
  <c r="AF97" i="11"/>
  <c r="AG97" i="11"/>
  <c r="AH97" i="11"/>
  <c r="AI97" i="11"/>
  <c r="AJ97" i="11"/>
  <c r="AK97" i="11"/>
  <c r="AL97" i="11"/>
  <c r="AM97" i="11"/>
  <c r="AN97" i="11"/>
  <c r="AO97" i="11"/>
  <c r="AP97" i="11"/>
  <c r="AQ97" i="11"/>
  <c r="AR97" i="11"/>
  <c r="AS97" i="11"/>
  <c r="AT97" i="11"/>
  <c r="AU97" i="11"/>
  <c r="AV97" i="11"/>
  <c r="AW97" i="11"/>
  <c r="AX97" i="11"/>
  <c r="AY97" i="11"/>
  <c r="AZ97" i="11"/>
  <c r="BA97" i="11"/>
  <c r="BB97" i="11"/>
  <c r="BC97" i="11"/>
  <c r="BD97" i="11"/>
  <c r="BE97" i="11"/>
  <c r="BF97" i="11"/>
  <c r="BG97" i="11"/>
  <c r="BH97" i="11"/>
  <c r="BI97" i="11"/>
  <c r="BJ97" i="11"/>
  <c r="BK97" i="11"/>
  <c r="BL97" i="11"/>
  <c r="BM97" i="11"/>
  <c r="BN97" i="11"/>
  <c r="BO97" i="11"/>
  <c r="BP97" i="11"/>
  <c r="BQ97" i="11"/>
  <c r="BR97" i="11"/>
  <c r="BS97" i="11"/>
  <c r="BT97" i="11"/>
  <c r="BU97" i="11"/>
  <c r="BV97" i="11"/>
  <c r="BW97" i="11"/>
  <c r="BX97" i="11"/>
  <c r="BY97" i="11"/>
  <c r="BZ97" i="11"/>
  <c r="CA97" i="11"/>
  <c r="CB97" i="11"/>
  <c r="CC97" i="11"/>
  <c r="CD97" i="11"/>
  <c r="CE97" i="11"/>
  <c r="CF97" i="11"/>
  <c r="CG97" i="11"/>
  <c r="C98" i="11"/>
  <c r="D98" i="11"/>
  <c r="E98" i="11"/>
  <c r="F98" i="11"/>
  <c r="G98" i="11"/>
  <c r="H98" i="11"/>
  <c r="I98" i="11"/>
  <c r="J98" i="11"/>
  <c r="K98" i="11"/>
  <c r="L98" i="11"/>
  <c r="M98" i="11"/>
  <c r="N98" i="11"/>
  <c r="O98" i="11"/>
  <c r="P98" i="11"/>
  <c r="Q98" i="11"/>
  <c r="R98" i="11"/>
  <c r="S98" i="11"/>
  <c r="T98" i="11"/>
  <c r="U98" i="11"/>
  <c r="V98" i="11"/>
  <c r="W98" i="11"/>
  <c r="X98" i="11"/>
  <c r="Y98" i="11"/>
  <c r="Z98" i="11"/>
  <c r="AA98" i="11"/>
  <c r="AB98" i="11"/>
  <c r="AC98" i="11"/>
  <c r="AD98" i="11"/>
  <c r="AE98" i="11"/>
  <c r="AF98" i="11"/>
  <c r="AG98" i="11"/>
  <c r="AH98" i="11"/>
  <c r="AI98" i="11"/>
  <c r="AJ98" i="11"/>
  <c r="AK98" i="11"/>
  <c r="AL98" i="11"/>
  <c r="AM98" i="11"/>
  <c r="AN98" i="11"/>
  <c r="AO98" i="11"/>
  <c r="AP98" i="11"/>
  <c r="AQ98" i="11"/>
  <c r="AR98" i="11"/>
  <c r="AS98" i="11"/>
  <c r="AT98" i="11"/>
  <c r="AU98" i="11"/>
  <c r="AV98" i="11"/>
  <c r="AW98" i="11"/>
  <c r="AX98" i="11"/>
  <c r="AY98" i="11"/>
  <c r="AZ98" i="11"/>
  <c r="BA98" i="11"/>
  <c r="BB98" i="11"/>
  <c r="BC98" i="11"/>
  <c r="BD98" i="11"/>
  <c r="BE98" i="11"/>
  <c r="BF98" i="11"/>
  <c r="BG98" i="11"/>
  <c r="BH98" i="11"/>
  <c r="BI98" i="11"/>
  <c r="BJ98" i="11"/>
  <c r="BK98" i="11"/>
  <c r="BL98" i="11"/>
  <c r="BM98" i="11"/>
  <c r="BN98" i="11"/>
  <c r="BO98" i="11"/>
  <c r="BP98" i="11"/>
  <c r="BQ98" i="11"/>
  <c r="BR98" i="11"/>
  <c r="BS98" i="11"/>
  <c r="BT98" i="11"/>
  <c r="BU98" i="11"/>
  <c r="BV98" i="11"/>
  <c r="BW98" i="11"/>
  <c r="BX98" i="11"/>
  <c r="BY98" i="11"/>
  <c r="BZ98" i="11"/>
  <c r="CA98" i="11"/>
  <c r="CB98" i="11"/>
  <c r="CC98" i="11"/>
  <c r="CD98" i="11"/>
  <c r="CE98" i="11"/>
  <c r="CF98" i="11"/>
  <c r="CG98" i="11"/>
  <c r="C100" i="11"/>
  <c r="D100" i="11"/>
  <c r="E100" i="11"/>
  <c r="F100" i="11"/>
  <c r="G100" i="11"/>
  <c r="H100" i="11"/>
  <c r="I100" i="11"/>
  <c r="J100" i="11"/>
  <c r="K100" i="11"/>
  <c r="L100" i="11"/>
  <c r="M100" i="11"/>
  <c r="N100" i="11"/>
  <c r="O100" i="11"/>
  <c r="P100" i="11"/>
  <c r="Q100" i="11"/>
  <c r="R100" i="11"/>
  <c r="S100" i="11"/>
  <c r="T100" i="11"/>
  <c r="U100" i="11"/>
  <c r="V100" i="11"/>
  <c r="W100" i="11"/>
  <c r="X100" i="11"/>
  <c r="Y100" i="11"/>
  <c r="Z100" i="11"/>
  <c r="AA100" i="11"/>
  <c r="AB100" i="11"/>
  <c r="AC100" i="11"/>
  <c r="AD100" i="11"/>
  <c r="AE100" i="11"/>
  <c r="AF100" i="11"/>
  <c r="AG100" i="11"/>
  <c r="AH100" i="11"/>
  <c r="AI100" i="11"/>
  <c r="AJ100" i="11"/>
  <c r="AK100" i="11"/>
  <c r="AL100" i="11"/>
  <c r="AM100" i="11"/>
  <c r="AN100" i="11"/>
  <c r="AO100" i="11"/>
  <c r="AP100" i="11"/>
  <c r="AQ100" i="11"/>
  <c r="AR100" i="11"/>
  <c r="AS100" i="11"/>
  <c r="AT100" i="11"/>
  <c r="AU100" i="11"/>
  <c r="AV100" i="11"/>
  <c r="AW100" i="11"/>
  <c r="AX100" i="11"/>
  <c r="AY100" i="11"/>
  <c r="AZ100" i="11"/>
  <c r="BA100" i="11"/>
  <c r="BB100" i="11"/>
  <c r="BC100" i="11"/>
  <c r="BD100" i="11"/>
  <c r="BE100" i="11"/>
  <c r="BF100" i="11"/>
  <c r="BG100" i="11"/>
  <c r="BH100" i="11"/>
  <c r="BI100" i="11"/>
  <c r="BJ100" i="11"/>
  <c r="BK100" i="11"/>
  <c r="BL100" i="11"/>
  <c r="BM100" i="11"/>
  <c r="BN100" i="11"/>
  <c r="BO100" i="11"/>
  <c r="BP100" i="11"/>
  <c r="BQ100" i="11"/>
  <c r="BR100" i="11"/>
  <c r="BS100" i="11"/>
  <c r="BT100" i="11"/>
  <c r="BU100" i="11"/>
  <c r="BV100" i="11"/>
  <c r="BW100" i="11"/>
  <c r="BX100" i="11"/>
  <c r="BY100" i="11"/>
  <c r="BZ100" i="11"/>
  <c r="CA100" i="11"/>
  <c r="CB100" i="11"/>
  <c r="CC100" i="11"/>
  <c r="CD100" i="11"/>
  <c r="CE100" i="11"/>
  <c r="CF100" i="11"/>
  <c r="CG100" i="11"/>
  <c r="C101" i="11"/>
  <c r="D101" i="11"/>
  <c r="E101" i="11"/>
  <c r="F101" i="11"/>
  <c r="G101" i="11"/>
  <c r="H101" i="11"/>
  <c r="I101" i="11"/>
  <c r="J101" i="11"/>
  <c r="K101" i="11"/>
  <c r="L101" i="11"/>
  <c r="M101" i="11"/>
  <c r="N101" i="11"/>
  <c r="O101" i="11"/>
  <c r="P101" i="11"/>
  <c r="Q101" i="11"/>
  <c r="R101" i="11"/>
  <c r="S101" i="11"/>
  <c r="T101" i="11"/>
  <c r="U101" i="11"/>
  <c r="V101" i="11"/>
  <c r="W101" i="11"/>
  <c r="X101" i="11"/>
  <c r="Y101" i="11"/>
  <c r="Z101" i="11"/>
  <c r="AA101" i="11"/>
  <c r="AB101" i="11"/>
  <c r="AC101" i="11"/>
  <c r="AD101" i="11"/>
  <c r="AE101" i="11"/>
  <c r="AF101" i="11"/>
  <c r="AG101" i="11"/>
  <c r="AH101" i="11"/>
  <c r="AI101" i="11"/>
  <c r="AJ101" i="11"/>
  <c r="AK101" i="11"/>
  <c r="AL101" i="11"/>
  <c r="AM101" i="11"/>
  <c r="AN101" i="11"/>
  <c r="AO101" i="11"/>
  <c r="AP101" i="11"/>
  <c r="AQ101" i="11"/>
  <c r="AR101" i="11"/>
  <c r="AS101" i="11"/>
  <c r="AT101" i="11"/>
  <c r="AU101" i="11"/>
  <c r="AV101" i="11"/>
  <c r="AW101" i="11"/>
  <c r="AX101" i="11"/>
  <c r="AY101" i="11"/>
  <c r="AZ101" i="11"/>
  <c r="BA101" i="11"/>
  <c r="BB101" i="11"/>
  <c r="BC101" i="11"/>
  <c r="BD101" i="11"/>
  <c r="BE101" i="11"/>
  <c r="BF101" i="11"/>
  <c r="BG101" i="11"/>
  <c r="BH101" i="11"/>
  <c r="BI101" i="11"/>
  <c r="BJ101" i="11"/>
  <c r="BK101" i="11"/>
  <c r="BL101" i="11"/>
  <c r="BM101" i="11"/>
  <c r="BN101" i="11"/>
  <c r="BO101" i="11"/>
  <c r="BP101" i="11"/>
  <c r="BQ101" i="11"/>
  <c r="BR101" i="11"/>
  <c r="BS101" i="11"/>
  <c r="BT101" i="11"/>
  <c r="BU101" i="11"/>
  <c r="BV101" i="11"/>
  <c r="BW101" i="11"/>
  <c r="BX101" i="11"/>
  <c r="BY101" i="11"/>
  <c r="BZ101" i="11"/>
  <c r="CA101" i="11"/>
  <c r="CB101" i="11"/>
  <c r="CC101" i="11"/>
  <c r="CD101" i="11"/>
  <c r="CE101" i="11"/>
  <c r="CF101" i="11"/>
  <c r="CG101" i="11"/>
  <c r="BI109" i="11"/>
  <c r="BI124" i="11" s="1"/>
  <c r="BI144" i="11" s="1"/>
  <c r="BI111" i="11"/>
  <c r="BI112" i="11"/>
  <c r="BI113" i="11"/>
  <c r="BI114" i="11"/>
  <c r="C122" i="11"/>
  <c r="C142" i="11" s="1"/>
  <c r="C192" i="11" s="1"/>
  <c r="D122" i="11"/>
  <c r="E122" i="11"/>
  <c r="E142" i="11" s="1"/>
  <c r="E192" i="11" s="1"/>
  <c r="F122" i="11"/>
  <c r="G122" i="11"/>
  <c r="G142" i="11" s="1"/>
  <c r="G192" i="11" s="1"/>
  <c r="H122" i="11"/>
  <c r="I122" i="11"/>
  <c r="I142" i="11" s="1"/>
  <c r="I192" i="11" s="1"/>
  <c r="J122" i="11"/>
  <c r="K122" i="11"/>
  <c r="K148" i="11" s="1"/>
  <c r="K155" i="11" s="1"/>
  <c r="K156" i="11" s="1"/>
  <c r="L122" i="11"/>
  <c r="M122" i="11"/>
  <c r="M142" i="11" s="1"/>
  <c r="M192" i="11" s="1"/>
  <c r="N122" i="11"/>
  <c r="N142" i="11" s="1"/>
  <c r="N192" i="11" s="1"/>
  <c r="O122" i="11"/>
  <c r="O142" i="11" s="1"/>
  <c r="O192" i="11" s="1"/>
  <c r="P122" i="11"/>
  <c r="Q122" i="11"/>
  <c r="Q142" i="11" s="1"/>
  <c r="Q192" i="11" s="1"/>
  <c r="R122" i="11"/>
  <c r="S122" i="11"/>
  <c r="S142" i="11" s="1"/>
  <c r="S192" i="11" s="1"/>
  <c r="T122" i="11"/>
  <c r="U122" i="11"/>
  <c r="U142" i="11" s="1"/>
  <c r="U192" i="11" s="1"/>
  <c r="V122" i="11"/>
  <c r="W122" i="11"/>
  <c r="W142" i="11" s="1"/>
  <c r="W192" i="11" s="1"/>
  <c r="X122" i="11"/>
  <c r="Y122" i="11"/>
  <c r="Y148" i="11" s="1"/>
  <c r="Y155" i="11" s="1"/>
  <c r="Y156" i="11" s="1"/>
  <c r="Z122" i="11"/>
  <c r="Z148" i="11" s="1"/>
  <c r="Z155" i="11" s="1"/>
  <c r="AA122" i="11"/>
  <c r="AA142" i="11" s="1"/>
  <c r="AA192" i="11" s="1"/>
  <c r="AB122" i="11"/>
  <c r="AC122" i="11"/>
  <c r="AC142" i="11" s="1"/>
  <c r="AC192" i="11" s="1"/>
  <c r="AD122" i="11"/>
  <c r="AD142" i="11" s="1"/>
  <c r="AD192" i="11" s="1"/>
  <c r="AE122" i="11"/>
  <c r="AE142" i="11" s="1"/>
  <c r="AE192" i="11" s="1"/>
  <c r="AF122" i="11"/>
  <c r="AG122" i="11"/>
  <c r="AG148" i="11" s="1"/>
  <c r="AG155" i="11" s="1"/>
  <c r="AH122" i="11"/>
  <c r="AI122" i="11"/>
  <c r="AI142" i="11" s="1"/>
  <c r="AI192" i="11" s="1"/>
  <c r="AJ122" i="11"/>
  <c r="AK122" i="11"/>
  <c r="AK142" i="11" s="1"/>
  <c r="AK192" i="11" s="1"/>
  <c r="AL122" i="11"/>
  <c r="AM122" i="11"/>
  <c r="AM142" i="11" s="1"/>
  <c r="AM192" i="11" s="1"/>
  <c r="AN122" i="11"/>
  <c r="AO122" i="11"/>
  <c r="AO142" i="11" s="1"/>
  <c r="AO192" i="11" s="1"/>
  <c r="AP122" i="11"/>
  <c r="AQ122" i="11"/>
  <c r="AQ142" i="11" s="1"/>
  <c r="AQ192" i="11" s="1"/>
  <c r="AR122" i="11"/>
  <c r="AS122" i="11"/>
  <c r="AS142" i="11" s="1"/>
  <c r="AS192" i="11" s="1"/>
  <c r="AT122" i="11"/>
  <c r="AU122" i="11"/>
  <c r="AU142" i="11" s="1"/>
  <c r="AU192" i="11" s="1"/>
  <c r="AV122" i="11"/>
  <c r="AW122" i="11"/>
  <c r="AW142" i="11" s="1"/>
  <c r="AW192" i="11" s="1"/>
  <c r="AX122" i="11"/>
  <c r="AY122" i="11"/>
  <c r="AY142" i="11" s="1"/>
  <c r="AY192" i="11" s="1"/>
  <c r="AZ122" i="11"/>
  <c r="BA122" i="11"/>
  <c r="BA142" i="11" s="1"/>
  <c r="BA192" i="11" s="1"/>
  <c r="BB122" i="11"/>
  <c r="BC122" i="11"/>
  <c r="BC142" i="11" s="1"/>
  <c r="BC192" i="11" s="1"/>
  <c r="BD122" i="11"/>
  <c r="BE122" i="11"/>
  <c r="BE142" i="11" s="1"/>
  <c r="BE192" i="11" s="1"/>
  <c r="BF122" i="11"/>
  <c r="BG122" i="11"/>
  <c r="BG142" i="11" s="1"/>
  <c r="BG192" i="11" s="1"/>
  <c r="BH122" i="11"/>
  <c r="BJ122" i="11"/>
  <c r="BJ142" i="11" s="1"/>
  <c r="BJ192" i="11" s="1"/>
  <c r="BK122" i="11"/>
  <c r="BK142" i="11" s="1"/>
  <c r="BK192" i="11" s="1"/>
  <c r="BL122" i="11"/>
  <c r="BL142" i="11" s="1"/>
  <c r="BL192" i="11" s="1"/>
  <c r="BM122" i="11"/>
  <c r="BM142" i="11" s="1"/>
  <c r="BM192" i="11" s="1"/>
  <c r="BN122" i="11"/>
  <c r="BN142" i="11" s="1"/>
  <c r="BN192" i="11" s="1"/>
  <c r="BO122" i="11"/>
  <c r="BO142" i="11" s="1"/>
  <c r="BO192" i="11" s="1"/>
  <c r="BP122" i="11"/>
  <c r="BP142" i="11" s="1"/>
  <c r="BP192" i="11" s="1"/>
  <c r="BQ122" i="11"/>
  <c r="BQ148" i="11" s="1"/>
  <c r="BQ155" i="11" s="1"/>
  <c r="BQ156" i="11" s="1"/>
  <c r="BR122" i="11"/>
  <c r="BR142" i="11" s="1"/>
  <c r="BR192" i="11" s="1"/>
  <c r="BS122" i="11"/>
  <c r="BT122" i="11"/>
  <c r="BT142" i="11" s="1"/>
  <c r="BT192" i="11" s="1"/>
  <c r="BU122" i="11"/>
  <c r="BU142" i="11" s="1"/>
  <c r="BU192" i="11" s="1"/>
  <c r="BV122" i="11"/>
  <c r="BV142" i="11" s="1"/>
  <c r="BV192" i="11" s="1"/>
  <c r="BW122" i="11"/>
  <c r="BW142" i="11" s="1"/>
  <c r="BW192" i="11" s="1"/>
  <c r="BX122" i="11"/>
  <c r="BX142" i="11" s="1"/>
  <c r="BY122" i="11"/>
  <c r="BZ122" i="11"/>
  <c r="BZ142" i="11" s="1"/>
  <c r="BZ192" i="11" s="1"/>
  <c r="CA122" i="11"/>
  <c r="CB122" i="11"/>
  <c r="CB142" i="11" s="1"/>
  <c r="CB192" i="11" s="1"/>
  <c r="CC122" i="11"/>
  <c r="CD122" i="11"/>
  <c r="CD142" i="11" s="1"/>
  <c r="CD192" i="11" s="1"/>
  <c r="CE122" i="11"/>
  <c r="CE142" i="11" s="1"/>
  <c r="CE192" i="11" s="1"/>
  <c r="CF122" i="11"/>
  <c r="CF142" i="11" s="1"/>
  <c r="CF192" i="11" s="1"/>
  <c r="CG122" i="11"/>
  <c r="CG148" i="11" s="1"/>
  <c r="CG155" i="11" s="1"/>
  <c r="CH122" i="11"/>
  <c r="CH142" i="11" s="1"/>
  <c r="CH192" i="11" s="1"/>
  <c r="CI122" i="11"/>
  <c r="CJ122" i="11"/>
  <c r="CJ142" i="11" s="1"/>
  <c r="CJ192" i="11" s="1"/>
  <c r="CK122" i="11"/>
  <c r="CK142" i="11" s="1"/>
  <c r="CK192" i="11" s="1"/>
  <c r="CL122" i="11"/>
  <c r="CL142" i="11" s="1"/>
  <c r="CL192" i="11" s="1"/>
  <c r="CM122" i="11"/>
  <c r="CM142" i="11" s="1"/>
  <c r="CM192" i="11" s="1"/>
  <c r="CN122" i="11"/>
  <c r="CN142" i="11" s="1"/>
  <c r="CN192" i="11" s="1"/>
  <c r="CO122" i="11"/>
  <c r="CO142" i="11" s="1"/>
  <c r="CO192" i="11" s="1"/>
  <c r="CP122" i="11"/>
  <c r="CP142" i="11" s="1"/>
  <c r="CP192" i="11" s="1"/>
  <c r="CQ122" i="11"/>
  <c r="CR122" i="11"/>
  <c r="CR142" i="11" s="1"/>
  <c r="CR192" i="11" s="1"/>
  <c r="CS122" i="11"/>
  <c r="CS142" i="11" s="1"/>
  <c r="CS192" i="11" s="1"/>
  <c r="CT122" i="11"/>
  <c r="CT142" i="11" s="1"/>
  <c r="CT192" i="11" s="1"/>
  <c r="CU122" i="11"/>
  <c r="CU142" i="11" s="1"/>
  <c r="CU192" i="11" s="1"/>
  <c r="CV122" i="11"/>
  <c r="CV148" i="11" s="1"/>
  <c r="CV155" i="11" s="1"/>
  <c r="CV156" i="11" s="1"/>
  <c r="CW122" i="11"/>
  <c r="CW142" i="11" s="1"/>
  <c r="CX122" i="11"/>
  <c r="CX142" i="11" s="1"/>
  <c r="CX192" i="11" s="1"/>
  <c r="CY122" i="11"/>
  <c r="CZ195" i="11"/>
  <c r="DA122" i="11"/>
  <c r="DA148" i="11" s="1"/>
  <c r="DA155" i="11" s="1"/>
  <c r="DA156" i="11" s="1"/>
  <c r="DB122" i="11"/>
  <c r="DB142" i="11" s="1"/>
  <c r="DB195" i="11" s="1"/>
  <c r="DC122" i="11"/>
  <c r="DC142" i="11" s="1"/>
  <c r="DC195" i="11" s="1"/>
  <c r="DD122" i="11"/>
  <c r="DD142" i="11" s="1"/>
  <c r="DD195" i="11" s="1"/>
  <c r="DE122" i="11"/>
  <c r="DE142" i="11" s="1"/>
  <c r="DE195" i="11" s="1"/>
  <c r="DF122" i="11"/>
  <c r="DG122" i="11"/>
  <c r="DH122" i="11"/>
  <c r="DH142" i="11" s="1"/>
  <c r="DH195" i="11" s="1"/>
  <c r="DI122" i="11"/>
  <c r="DJ122" i="11"/>
  <c r="DJ142" i="11" s="1"/>
  <c r="DJ195" i="11" s="1"/>
  <c r="DK122" i="11"/>
  <c r="C123" i="11"/>
  <c r="C188" i="11" s="1"/>
  <c r="D123" i="11"/>
  <c r="D143" i="11" s="1"/>
  <c r="D193" i="11" s="1"/>
  <c r="E123" i="11"/>
  <c r="F123" i="11"/>
  <c r="F143" i="11" s="1"/>
  <c r="F193" i="11" s="1"/>
  <c r="G123" i="11"/>
  <c r="G143" i="11" s="1"/>
  <c r="G193" i="11" s="1"/>
  <c r="H123" i="11"/>
  <c r="H143" i="11" s="1"/>
  <c r="H193" i="11" s="1"/>
  <c r="I123" i="11"/>
  <c r="J123" i="11"/>
  <c r="J143" i="11" s="1"/>
  <c r="J193" i="11" s="1"/>
  <c r="K123" i="11"/>
  <c r="K143" i="11" s="1"/>
  <c r="K193" i="11" s="1"/>
  <c r="L123" i="11"/>
  <c r="L143" i="11" s="1"/>
  <c r="L193" i="11" s="1"/>
  <c r="M123" i="11"/>
  <c r="N123" i="11"/>
  <c r="N188" i="11" s="1"/>
  <c r="O123" i="11"/>
  <c r="O188" i="11" s="1"/>
  <c r="P123" i="11"/>
  <c r="P143" i="11" s="1"/>
  <c r="P193" i="11" s="1"/>
  <c r="Q123" i="11"/>
  <c r="R123" i="11"/>
  <c r="R143" i="11" s="1"/>
  <c r="R193" i="11" s="1"/>
  <c r="S123" i="11"/>
  <c r="T123" i="11"/>
  <c r="T143" i="11" s="1"/>
  <c r="T193" i="11" s="1"/>
  <c r="U123" i="11"/>
  <c r="V123" i="11"/>
  <c r="V188" i="11" s="1"/>
  <c r="W123" i="11"/>
  <c r="W143" i="11" s="1"/>
  <c r="W193" i="11" s="1"/>
  <c r="X123" i="11"/>
  <c r="X143" i="11" s="1"/>
  <c r="X193" i="11" s="1"/>
  <c r="Y123" i="11"/>
  <c r="Z123" i="11"/>
  <c r="Z143" i="11" s="1"/>
  <c r="Z193" i="11" s="1"/>
  <c r="AA123" i="11"/>
  <c r="AA188" i="11" s="1"/>
  <c r="AB123" i="11"/>
  <c r="AB188" i="11" s="1"/>
  <c r="AC123" i="11"/>
  <c r="AD123" i="11"/>
  <c r="AD143" i="11" s="1"/>
  <c r="AD193" i="11" s="1"/>
  <c r="AE123" i="11"/>
  <c r="AF123" i="11"/>
  <c r="AF143" i="11" s="1"/>
  <c r="AF193" i="11" s="1"/>
  <c r="AG123" i="11"/>
  <c r="AH123" i="11"/>
  <c r="AH143" i="11" s="1"/>
  <c r="AH193" i="11" s="1"/>
  <c r="AI123" i="11"/>
  <c r="AI143" i="11" s="1"/>
  <c r="AI193" i="11" s="1"/>
  <c r="AJ123" i="11"/>
  <c r="AJ188" i="11" s="1"/>
  <c r="AK123" i="11"/>
  <c r="AK188" i="11" s="1"/>
  <c r="AL123" i="11"/>
  <c r="AL143" i="11" s="1"/>
  <c r="AL193" i="11" s="1"/>
  <c r="AM123" i="11"/>
  <c r="AM143" i="11" s="1"/>
  <c r="AM193" i="11" s="1"/>
  <c r="AN123" i="11"/>
  <c r="AN143" i="11" s="1"/>
  <c r="AN193" i="11" s="1"/>
  <c r="AO123" i="11"/>
  <c r="AP123" i="11"/>
  <c r="AP143" i="11" s="1"/>
  <c r="AP193" i="11" s="1"/>
  <c r="AQ123" i="11"/>
  <c r="AQ143" i="11" s="1"/>
  <c r="AQ193" i="11" s="1"/>
  <c r="AR123" i="11"/>
  <c r="AR143" i="11" s="1"/>
  <c r="AR193" i="11" s="1"/>
  <c r="AS123" i="11"/>
  <c r="AT123" i="11"/>
  <c r="AT143" i="11" s="1"/>
  <c r="AT193" i="11" s="1"/>
  <c r="AU123" i="11"/>
  <c r="AV123" i="11"/>
  <c r="AV143" i="11" s="1"/>
  <c r="AV193" i="11" s="1"/>
  <c r="AW123" i="11"/>
  <c r="AX123" i="11"/>
  <c r="AX143" i="11" s="1"/>
  <c r="AX193" i="11" s="1"/>
  <c r="AY123" i="11"/>
  <c r="AY188" i="11" s="1"/>
  <c r="AZ123" i="11"/>
  <c r="AZ143" i="11" s="1"/>
  <c r="AZ193" i="11" s="1"/>
  <c r="BA123" i="11"/>
  <c r="BA188" i="11" s="1"/>
  <c r="BB123" i="11"/>
  <c r="BB143" i="11" s="1"/>
  <c r="BB193" i="11" s="1"/>
  <c r="BC123" i="11"/>
  <c r="BC143" i="11" s="1"/>
  <c r="BC193" i="11" s="1"/>
  <c r="BD123" i="11"/>
  <c r="BD143" i="11" s="1"/>
  <c r="BD193" i="11" s="1"/>
  <c r="BE123" i="11"/>
  <c r="BF123" i="11"/>
  <c r="BF143" i="11" s="1"/>
  <c r="BF193" i="11" s="1"/>
  <c r="BG123" i="11"/>
  <c r="BH123" i="11"/>
  <c r="BH143" i="11" s="1"/>
  <c r="BH193" i="11" s="1"/>
  <c r="BJ123" i="11"/>
  <c r="BJ143" i="11" s="1"/>
  <c r="BJ193" i="11" s="1"/>
  <c r="BK123" i="11"/>
  <c r="BK143" i="11" s="1"/>
  <c r="BK193" i="11" s="1"/>
  <c r="BL123" i="11"/>
  <c r="BM123" i="11"/>
  <c r="BM143" i="11" s="1"/>
  <c r="BM193" i="11" s="1"/>
  <c r="BN123" i="11"/>
  <c r="BN143" i="11" s="1"/>
  <c r="BN193" i="11" s="1"/>
  <c r="BO123" i="11"/>
  <c r="BO188" i="11" s="1"/>
  <c r="BP123" i="11"/>
  <c r="BP188" i="11" s="1"/>
  <c r="BQ123" i="11"/>
  <c r="BQ143" i="11" s="1"/>
  <c r="BQ193" i="11" s="1"/>
  <c r="BR123" i="11"/>
  <c r="BR143" i="11" s="1"/>
  <c r="BR193" i="11" s="1"/>
  <c r="BS123" i="11"/>
  <c r="BS143" i="11" s="1"/>
  <c r="BS193" i="11" s="1"/>
  <c r="BT123" i="11"/>
  <c r="BT143" i="11" s="1"/>
  <c r="BT193" i="11" s="1"/>
  <c r="BU123" i="11"/>
  <c r="BU143" i="11" s="1"/>
  <c r="BU193" i="11" s="1"/>
  <c r="BV123" i="11"/>
  <c r="BV143" i="11" s="1"/>
  <c r="BV193" i="11" s="1"/>
  <c r="BW123" i="11"/>
  <c r="BW143" i="11" s="1"/>
  <c r="BW193" i="11" s="1"/>
  <c r="BX123" i="11"/>
  <c r="BX143" i="11" s="1"/>
  <c r="BX193" i="11" s="1"/>
  <c r="BY123" i="11"/>
  <c r="BY143" i="11" s="1"/>
  <c r="BY193" i="11" s="1"/>
  <c r="BZ123" i="11"/>
  <c r="BZ143" i="11" s="1"/>
  <c r="BZ193" i="11" s="1"/>
  <c r="CA123" i="11"/>
  <c r="CA143" i="11" s="1"/>
  <c r="CA193" i="11" s="1"/>
  <c r="CB123" i="11"/>
  <c r="CB188" i="11" s="1"/>
  <c r="CC123" i="11"/>
  <c r="CC188" i="11" s="1"/>
  <c r="CD123" i="11"/>
  <c r="CD143" i="11" s="1"/>
  <c r="CD193" i="11" s="1"/>
  <c r="CE123" i="11"/>
  <c r="CE143" i="11" s="1"/>
  <c r="CE193" i="11" s="1"/>
  <c r="CF123" i="11"/>
  <c r="CG123" i="11"/>
  <c r="CG143" i="11" s="1"/>
  <c r="CG193" i="11" s="1"/>
  <c r="CH123" i="11"/>
  <c r="CH143" i="11" s="1"/>
  <c r="CH193" i="11" s="1"/>
  <c r="CI123" i="11"/>
  <c r="CI188" i="11" s="1"/>
  <c r="CJ123" i="11"/>
  <c r="CJ188" i="11" s="1"/>
  <c r="CK123" i="11"/>
  <c r="CK188" i="11" s="1"/>
  <c r="CL123" i="11"/>
  <c r="CL143" i="11" s="1"/>
  <c r="CL193" i="11" s="1"/>
  <c r="CM123" i="11"/>
  <c r="CM143" i="11" s="1"/>
  <c r="CM193" i="11" s="1"/>
  <c r="CN123" i="11"/>
  <c r="CO123" i="11"/>
  <c r="CO143" i="11" s="1"/>
  <c r="CO193" i="11" s="1"/>
  <c r="CP123" i="11"/>
  <c r="CP143" i="11" s="1"/>
  <c r="CP193" i="11" s="1"/>
  <c r="CQ123" i="11"/>
  <c r="CQ188" i="11" s="1"/>
  <c r="CR123" i="11"/>
  <c r="CR143" i="11" s="1"/>
  <c r="CR193" i="11" s="1"/>
  <c r="CS123" i="11"/>
  <c r="CS143" i="11" s="1"/>
  <c r="CS193" i="11" s="1"/>
  <c r="CT123" i="11"/>
  <c r="CT143" i="11" s="1"/>
  <c r="CT193" i="11" s="1"/>
  <c r="CU123" i="11"/>
  <c r="CU143" i="11" s="1"/>
  <c r="CU193" i="11" s="1"/>
  <c r="CV123" i="11"/>
  <c r="CV188" i="11" s="1"/>
  <c r="CW123" i="11"/>
  <c r="CW143" i="11" s="1"/>
  <c r="CW193" i="11" s="1"/>
  <c r="CX123" i="11"/>
  <c r="CX143" i="11" s="1"/>
  <c r="CX196" i="11" s="1"/>
  <c r="CY123" i="11"/>
  <c r="CY143" i="11" s="1"/>
  <c r="CY193" i="11" s="1"/>
  <c r="CZ143" i="11"/>
  <c r="CZ193" i="11" s="1"/>
  <c r="DA123" i="11"/>
  <c r="DA188" i="11" s="1"/>
  <c r="DB123" i="11"/>
  <c r="DB143" i="11" s="1"/>
  <c r="DB196" i="11" s="1"/>
  <c r="DC123" i="11"/>
  <c r="DC143" i="11" s="1"/>
  <c r="DC196" i="11" s="1"/>
  <c r="DD123" i="11"/>
  <c r="DE123" i="11"/>
  <c r="DE143" i="11" s="1"/>
  <c r="DE196" i="11" s="1"/>
  <c r="DF123" i="11"/>
  <c r="DF143" i="11" s="1"/>
  <c r="DF196" i="11" s="1"/>
  <c r="DG123" i="11"/>
  <c r="DG188" i="11" s="1"/>
  <c r="DH123" i="11"/>
  <c r="DH143" i="11" s="1"/>
  <c r="DH196" i="11" s="1"/>
  <c r="DI123" i="11"/>
  <c r="DI143" i="11" s="1"/>
  <c r="DI196" i="11" s="1"/>
  <c r="DJ123" i="11"/>
  <c r="DJ143" i="11" s="1"/>
  <c r="DJ196" i="11" s="1"/>
  <c r="DK123" i="11"/>
  <c r="DK143" i="11" s="1"/>
  <c r="DK196" i="11" s="1"/>
  <c r="C124" i="11"/>
  <c r="C144" i="11" s="1"/>
  <c r="D124" i="11"/>
  <c r="D144" i="11" s="1"/>
  <c r="E124" i="11"/>
  <c r="E144" i="11" s="1"/>
  <c r="F124" i="11"/>
  <c r="F144" i="11" s="1"/>
  <c r="G124" i="11"/>
  <c r="G144" i="11" s="1"/>
  <c r="H124" i="11"/>
  <c r="H144" i="11" s="1"/>
  <c r="I124" i="11"/>
  <c r="I144" i="11" s="1"/>
  <c r="J124" i="11"/>
  <c r="J144" i="11" s="1"/>
  <c r="K124" i="11"/>
  <c r="K144" i="11" s="1"/>
  <c r="L124" i="11"/>
  <c r="L144" i="11" s="1"/>
  <c r="M124" i="11"/>
  <c r="M144" i="11" s="1"/>
  <c r="N124" i="11"/>
  <c r="N144" i="11" s="1"/>
  <c r="O124" i="11"/>
  <c r="O144" i="11" s="1"/>
  <c r="P124" i="11"/>
  <c r="P144" i="11" s="1"/>
  <c r="Q124" i="11"/>
  <c r="Q144" i="11" s="1"/>
  <c r="R124" i="11"/>
  <c r="R144" i="11" s="1"/>
  <c r="S124" i="11"/>
  <c r="S144" i="11" s="1"/>
  <c r="T124" i="11"/>
  <c r="T144" i="11" s="1"/>
  <c r="U124" i="11"/>
  <c r="U144" i="11" s="1"/>
  <c r="V124" i="11"/>
  <c r="V144" i="11" s="1"/>
  <c r="W124" i="11"/>
  <c r="W144" i="11" s="1"/>
  <c r="X124" i="11"/>
  <c r="X144" i="11" s="1"/>
  <c r="Y124" i="11"/>
  <c r="Y144" i="11" s="1"/>
  <c r="Z124" i="11"/>
  <c r="Z144" i="11" s="1"/>
  <c r="AA124" i="11"/>
  <c r="AA144" i="11" s="1"/>
  <c r="AB124" i="11"/>
  <c r="AB144" i="11" s="1"/>
  <c r="AC124" i="11"/>
  <c r="AC144" i="11" s="1"/>
  <c r="AD124" i="11"/>
  <c r="AD144" i="11" s="1"/>
  <c r="AE124" i="11"/>
  <c r="AE144" i="11" s="1"/>
  <c r="AF124" i="11"/>
  <c r="AF144" i="11" s="1"/>
  <c r="AG124" i="11"/>
  <c r="AG144" i="11" s="1"/>
  <c r="AH124" i="11"/>
  <c r="AH144" i="11" s="1"/>
  <c r="AI124" i="11"/>
  <c r="AI144" i="11" s="1"/>
  <c r="AJ124" i="11"/>
  <c r="AJ144" i="11" s="1"/>
  <c r="AK124" i="11"/>
  <c r="AK144" i="11" s="1"/>
  <c r="AL124" i="11"/>
  <c r="AL144" i="11" s="1"/>
  <c r="AM124" i="11"/>
  <c r="AM144" i="11" s="1"/>
  <c r="AN124" i="11"/>
  <c r="AN144" i="11" s="1"/>
  <c r="AO124" i="11"/>
  <c r="AO144" i="11" s="1"/>
  <c r="AP124" i="11"/>
  <c r="AP144" i="11" s="1"/>
  <c r="AQ124" i="11"/>
  <c r="AQ144" i="11" s="1"/>
  <c r="AR124" i="11"/>
  <c r="AR144" i="11" s="1"/>
  <c r="AS124" i="11"/>
  <c r="AS144" i="11" s="1"/>
  <c r="AT124" i="11"/>
  <c r="AT144" i="11" s="1"/>
  <c r="AU124" i="11"/>
  <c r="AU144" i="11" s="1"/>
  <c r="AV124" i="11"/>
  <c r="AV144" i="11" s="1"/>
  <c r="AW124" i="11"/>
  <c r="AW144" i="11" s="1"/>
  <c r="AX124" i="11"/>
  <c r="AX144" i="11" s="1"/>
  <c r="AY124" i="11"/>
  <c r="AY144" i="11" s="1"/>
  <c r="AZ124" i="11"/>
  <c r="AZ144" i="11" s="1"/>
  <c r="BA124" i="11"/>
  <c r="BA144" i="11" s="1"/>
  <c r="BB124" i="11"/>
  <c r="BB144" i="11" s="1"/>
  <c r="BC124" i="11"/>
  <c r="BC144" i="11" s="1"/>
  <c r="BD124" i="11"/>
  <c r="BD144" i="11" s="1"/>
  <c r="BE124" i="11"/>
  <c r="BE144" i="11" s="1"/>
  <c r="BF124" i="11"/>
  <c r="BF144" i="11" s="1"/>
  <c r="BG124" i="11"/>
  <c r="BG144" i="11" s="1"/>
  <c r="BH124" i="11"/>
  <c r="BH144" i="11" s="1"/>
  <c r="BJ124" i="11"/>
  <c r="BJ144" i="11" s="1"/>
  <c r="BK124" i="11"/>
  <c r="BK144" i="11" s="1"/>
  <c r="BL124" i="11"/>
  <c r="BL144" i="11" s="1"/>
  <c r="BM124" i="11"/>
  <c r="BM144" i="11" s="1"/>
  <c r="BN124" i="11"/>
  <c r="BN144" i="11" s="1"/>
  <c r="BO124" i="11"/>
  <c r="BO144" i="11" s="1"/>
  <c r="BP124" i="11"/>
  <c r="BP144" i="11" s="1"/>
  <c r="BQ124" i="11"/>
  <c r="BQ144" i="11" s="1"/>
  <c r="BR124" i="11"/>
  <c r="BR144" i="11" s="1"/>
  <c r="BS124" i="11"/>
  <c r="BS144" i="11" s="1"/>
  <c r="BT124" i="11"/>
  <c r="BT144" i="11" s="1"/>
  <c r="BU124" i="11"/>
  <c r="BU144" i="11" s="1"/>
  <c r="BV124" i="11"/>
  <c r="BV144" i="11" s="1"/>
  <c r="BW124" i="11"/>
  <c r="BW144" i="11" s="1"/>
  <c r="BX124" i="11"/>
  <c r="BX144" i="11" s="1"/>
  <c r="BY124" i="11"/>
  <c r="BY144" i="11" s="1"/>
  <c r="BZ124" i="11"/>
  <c r="BZ144" i="11" s="1"/>
  <c r="CA124" i="11"/>
  <c r="CA144" i="11" s="1"/>
  <c r="CB124" i="11"/>
  <c r="CB144" i="11" s="1"/>
  <c r="CC124" i="11"/>
  <c r="CC144" i="11" s="1"/>
  <c r="CD124" i="11"/>
  <c r="CD144" i="11" s="1"/>
  <c r="CE124" i="11"/>
  <c r="CE144" i="11" s="1"/>
  <c r="CF124" i="11"/>
  <c r="CF144" i="11" s="1"/>
  <c r="CG124" i="11"/>
  <c r="CG144" i="11" s="1"/>
  <c r="CH124" i="11"/>
  <c r="CH144" i="11" s="1"/>
  <c r="CI124" i="11"/>
  <c r="CI144" i="11" s="1"/>
  <c r="CJ124" i="11"/>
  <c r="CJ144" i="11" s="1"/>
  <c r="CK124" i="11"/>
  <c r="CK144" i="11" s="1"/>
  <c r="CL124" i="11"/>
  <c r="CL144" i="11" s="1"/>
  <c r="CM124" i="11"/>
  <c r="CM144" i="11" s="1"/>
  <c r="CN124" i="11"/>
  <c r="CN144" i="11" s="1"/>
  <c r="CO124" i="11"/>
  <c r="CO144" i="11" s="1"/>
  <c r="CP124" i="11"/>
  <c r="CP144" i="11" s="1"/>
  <c r="CQ124" i="11"/>
  <c r="CQ144" i="11" s="1"/>
  <c r="CR124" i="11"/>
  <c r="CR144" i="11" s="1"/>
  <c r="CS124" i="11"/>
  <c r="CS144" i="11" s="1"/>
  <c r="CT124" i="11"/>
  <c r="CT144" i="11" s="1"/>
  <c r="CU124" i="11"/>
  <c r="CU144" i="11" s="1"/>
  <c r="CV124" i="11"/>
  <c r="CV144" i="11" s="1"/>
  <c r="CW124" i="11"/>
  <c r="CW144" i="11" s="1"/>
  <c r="CX124" i="11"/>
  <c r="CX144" i="11" s="1"/>
  <c r="CY124" i="11"/>
  <c r="CY144" i="11" s="1"/>
  <c r="CZ124" i="11"/>
  <c r="CZ144" i="11" s="1"/>
  <c r="CZ197" i="11" s="1"/>
  <c r="DA124" i="11"/>
  <c r="DA144" i="11" s="1"/>
  <c r="DB124" i="11"/>
  <c r="DB144" i="11" s="1"/>
  <c r="DC124" i="11"/>
  <c r="DC144" i="11" s="1"/>
  <c r="DD124" i="11"/>
  <c r="DD144" i="11" s="1"/>
  <c r="DE124" i="11"/>
  <c r="DE144" i="11" s="1"/>
  <c r="DF124" i="11"/>
  <c r="DF144" i="11" s="1"/>
  <c r="DG124" i="11"/>
  <c r="DG144" i="11" s="1"/>
  <c r="DH124" i="11"/>
  <c r="DH144" i="11" s="1"/>
  <c r="DI124" i="11"/>
  <c r="DI144" i="11" s="1"/>
  <c r="DJ124" i="11"/>
  <c r="DJ144" i="11" s="1"/>
  <c r="DK124" i="11"/>
  <c r="DK144" i="11" s="1"/>
  <c r="C125" i="11"/>
  <c r="C187" i="11" s="1"/>
  <c r="D125" i="11"/>
  <c r="D187" i="11" s="1"/>
  <c r="E125" i="11"/>
  <c r="E145" i="11" s="1"/>
  <c r="F125" i="11"/>
  <c r="G125" i="11"/>
  <c r="H125" i="11"/>
  <c r="H187" i="11" s="1"/>
  <c r="I125" i="11"/>
  <c r="J125" i="11"/>
  <c r="J187" i="11" s="1"/>
  <c r="K125" i="11"/>
  <c r="K145" i="11" s="1"/>
  <c r="L125" i="11"/>
  <c r="L145" i="11" s="1"/>
  <c r="M125" i="11"/>
  <c r="M187" i="11" s="1"/>
  <c r="N125" i="11"/>
  <c r="N187" i="11" s="1"/>
  <c r="O125" i="11"/>
  <c r="P125" i="11"/>
  <c r="P145" i="11" s="1"/>
  <c r="Q125" i="11"/>
  <c r="R125" i="11"/>
  <c r="R187" i="11" s="1"/>
  <c r="S125" i="11"/>
  <c r="S145" i="11" s="1"/>
  <c r="T125" i="11"/>
  <c r="T187" i="11" s="1"/>
  <c r="U125" i="11"/>
  <c r="U145" i="11" s="1"/>
  <c r="V125" i="11"/>
  <c r="V187" i="11" s="1"/>
  <c r="W125" i="11"/>
  <c r="X125" i="11"/>
  <c r="X187" i="11" s="1"/>
  <c r="Y125" i="11"/>
  <c r="Y145" i="11" s="1"/>
  <c r="Z125" i="11"/>
  <c r="Z187" i="11" s="1"/>
  <c r="AA125" i="11"/>
  <c r="AA145" i="11" s="1"/>
  <c r="AB125" i="11"/>
  <c r="AB145" i="11" s="1"/>
  <c r="AC125" i="11"/>
  <c r="AC145" i="11" s="1"/>
  <c r="AD125" i="11"/>
  <c r="AD187" i="11" s="1"/>
  <c r="AE125" i="11"/>
  <c r="AE145" i="11" s="1"/>
  <c r="AF125" i="11"/>
  <c r="AF145" i="11" s="1"/>
  <c r="AG125" i="11"/>
  <c r="AG187" i="11" s="1"/>
  <c r="AH125" i="11"/>
  <c r="AH187" i="11" s="1"/>
  <c r="AI125" i="11"/>
  <c r="AI145" i="11" s="1"/>
  <c r="AJ125" i="11"/>
  <c r="AJ145" i="11" s="1"/>
  <c r="AK125" i="11"/>
  <c r="AL125" i="11"/>
  <c r="AL187" i="11" s="1"/>
  <c r="AM125" i="11"/>
  <c r="AM145" i="11" s="1"/>
  <c r="AN125" i="11"/>
  <c r="AN187" i="11" s="1"/>
  <c r="AO125" i="11"/>
  <c r="AO145" i="11" s="1"/>
  <c r="AP125" i="11"/>
  <c r="AP187" i="11" s="1"/>
  <c r="AQ125" i="11"/>
  <c r="AR125" i="11"/>
  <c r="AR145" i="11" s="1"/>
  <c r="AS125" i="11"/>
  <c r="AS187" i="11" s="1"/>
  <c r="AT125" i="11"/>
  <c r="AT187" i="11" s="1"/>
  <c r="AU125" i="11"/>
  <c r="AU145" i="11" s="1"/>
  <c r="AV125" i="11"/>
  <c r="AV145" i="11" s="1"/>
  <c r="AW125" i="11"/>
  <c r="AW145" i="11" s="1"/>
  <c r="AX125" i="11"/>
  <c r="AX187" i="11" s="1"/>
  <c r="AY125" i="11"/>
  <c r="AY145" i="11" s="1"/>
  <c r="AZ125" i="11"/>
  <c r="AZ187" i="11" s="1"/>
  <c r="BA125" i="11"/>
  <c r="BA187" i="11" s="1"/>
  <c r="BA189" i="11" s="1"/>
  <c r="BB125" i="11"/>
  <c r="BB187" i="11" s="1"/>
  <c r="BC125" i="11"/>
  <c r="BC145" i="11" s="1"/>
  <c r="BD125" i="11"/>
  <c r="BD187" i="11" s="1"/>
  <c r="BE125" i="11"/>
  <c r="BE187" i="11" s="1"/>
  <c r="BF125" i="11"/>
  <c r="BF187" i="11" s="1"/>
  <c r="BG125" i="11"/>
  <c r="BH125" i="11"/>
  <c r="BH145" i="11" s="1"/>
  <c r="BI125" i="11"/>
  <c r="BI145" i="11" s="1"/>
  <c r="BJ125" i="11"/>
  <c r="BJ187" i="11" s="1"/>
  <c r="BK125" i="11"/>
  <c r="BL125" i="11"/>
  <c r="BL145" i="11" s="1"/>
  <c r="BM125" i="11"/>
  <c r="BM187" i="11" s="1"/>
  <c r="BN125" i="11"/>
  <c r="BN187" i="11" s="1"/>
  <c r="BO125" i="11"/>
  <c r="BO145" i="11" s="1"/>
  <c r="BP125" i="11"/>
  <c r="BP145" i="11" s="1"/>
  <c r="BQ125" i="11"/>
  <c r="BR125" i="11"/>
  <c r="BR187" i="11" s="1"/>
  <c r="BS125" i="11"/>
  <c r="BT125" i="11"/>
  <c r="BT187" i="11" s="1"/>
  <c r="BU125" i="11"/>
  <c r="BU145" i="11" s="1"/>
  <c r="BV125" i="11"/>
  <c r="BV187" i="11" s="1"/>
  <c r="BW125" i="11"/>
  <c r="BW145" i="11" s="1"/>
  <c r="BX125" i="11"/>
  <c r="BX145" i="11" s="1"/>
  <c r="BY125" i="11"/>
  <c r="BY187" i="11" s="1"/>
  <c r="BZ125" i="11"/>
  <c r="BZ187" i="11" s="1"/>
  <c r="CA125" i="11"/>
  <c r="CB125" i="11"/>
  <c r="CB145" i="11" s="1"/>
  <c r="CC125" i="11"/>
  <c r="CC145" i="11" s="1"/>
  <c r="CD125" i="11"/>
  <c r="CD187" i="11" s="1"/>
  <c r="CE125" i="11"/>
  <c r="CE145" i="11" s="1"/>
  <c r="CF125" i="11"/>
  <c r="CF187" i="11" s="1"/>
  <c r="CG125" i="11"/>
  <c r="CG145" i="11" s="1"/>
  <c r="CH125" i="11"/>
  <c r="CH187" i="11" s="1"/>
  <c r="CI125" i="11"/>
  <c r="CI187" i="11" s="1"/>
  <c r="CJ125" i="11"/>
  <c r="CJ187" i="11" s="1"/>
  <c r="CK125" i="11"/>
  <c r="CK187" i="11" s="1"/>
  <c r="CL125" i="11"/>
  <c r="CL187" i="11" s="1"/>
  <c r="CM125" i="11"/>
  <c r="CM187" i="11" s="1"/>
  <c r="CN125" i="11"/>
  <c r="CN187" i="11" s="1"/>
  <c r="CO125" i="11"/>
  <c r="CO187" i="11" s="1"/>
  <c r="CP125" i="11"/>
  <c r="CP187" i="11" s="1"/>
  <c r="CQ125" i="11"/>
  <c r="CQ187" i="11" s="1"/>
  <c r="CR125" i="11"/>
  <c r="CR187" i="11" s="1"/>
  <c r="CS125" i="11"/>
  <c r="CS187" i="11" s="1"/>
  <c r="CT125" i="11"/>
  <c r="CT187" i="11" s="1"/>
  <c r="CU125" i="11"/>
  <c r="CU187" i="11" s="1"/>
  <c r="CV125" i="11"/>
  <c r="CV187" i="11" s="1"/>
  <c r="CW125" i="11"/>
  <c r="CW187" i="11" s="1"/>
  <c r="CX125" i="11"/>
  <c r="CX187" i="11" s="1"/>
  <c r="CY125" i="11"/>
  <c r="CY187" i="11" s="1"/>
  <c r="DA125" i="11"/>
  <c r="DA187" i="11" s="1"/>
  <c r="DB125" i="11"/>
  <c r="DB187" i="11" s="1"/>
  <c r="DC125" i="11"/>
  <c r="DC187" i="11" s="1"/>
  <c r="DD125" i="11"/>
  <c r="DD187" i="11" s="1"/>
  <c r="DE125" i="11"/>
  <c r="DE187" i="11" s="1"/>
  <c r="DF125" i="11"/>
  <c r="DF187" i="11" s="1"/>
  <c r="DG125" i="11"/>
  <c r="DG187" i="11" s="1"/>
  <c r="DH125" i="11"/>
  <c r="DH187" i="11" s="1"/>
  <c r="DI125" i="11"/>
  <c r="DI187" i="11" s="1"/>
  <c r="DJ125" i="11"/>
  <c r="DK125" i="11"/>
  <c r="DK187" i="11" s="1"/>
  <c r="K142" i="11"/>
  <c r="K192" i="11" s="1"/>
  <c r="BE148" i="11"/>
  <c r="BE155" i="11" s="1"/>
  <c r="BE156" i="11" s="1"/>
  <c r="C163" i="11"/>
  <c r="D163" i="11"/>
  <c r="E163" i="11"/>
  <c r="F163" i="11"/>
  <c r="G163" i="11"/>
  <c r="H163" i="11"/>
  <c r="I163" i="11"/>
  <c r="J163" i="11"/>
  <c r="K163" i="11"/>
  <c r="L163" i="11"/>
  <c r="M163" i="11"/>
  <c r="N163" i="11"/>
  <c r="O163" i="11"/>
  <c r="P163" i="11"/>
  <c r="Q163" i="11"/>
  <c r="R163" i="11"/>
  <c r="S163" i="11"/>
  <c r="T163" i="11"/>
  <c r="U163" i="11"/>
  <c r="V163" i="11"/>
  <c r="W163" i="11"/>
  <c r="X163" i="11"/>
  <c r="Y163" i="11"/>
  <c r="Z163" i="11"/>
  <c r="AA163" i="11"/>
  <c r="AB163" i="11"/>
  <c r="AC163" i="11"/>
  <c r="AD163" i="11"/>
  <c r="AE163" i="11"/>
  <c r="AF163" i="11"/>
  <c r="AG163" i="11"/>
  <c r="AH163" i="11"/>
  <c r="AI163" i="11"/>
  <c r="AJ163" i="11"/>
  <c r="AK163" i="11"/>
  <c r="AL163" i="11"/>
  <c r="AM163" i="11"/>
  <c r="AN163" i="11"/>
  <c r="AO163" i="11"/>
  <c r="AP163" i="11"/>
  <c r="AQ163" i="11"/>
  <c r="AR163" i="11"/>
  <c r="AS163" i="11"/>
  <c r="AT163" i="11"/>
  <c r="AU163" i="11"/>
  <c r="AV163" i="11"/>
  <c r="AW163" i="11"/>
  <c r="AX163" i="11"/>
  <c r="AY163" i="11"/>
  <c r="AZ163" i="11"/>
  <c r="BA163" i="11"/>
  <c r="BB163" i="11"/>
  <c r="BC163" i="11"/>
  <c r="BD163" i="11"/>
  <c r="BE163" i="11"/>
  <c r="BF163" i="11"/>
  <c r="BG163" i="11"/>
  <c r="BH163" i="11"/>
  <c r="BI163" i="11"/>
  <c r="BJ163" i="11"/>
  <c r="BK163" i="11"/>
  <c r="BL163" i="11"/>
  <c r="BM163" i="11"/>
  <c r="BN163" i="11"/>
  <c r="BO163" i="11"/>
  <c r="BP163" i="11"/>
  <c r="BQ163" i="11"/>
  <c r="BR163" i="11"/>
  <c r="BS163" i="11"/>
  <c r="BT163" i="11"/>
  <c r="BU163" i="11"/>
  <c r="BV163" i="11"/>
  <c r="BW163" i="11"/>
  <c r="BX163" i="11"/>
  <c r="BY163" i="11"/>
  <c r="BZ163" i="11"/>
  <c r="CA163" i="11"/>
  <c r="CB163" i="11"/>
  <c r="CC163" i="11"/>
  <c r="CD163" i="11"/>
  <c r="CE163" i="11"/>
  <c r="CF163" i="11"/>
  <c r="CG163" i="11"/>
  <c r="CH163" i="11"/>
  <c r="CI163" i="11"/>
  <c r="CJ163" i="11"/>
  <c r="CK163" i="11"/>
  <c r="AO167" i="11"/>
  <c r="AP167" i="11"/>
  <c r="BS173" i="11"/>
  <c r="BT173" i="11"/>
  <c r="BU173" i="11"/>
  <c r="BV173" i="11"/>
  <c r="BW173" i="11"/>
  <c r="BX173" i="11"/>
  <c r="BY173" i="11"/>
  <c r="BZ173" i="11"/>
  <c r="CI206" i="11"/>
  <c r="C177" i="11"/>
  <c r="C179" i="11"/>
  <c r="D179" i="11"/>
  <c r="D180" i="11" s="1"/>
  <c r="E179" i="11"/>
  <c r="F179" i="11"/>
  <c r="G179" i="11"/>
  <c r="H179" i="11"/>
  <c r="H180" i="11" s="1"/>
  <c r="I179" i="11"/>
  <c r="J179" i="11"/>
  <c r="K179" i="11"/>
  <c r="L179" i="11"/>
  <c r="L180" i="11" s="1"/>
  <c r="M179" i="11"/>
  <c r="N179" i="11"/>
  <c r="O179" i="11"/>
  <c r="P179" i="11"/>
  <c r="P180" i="11" s="1"/>
  <c r="Q179" i="11"/>
  <c r="R179" i="11"/>
  <c r="S179" i="11"/>
  <c r="T179" i="11"/>
  <c r="T180" i="11" s="1"/>
  <c r="U179" i="11"/>
  <c r="V179" i="11"/>
  <c r="W179" i="11"/>
  <c r="X179" i="11"/>
  <c r="X180" i="11" s="1"/>
  <c r="Y179" i="11"/>
  <c r="Z179" i="11"/>
  <c r="AA179" i="11"/>
  <c r="AB179" i="11"/>
  <c r="AB180" i="11" s="1"/>
  <c r="AC179" i="11"/>
  <c r="AD179" i="11"/>
  <c r="AE179" i="11"/>
  <c r="AF179" i="11"/>
  <c r="AF180" i="11" s="1"/>
  <c r="AG179" i="11"/>
  <c r="AH179" i="11"/>
  <c r="AI179" i="11"/>
  <c r="AJ179" i="11"/>
  <c r="AJ180" i="11" s="1"/>
  <c r="AK179" i="11"/>
  <c r="AL179" i="11"/>
  <c r="AM179" i="11"/>
  <c r="AN179" i="11"/>
  <c r="AN180" i="11" s="1"/>
  <c r="AO179" i="11"/>
  <c r="AP179" i="11"/>
  <c r="AQ179" i="11"/>
  <c r="AR179" i="11"/>
  <c r="AR180" i="11" s="1"/>
  <c r="AS179" i="11"/>
  <c r="AT179" i="11"/>
  <c r="AU179" i="11"/>
  <c r="AV179" i="11"/>
  <c r="AV180" i="11" s="1"/>
  <c r="AW179" i="11"/>
  <c r="AX179" i="11"/>
  <c r="AY179" i="11"/>
  <c r="AZ179" i="11"/>
  <c r="AZ180" i="11" s="1"/>
  <c r="BA179" i="11"/>
  <c r="BB179" i="11"/>
  <c r="BC179" i="11"/>
  <c r="BD179" i="11"/>
  <c r="BD180" i="11" s="1"/>
  <c r="BE179" i="11"/>
  <c r="BF179" i="11"/>
  <c r="BG179" i="11"/>
  <c r="BH179" i="11"/>
  <c r="BH180" i="11" s="1"/>
  <c r="BI179" i="11"/>
  <c r="BJ179" i="11"/>
  <c r="BK179" i="11"/>
  <c r="BL179" i="11"/>
  <c r="BL180" i="11" s="1"/>
  <c r="BM179" i="11"/>
  <c r="BN179" i="11"/>
  <c r="BO179" i="11"/>
  <c r="BP179" i="11"/>
  <c r="BP180" i="11" s="1"/>
  <c r="BQ179" i="11"/>
  <c r="BR179" i="11"/>
  <c r="BS179" i="11"/>
  <c r="BT179" i="11"/>
  <c r="BT180" i="11" s="1"/>
  <c r="BU179" i="11"/>
  <c r="BV179" i="11"/>
  <c r="BW179" i="11"/>
  <c r="BX179" i="11"/>
  <c r="BX180" i="11" s="1"/>
  <c r="BY179" i="11"/>
  <c r="BZ179" i="11"/>
  <c r="CA179" i="11"/>
  <c r="CB179" i="11"/>
  <c r="CB180" i="11" s="1"/>
  <c r="CC179" i="11"/>
  <c r="CD179" i="11"/>
  <c r="CE179" i="11"/>
  <c r="CF179" i="11"/>
  <c r="CF180" i="11" s="1"/>
  <c r="CG179" i="11"/>
  <c r="CH179" i="11"/>
  <c r="CH180" i="11" s="1"/>
  <c r="CI179" i="11"/>
  <c r="CI180" i="11" s="1"/>
  <c r="CJ179" i="11"/>
  <c r="CJ180" i="11" s="1"/>
  <c r="CK179" i="11"/>
  <c r="CK180" i="11" s="1"/>
  <c r="CL179" i="11"/>
  <c r="CL180" i="11" s="1"/>
  <c r="CM179" i="11"/>
  <c r="CM180" i="11" s="1"/>
  <c r="CN179" i="11"/>
  <c r="CN180" i="11" s="1"/>
  <c r="CO180" i="11"/>
  <c r="CP179" i="11"/>
  <c r="CP180" i="11" s="1"/>
  <c r="CQ179" i="11"/>
  <c r="CQ180" i="11" s="1"/>
  <c r="CR179" i="11"/>
  <c r="CR180" i="11" s="1"/>
  <c r="CS179" i="11"/>
  <c r="CS180" i="11" s="1"/>
  <c r="CT179" i="11"/>
  <c r="CT180" i="11" s="1"/>
  <c r="CU179" i="11"/>
  <c r="CU180" i="11" s="1"/>
  <c r="CV179" i="11"/>
  <c r="CV180" i="11" s="1"/>
  <c r="CW179" i="11"/>
  <c r="CW180" i="11" s="1"/>
  <c r="CX179" i="11"/>
  <c r="CX180" i="11" s="1"/>
  <c r="CY179" i="11"/>
  <c r="CY180" i="11" s="1"/>
  <c r="CZ179" i="11"/>
  <c r="CZ180" i="11" s="1"/>
  <c r="C181" i="11"/>
  <c r="D181" i="11"/>
  <c r="E181" i="11"/>
  <c r="F181" i="11"/>
  <c r="G181" i="11"/>
  <c r="H181" i="11"/>
  <c r="I181" i="11"/>
  <c r="J181" i="11"/>
  <c r="K181" i="11"/>
  <c r="L181" i="11"/>
  <c r="M181" i="11"/>
  <c r="N181" i="11"/>
  <c r="O181" i="11"/>
  <c r="P181" i="11"/>
  <c r="Q181" i="11"/>
  <c r="R181" i="11"/>
  <c r="S181" i="11"/>
  <c r="T181" i="11"/>
  <c r="U181" i="11"/>
  <c r="V181" i="11"/>
  <c r="W181" i="11"/>
  <c r="X181" i="11"/>
  <c r="Y181" i="11"/>
  <c r="Z181" i="11"/>
  <c r="AA181" i="11"/>
  <c r="AB181" i="11"/>
  <c r="AC181" i="11"/>
  <c r="AD181" i="11"/>
  <c r="AE181" i="11"/>
  <c r="AF181" i="11"/>
  <c r="AG181" i="11"/>
  <c r="AH181" i="11"/>
  <c r="AI181" i="11"/>
  <c r="AJ181" i="11"/>
  <c r="AK181" i="11"/>
  <c r="AL181" i="11"/>
  <c r="AM181" i="11"/>
  <c r="AN181" i="11"/>
  <c r="AO181" i="11"/>
  <c r="AP181" i="11"/>
  <c r="AQ181" i="11"/>
  <c r="AR181" i="11"/>
  <c r="AS181" i="11"/>
  <c r="AT181" i="11"/>
  <c r="AU181" i="11"/>
  <c r="AV181" i="11"/>
  <c r="AW181" i="11"/>
  <c r="AX181" i="11"/>
  <c r="AY181" i="11"/>
  <c r="AZ181" i="11"/>
  <c r="BA181" i="11"/>
  <c r="BB181" i="11"/>
  <c r="BC181" i="11"/>
  <c r="BD181" i="11"/>
  <c r="BE181" i="11"/>
  <c r="BF181" i="11"/>
  <c r="BG181" i="11"/>
  <c r="BH181" i="11"/>
  <c r="BI181" i="11"/>
  <c r="BJ181" i="11"/>
  <c r="BK181" i="11"/>
  <c r="BL181" i="11"/>
  <c r="BM181" i="11"/>
  <c r="BN181" i="11"/>
  <c r="BO181" i="11"/>
  <c r="BP181" i="11"/>
  <c r="BQ181" i="11"/>
  <c r="BR181" i="11"/>
  <c r="BS181" i="11"/>
  <c r="BT181" i="11"/>
  <c r="BU181" i="11"/>
  <c r="BV181" i="11"/>
  <c r="BW181" i="11"/>
  <c r="BX181" i="11"/>
  <c r="BY181" i="11"/>
  <c r="BZ181" i="11"/>
  <c r="CA181" i="11"/>
  <c r="CB181" i="11"/>
  <c r="CC181" i="11"/>
  <c r="CD181" i="11"/>
  <c r="CE181" i="11"/>
  <c r="CF181" i="11"/>
  <c r="CG181" i="11"/>
  <c r="CH181" i="11"/>
  <c r="CI181" i="11"/>
  <c r="CJ181" i="11"/>
  <c r="CK181" i="11"/>
  <c r="CL181" i="11"/>
  <c r="CM181" i="11"/>
  <c r="CN181" i="11"/>
  <c r="CO181" i="11"/>
  <c r="CP181" i="11"/>
  <c r="CQ181" i="11"/>
  <c r="CR181" i="11"/>
  <c r="CS181" i="11"/>
  <c r="CT181" i="11"/>
  <c r="CU181" i="11"/>
  <c r="CH182" i="11"/>
  <c r="CH183" i="11" s="1"/>
  <c r="CI182" i="11"/>
  <c r="CI183" i="11" s="1"/>
  <c r="CJ182" i="11"/>
  <c r="CJ183" i="11" s="1"/>
  <c r="CK182" i="11"/>
  <c r="CK183" i="11" s="1"/>
  <c r="CL182" i="11"/>
  <c r="CL183" i="11" s="1"/>
  <c r="CM182" i="11"/>
  <c r="CM183" i="11" s="1"/>
  <c r="CN182" i="11"/>
  <c r="CO182" i="11"/>
  <c r="CP182" i="11"/>
  <c r="CP183" i="11" s="1"/>
  <c r="CQ182" i="11"/>
  <c r="CQ183" i="11" s="1"/>
  <c r="CR182" i="11"/>
  <c r="CR183" i="11" s="1"/>
  <c r="CS182" i="11"/>
  <c r="CS183" i="11" s="1"/>
  <c r="CT182" i="11"/>
  <c r="CT183" i="11" s="1"/>
  <c r="CU182" i="11"/>
  <c r="CU183" i="11" s="1"/>
  <c r="CV182" i="11"/>
  <c r="CV183" i="11" s="1"/>
  <c r="CW182" i="11"/>
  <c r="CW183" i="11" s="1"/>
  <c r="CX182" i="11"/>
  <c r="CX183" i="11" s="1"/>
  <c r="CY182" i="11"/>
  <c r="CY183" i="11" s="1"/>
  <c r="CZ182" i="11"/>
  <c r="CZ183" i="11" s="1"/>
  <c r="CN183" i="11"/>
  <c r="CO183" i="11"/>
  <c r="C184" i="11"/>
  <c r="D184" i="11"/>
  <c r="E184" i="11"/>
  <c r="F184" i="11"/>
  <c r="G184" i="11"/>
  <c r="H184" i="11"/>
  <c r="I184" i="11"/>
  <c r="J184" i="11"/>
  <c r="K184" i="11"/>
  <c r="L184" i="11"/>
  <c r="M184" i="11"/>
  <c r="N184" i="11"/>
  <c r="O184" i="11"/>
  <c r="P184" i="11"/>
  <c r="Q184" i="11"/>
  <c r="R184" i="11"/>
  <c r="S184" i="11"/>
  <c r="T184" i="11"/>
  <c r="U184" i="11"/>
  <c r="V184" i="11"/>
  <c r="W184" i="11"/>
  <c r="X184" i="11"/>
  <c r="Y184" i="11"/>
  <c r="Z184" i="11"/>
  <c r="AA184" i="11"/>
  <c r="AB184" i="11"/>
  <c r="AC184" i="11"/>
  <c r="AD184" i="11"/>
  <c r="AE184" i="11"/>
  <c r="AF184" i="11"/>
  <c r="AG184" i="11"/>
  <c r="AH184" i="11"/>
  <c r="AI184" i="11"/>
  <c r="AJ184" i="11"/>
  <c r="AK184" i="11"/>
  <c r="AL184" i="11"/>
  <c r="AM184" i="11"/>
  <c r="AN184" i="11"/>
  <c r="AO184" i="11"/>
  <c r="AP184" i="11"/>
  <c r="AQ184" i="11"/>
  <c r="AR184" i="11"/>
  <c r="AS184" i="11"/>
  <c r="AT184" i="11"/>
  <c r="AU184" i="11"/>
  <c r="AV184" i="11"/>
  <c r="AW184" i="11"/>
  <c r="AX184" i="11"/>
  <c r="AY184" i="11"/>
  <c r="AZ184" i="11"/>
  <c r="BA184" i="11"/>
  <c r="BB184" i="11"/>
  <c r="BC184" i="11"/>
  <c r="BD184" i="11"/>
  <c r="BE184" i="11"/>
  <c r="BF184" i="11"/>
  <c r="BG184" i="11"/>
  <c r="BH184" i="11"/>
  <c r="BI184" i="11"/>
  <c r="BJ184" i="11"/>
  <c r="BK184" i="11"/>
  <c r="BL184" i="11"/>
  <c r="BM184" i="11"/>
  <c r="BN184" i="11"/>
  <c r="BO184" i="11"/>
  <c r="BP184" i="11"/>
  <c r="BQ184" i="11"/>
  <c r="BR184" i="11"/>
  <c r="BS184" i="11"/>
  <c r="BT184" i="11"/>
  <c r="BU184" i="11"/>
  <c r="BV184" i="11"/>
  <c r="BW184" i="11"/>
  <c r="BX184" i="11"/>
  <c r="BY184" i="11"/>
  <c r="BZ184" i="11"/>
  <c r="CA184" i="11"/>
  <c r="CB184" i="11"/>
  <c r="CC184" i="11"/>
  <c r="CD184" i="11"/>
  <c r="CE184" i="11"/>
  <c r="CF184" i="11"/>
  <c r="CG184" i="11"/>
  <c r="CH184" i="11"/>
  <c r="CI184" i="11"/>
  <c r="CJ184" i="11"/>
  <c r="CK184" i="11"/>
  <c r="CL184" i="11"/>
  <c r="CM184" i="11"/>
  <c r="CN184" i="11"/>
  <c r="CO184" i="11"/>
  <c r="CP184" i="11"/>
  <c r="CQ184" i="11"/>
  <c r="CR184" i="11"/>
  <c r="CS184" i="11"/>
  <c r="CT184" i="11"/>
  <c r="CU184" i="11"/>
  <c r="CV184" i="11"/>
  <c r="CW184" i="11"/>
  <c r="CX184" i="11"/>
  <c r="CY184" i="11"/>
  <c r="CZ184" i="11"/>
  <c r="DB184" i="11"/>
  <c r="DC184" i="11"/>
  <c r="DD184" i="11"/>
  <c r="DE184" i="11"/>
  <c r="DF184" i="11"/>
  <c r="DG184" i="11"/>
  <c r="CZ187" i="11"/>
  <c r="AZ188" i="11"/>
  <c r="CZ188" i="11"/>
  <c r="A189" i="11"/>
  <c r="BX192" i="11"/>
  <c r="C195" i="11"/>
  <c r="D195" i="11"/>
  <c r="E195" i="11"/>
  <c r="F195" i="11"/>
  <c r="G195" i="11"/>
  <c r="H195" i="11"/>
  <c r="I195" i="11"/>
  <c r="J195" i="11"/>
  <c r="K195" i="11"/>
  <c r="L195" i="11"/>
  <c r="M195" i="11"/>
  <c r="N195" i="11"/>
  <c r="O195" i="11"/>
  <c r="P195" i="11"/>
  <c r="Q195" i="11"/>
  <c r="R195" i="11"/>
  <c r="S195" i="11"/>
  <c r="T195" i="11"/>
  <c r="U195" i="11"/>
  <c r="V195" i="11"/>
  <c r="W195" i="11"/>
  <c r="X195" i="11"/>
  <c r="Y195" i="11"/>
  <c r="Z195" i="11"/>
  <c r="AA195" i="11"/>
  <c r="AB195" i="11"/>
  <c r="AC195" i="11"/>
  <c r="AD195" i="11"/>
  <c r="AE195" i="11"/>
  <c r="AF195" i="11"/>
  <c r="AG195" i="11"/>
  <c r="AH195" i="11"/>
  <c r="AI195" i="11"/>
  <c r="AJ195" i="11"/>
  <c r="AK195" i="11"/>
  <c r="AL195" i="11"/>
  <c r="AM195" i="11"/>
  <c r="AN195" i="11"/>
  <c r="AO195" i="11"/>
  <c r="AP195" i="11"/>
  <c r="AQ195" i="11"/>
  <c r="AR195" i="11"/>
  <c r="AS195" i="11"/>
  <c r="AT195" i="11"/>
  <c r="AU195" i="11"/>
  <c r="AV195" i="11"/>
  <c r="AW195" i="11"/>
  <c r="AX195" i="11"/>
  <c r="AY195" i="11"/>
  <c r="AZ195" i="11"/>
  <c r="BA195" i="11"/>
  <c r="BB195" i="11"/>
  <c r="BC195" i="11"/>
  <c r="BD195" i="11"/>
  <c r="BE195" i="11"/>
  <c r="BF195" i="11"/>
  <c r="BG195" i="11"/>
  <c r="BH195" i="11"/>
  <c r="BI195" i="11"/>
  <c r="BJ195" i="11"/>
  <c r="BK195" i="11"/>
  <c r="BL195" i="11"/>
  <c r="BM195" i="11"/>
  <c r="BN195" i="11"/>
  <c r="BO195" i="11"/>
  <c r="BP195" i="11"/>
  <c r="BQ195" i="11"/>
  <c r="BR195" i="11"/>
  <c r="BS195" i="11"/>
  <c r="BT195" i="11"/>
  <c r="BU195" i="11"/>
  <c r="BV195" i="11"/>
  <c r="BW195" i="11"/>
  <c r="BX195" i="11"/>
  <c r="BY195" i="11"/>
  <c r="BZ195" i="11"/>
  <c r="CA195" i="11"/>
  <c r="CB195" i="11"/>
  <c r="CC195" i="11"/>
  <c r="CD195" i="11"/>
  <c r="CE195" i="11"/>
  <c r="CF195" i="11"/>
  <c r="CG195" i="11"/>
  <c r="CH195" i="11"/>
  <c r="CI195" i="11"/>
  <c r="CJ195" i="11"/>
  <c r="CK195" i="11"/>
  <c r="CL195" i="11"/>
  <c r="CM195" i="11"/>
  <c r="CN195" i="11"/>
  <c r="CO195" i="11"/>
  <c r="CP195" i="11"/>
  <c r="CQ195" i="11"/>
  <c r="CR195" i="11"/>
  <c r="CS195" i="11"/>
  <c r="CT195" i="11"/>
  <c r="CU195" i="11"/>
  <c r="CX195" i="11"/>
  <c r="C196" i="11"/>
  <c r="D196" i="11"/>
  <c r="E196" i="11"/>
  <c r="F196" i="11"/>
  <c r="G196" i="11"/>
  <c r="H196" i="11"/>
  <c r="I196" i="11"/>
  <c r="J196" i="11"/>
  <c r="K196" i="11"/>
  <c r="L196" i="11"/>
  <c r="M196" i="11"/>
  <c r="N196" i="11"/>
  <c r="O196" i="11"/>
  <c r="P196" i="11"/>
  <c r="Q196" i="11"/>
  <c r="R196" i="11"/>
  <c r="S196" i="11"/>
  <c r="T196" i="11"/>
  <c r="U196" i="11"/>
  <c r="V196" i="11"/>
  <c r="W196" i="11"/>
  <c r="X196" i="11"/>
  <c r="Y196" i="11"/>
  <c r="Z196" i="11"/>
  <c r="AA196" i="11"/>
  <c r="AB196" i="11"/>
  <c r="AC196" i="11"/>
  <c r="AD196" i="11"/>
  <c r="AE196" i="11"/>
  <c r="AF196" i="11"/>
  <c r="AG196" i="11"/>
  <c r="AH196" i="11"/>
  <c r="AI196" i="11"/>
  <c r="AJ196" i="11"/>
  <c r="AK196" i="11"/>
  <c r="AL196" i="11"/>
  <c r="AM196" i="11"/>
  <c r="AN196" i="11"/>
  <c r="AO196" i="11"/>
  <c r="AP196" i="11"/>
  <c r="AQ196" i="11"/>
  <c r="AR196" i="11"/>
  <c r="AS196" i="11"/>
  <c r="AT196" i="11"/>
  <c r="AU196" i="11"/>
  <c r="AV196" i="11"/>
  <c r="AW196" i="11"/>
  <c r="AX196" i="11"/>
  <c r="AY196" i="11"/>
  <c r="AZ196" i="11"/>
  <c r="BA196" i="11"/>
  <c r="BB196" i="11"/>
  <c r="BC196" i="11"/>
  <c r="BD196" i="11"/>
  <c r="BE196" i="11"/>
  <c r="BF196" i="11"/>
  <c r="BG196" i="11"/>
  <c r="BH196" i="11"/>
  <c r="BI196" i="11"/>
  <c r="BJ196" i="11"/>
  <c r="BK196" i="11"/>
  <c r="BL196" i="11"/>
  <c r="BM196" i="11"/>
  <c r="BN196" i="11"/>
  <c r="BO196" i="11"/>
  <c r="BP196" i="11"/>
  <c r="BQ196" i="11"/>
  <c r="BR196" i="11"/>
  <c r="BS196" i="11"/>
  <c r="BT196" i="11"/>
  <c r="BU196" i="11"/>
  <c r="BV196" i="11"/>
  <c r="BW196" i="11"/>
  <c r="BX196" i="11"/>
  <c r="BY196" i="11"/>
  <c r="BZ196" i="11"/>
  <c r="CA196" i="11"/>
  <c r="CB196" i="11"/>
  <c r="CC196" i="11"/>
  <c r="CD196" i="11"/>
  <c r="CE196" i="11"/>
  <c r="CF196" i="11"/>
  <c r="CG196" i="11"/>
  <c r="CH196" i="11"/>
  <c r="CI196" i="11"/>
  <c r="CJ196" i="11"/>
  <c r="CK196" i="11"/>
  <c r="CL196" i="11"/>
  <c r="CM196" i="11"/>
  <c r="CN196" i="11"/>
  <c r="CO196" i="11"/>
  <c r="CP196" i="11"/>
  <c r="CQ196" i="11"/>
  <c r="CR196" i="11"/>
  <c r="CS196" i="11"/>
  <c r="CT196" i="11"/>
  <c r="CU196" i="11"/>
  <c r="CV196" i="11"/>
  <c r="CW196" i="11"/>
  <c r="CY196" i="11"/>
  <c r="CZ196" i="11"/>
  <c r="C197" i="11"/>
  <c r="D197" i="11"/>
  <c r="E197" i="11"/>
  <c r="F197" i="11"/>
  <c r="G197" i="11"/>
  <c r="H197" i="11"/>
  <c r="I197" i="11"/>
  <c r="J197" i="11"/>
  <c r="K197" i="11"/>
  <c r="L197" i="11"/>
  <c r="M197" i="11"/>
  <c r="N197" i="11"/>
  <c r="O197" i="11"/>
  <c r="P197" i="11"/>
  <c r="Q197" i="11"/>
  <c r="R197" i="11"/>
  <c r="S197" i="11"/>
  <c r="T197" i="11"/>
  <c r="U197" i="11"/>
  <c r="V197" i="11"/>
  <c r="W197" i="11"/>
  <c r="X197" i="11"/>
  <c r="Y197" i="11"/>
  <c r="Z197" i="11"/>
  <c r="AA197" i="11"/>
  <c r="AB197" i="11"/>
  <c r="AC197" i="11"/>
  <c r="AD197" i="11"/>
  <c r="AE197" i="11"/>
  <c r="AF197" i="11"/>
  <c r="AG197" i="11"/>
  <c r="AH197" i="11"/>
  <c r="AI197" i="11"/>
  <c r="AJ197" i="11"/>
  <c r="AK197" i="11"/>
  <c r="AL197" i="11"/>
  <c r="AM197" i="11"/>
  <c r="AN197" i="11"/>
  <c r="AO197" i="11"/>
  <c r="AP197" i="11"/>
  <c r="AQ197" i="11"/>
  <c r="AR197" i="11"/>
  <c r="AS197" i="11"/>
  <c r="AT197" i="11"/>
  <c r="AU197" i="11"/>
  <c r="AV197" i="11"/>
  <c r="AW197" i="11"/>
  <c r="AX197" i="11"/>
  <c r="AY197" i="11"/>
  <c r="AZ197" i="11"/>
  <c r="BA197" i="11"/>
  <c r="BB197" i="11"/>
  <c r="BC197" i="11"/>
  <c r="BD197" i="11"/>
  <c r="BE197" i="11"/>
  <c r="BF197" i="11"/>
  <c r="BG197" i="11"/>
  <c r="BH197" i="11"/>
  <c r="BI197" i="11"/>
  <c r="BJ197" i="11"/>
  <c r="BK197" i="11"/>
  <c r="BL197" i="11"/>
  <c r="BM197" i="11"/>
  <c r="BN197" i="11"/>
  <c r="BO197" i="11"/>
  <c r="BP197" i="11"/>
  <c r="BQ197" i="11"/>
  <c r="BR197" i="11"/>
  <c r="BS197" i="11"/>
  <c r="BT197" i="11"/>
  <c r="BU197" i="11"/>
  <c r="BV197" i="11"/>
  <c r="BW197" i="11"/>
  <c r="BX197" i="11"/>
  <c r="BY197" i="11"/>
  <c r="BZ197" i="11"/>
  <c r="CA197" i="11"/>
  <c r="CB197" i="11"/>
  <c r="CC197" i="11"/>
  <c r="CD197" i="11"/>
  <c r="CE197" i="11"/>
  <c r="CF197" i="11"/>
  <c r="CG197" i="11"/>
  <c r="CH197" i="11"/>
  <c r="CI197" i="11"/>
  <c r="CJ197" i="11"/>
  <c r="CK197" i="11"/>
  <c r="CL197" i="11"/>
  <c r="CM197" i="11"/>
  <c r="CN197" i="11"/>
  <c r="CO197" i="11"/>
  <c r="CP197" i="11"/>
  <c r="CQ197" i="11"/>
  <c r="CR197" i="11"/>
  <c r="CS197" i="11"/>
  <c r="CT197" i="11"/>
  <c r="CU197" i="11"/>
  <c r="B198" i="11"/>
  <c r="CL201" i="11"/>
  <c r="CM201" i="11"/>
  <c r="CN201" i="11"/>
  <c r="CO201" i="11"/>
  <c r="CP201" i="11"/>
  <c r="CQ201" i="11"/>
  <c r="CR201" i="11"/>
  <c r="CS201" i="11"/>
  <c r="CT201" i="11"/>
  <c r="CU201" i="11"/>
  <c r="CV201" i="11"/>
  <c r="CW201" i="11"/>
  <c r="CX201" i="11"/>
  <c r="CY201" i="11"/>
  <c r="CZ201" i="11"/>
  <c r="C202" i="11"/>
  <c r="D202" i="11"/>
  <c r="E202" i="11"/>
  <c r="F202" i="11"/>
  <c r="G202" i="11"/>
  <c r="H202" i="11"/>
  <c r="I202" i="11"/>
  <c r="J202" i="11"/>
  <c r="K202" i="11"/>
  <c r="L202" i="11"/>
  <c r="M202" i="11"/>
  <c r="N202" i="11"/>
  <c r="O202" i="11"/>
  <c r="P202" i="11"/>
  <c r="Q202" i="11"/>
  <c r="R202" i="11"/>
  <c r="S202" i="11"/>
  <c r="T202" i="11"/>
  <c r="U202" i="11"/>
  <c r="V202" i="11"/>
  <c r="W202" i="11"/>
  <c r="X202" i="11"/>
  <c r="Y202" i="11"/>
  <c r="Z202" i="11"/>
  <c r="AA202" i="11"/>
  <c r="AB202" i="11"/>
  <c r="AC202" i="11"/>
  <c r="AD202" i="11"/>
  <c r="AE202" i="11"/>
  <c r="AF202" i="11"/>
  <c r="AG202" i="11"/>
  <c r="AH202" i="11"/>
  <c r="AI202" i="11"/>
  <c r="AJ202" i="11"/>
  <c r="AK202" i="11"/>
  <c r="AL202" i="11"/>
  <c r="AM202" i="11"/>
  <c r="AN202" i="11"/>
  <c r="AO202" i="11"/>
  <c r="AP202" i="11"/>
  <c r="AQ202" i="11"/>
  <c r="AR202" i="11"/>
  <c r="AS202" i="11"/>
  <c r="AT202" i="11"/>
  <c r="AU202" i="11"/>
  <c r="AV202" i="11"/>
  <c r="AW202" i="11"/>
  <c r="AX202" i="11"/>
  <c r="AY202" i="11"/>
  <c r="AZ202" i="11"/>
  <c r="BA202" i="11"/>
  <c r="BB202" i="11"/>
  <c r="BC202" i="11"/>
  <c r="BD202" i="11"/>
  <c r="BE202" i="11"/>
  <c r="BF202" i="11"/>
  <c r="BG202" i="11"/>
  <c r="BH202" i="11"/>
  <c r="BI202" i="11"/>
  <c r="BJ202" i="11"/>
  <c r="BK202" i="11"/>
  <c r="BL202" i="11"/>
  <c r="BM202" i="11"/>
  <c r="BN202" i="11"/>
  <c r="BO202" i="11"/>
  <c r="BP202" i="11"/>
  <c r="BQ202" i="11"/>
  <c r="BR202" i="11"/>
  <c r="BS202" i="11"/>
  <c r="BT202" i="11"/>
  <c r="BU202" i="11"/>
  <c r="BV202" i="11"/>
  <c r="BW202" i="11"/>
  <c r="BX202" i="11"/>
  <c r="BY202" i="11"/>
  <c r="BZ202" i="11"/>
  <c r="CA202" i="11"/>
  <c r="CB202" i="11"/>
  <c r="CC202" i="11"/>
  <c r="CD202" i="11"/>
  <c r="CE202" i="11"/>
  <c r="CF202" i="11"/>
  <c r="CG202" i="11"/>
  <c r="CH202" i="11"/>
  <c r="CI202" i="11"/>
  <c r="CJ202" i="11"/>
  <c r="CK202" i="11"/>
  <c r="CL202" i="11"/>
  <c r="CM202" i="11"/>
  <c r="CN202" i="11"/>
  <c r="CO202" i="11"/>
  <c r="CP202" i="11"/>
  <c r="CQ202" i="11"/>
  <c r="CR202" i="11"/>
  <c r="CS202" i="11"/>
  <c r="CT202" i="11"/>
  <c r="CU202" i="11"/>
  <c r="CV202" i="11"/>
  <c r="CW202" i="11"/>
  <c r="CX202" i="11"/>
  <c r="CY202" i="11"/>
  <c r="CZ202" i="11"/>
  <c r="DB202" i="11"/>
  <c r="DC202" i="11"/>
  <c r="DD202" i="11"/>
  <c r="DE202" i="11"/>
  <c r="DF202" i="11"/>
  <c r="DG202" i="11"/>
  <c r="DH202" i="11"/>
  <c r="DI202" i="11"/>
  <c r="DJ202" i="11"/>
  <c r="DK202" i="11"/>
  <c r="C203" i="11"/>
  <c r="D203" i="11"/>
  <c r="E203" i="11"/>
  <c r="F203" i="11"/>
  <c r="G203" i="11"/>
  <c r="H203" i="11"/>
  <c r="I203" i="11"/>
  <c r="J203" i="11"/>
  <c r="K203" i="11"/>
  <c r="L203" i="11"/>
  <c r="M203" i="11"/>
  <c r="N203" i="11"/>
  <c r="O203" i="11"/>
  <c r="P203" i="11"/>
  <c r="Q203" i="11"/>
  <c r="R203" i="11"/>
  <c r="S203" i="11"/>
  <c r="T203" i="11"/>
  <c r="U203" i="11"/>
  <c r="V203" i="11"/>
  <c r="W203" i="11"/>
  <c r="X203" i="11"/>
  <c r="Y203" i="11"/>
  <c r="Z203" i="11"/>
  <c r="AA203" i="11"/>
  <c r="AB203" i="11"/>
  <c r="AC203" i="11"/>
  <c r="AD203" i="11"/>
  <c r="AE203" i="11"/>
  <c r="AF203" i="11"/>
  <c r="AG203" i="11"/>
  <c r="AH203" i="11"/>
  <c r="AI203" i="11"/>
  <c r="AJ203" i="11"/>
  <c r="AK203" i="11"/>
  <c r="AL203" i="11"/>
  <c r="AM203" i="11"/>
  <c r="AN203" i="11"/>
  <c r="AO203" i="11"/>
  <c r="AP203" i="11"/>
  <c r="AQ203" i="11"/>
  <c r="AR203" i="11"/>
  <c r="AS203" i="11"/>
  <c r="AT203" i="11"/>
  <c r="AU203" i="11"/>
  <c r="AV203" i="11"/>
  <c r="AW203" i="11"/>
  <c r="AX203" i="11"/>
  <c r="AY203" i="11"/>
  <c r="AZ203" i="11"/>
  <c r="BA203" i="11"/>
  <c r="BB203" i="11"/>
  <c r="BC203" i="11"/>
  <c r="BD203" i="11"/>
  <c r="BE203" i="11"/>
  <c r="BF203" i="11"/>
  <c r="BG203" i="11"/>
  <c r="BH203" i="11"/>
  <c r="BI203" i="11"/>
  <c r="BJ203" i="11"/>
  <c r="BK203" i="11"/>
  <c r="BL203" i="11"/>
  <c r="BM203" i="11"/>
  <c r="BN203" i="11"/>
  <c r="BO203" i="11"/>
  <c r="BP203" i="11"/>
  <c r="BQ203" i="11"/>
  <c r="BR203" i="11"/>
  <c r="BS203" i="11"/>
  <c r="BT203" i="11"/>
  <c r="BU203" i="11"/>
  <c r="BV203" i="11"/>
  <c r="BW203" i="11"/>
  <c r="BX203" i="11"/>
  <c r="BY203" i="11"/>
  <c r="BZ203" i="11"/>
  <c r="CA203" i="11"/>
  <c r="CB203" i="11"/>
  <c r="CC203" i="11"/>
  <c r="CD203" i="11"/>
  <c r="CE203" i="11"/>
  <c r="CF203" i="11"/>
  <c r="CG203" i="11"/>
  <c r="CH203" i="11"/>
  <c r="CI203" i="11"/>
  <c r="CJ203" i="11"/>
  <c r="CK203" i="11"/>
  <c r="CV203" i="11"/>
  <c r="CW203" i="11"/>
  <c r="CX203" i="11"/>
  <c r="CY203" i="11"/>
  <c r="CZ203" i="11"/>
  <c r="DB203" i="11"/>
  <c r="DC203" i="11"/>
  <c r="DD203" i="11"/>
  <c r="DE203" i="11"/>
  <c r="DF203" i="11"/>
  <c r="DG203" i="11"/>
  <c r="DH203" i="11"/>
  <c r="DI203" i="11"/>
  <c r="DJ203" i="11"/>
  <c r="DK203" i="11"/>
  <c r="C204" i="11"/>
  <c r="D204" i="11"/>
  <c r="E204" i="11"/>
  <c r="F204" i="11"/>
  <c r="G204" i="11"/>
  <c r="H204" i="11"/>
  <c r="I204" i="11"/>
  <c r="J204" i="11"/>
  <c r="K204" i="11"/>
  <c r="L204" i="11"/>
  <c r="M204" i="11"/>
  <c r="N204" i="11"/>
  <c r="O204" i="11"/>
  <c r="P204" i="11"/>
  <c r="Q204" i="11"/>
  <c r="R204" i="11"/>
  <c r="S204" i="11"/>
  <c r="T204" i="11"/>
  <c r="U204" i="11"/>
  <c r="V204" i="11"/>
  <c r="W204" i="11"/>
  <c r="X204" i="11"/>
  <c r="Y204" i="11"/>
  <c r="Z204" i="11"/>
  <c r="AA204" i="11"/>
  <c r="AB204" i="11"/>
  <c r="AC204" i="11"/>
  <c r="AD204" i="11"/>
  <c r="AE204" i="11"/>
  <c r="AF204" i="11"/>
  <c r="AG204" i="11"/>
  <c r="AH204" i="11"/>
  <c r="AI204" i="11"/>
  <c r="AJ204" i="11"/>
  <c r="AK204" i="11"/>
  <c r="AL204" i="11"/>
  <c r="AM204" i="11"/>
  <c r="AN204" i="11"/>
  <c r="AO204" i="11"/>
  <c r="AP204" i="11"/>
  <c r="AQ204" i="11"/>
  <c r="AR204" i="11"/>
  <c r="AS204" i="11"/>
  <c r="AT204" i="11"/>
  <c r="AU204" i="11"/>
  <c r="AV204" i="11"/>
  <c r="AW204" i="11"/>
  <c r="AX204" i="11"/>
  <c r="AY204" i="11"/>
  <c r="AZ204" i="11"/>
  <c r="BA204" i="11"/>
  <c r="BB204" i="11"/>
  <c r="BC204" i="11"/>
  <c r="BD204" i="11"/>
  <c r="BE204" i="11"/>
  <c r="BF204" i="11"/>
  <c r="BG204" i="11"/>
  <c r="BH204" i="11"/>
  <c r="BI204" i="11"/>
  <c r="BJ204" i="11"/>
  <c r="BK204" i="11"/>
  <c r="BL204" i="11"/>
  <c r="BM204" i="11"/>
  <c r="BN204" i="11"/>
  <c r="BO204" i="11"/>
  <c r="BP204" i="11"/>
  <c r="BQ204" i="11"/>
  <c r="BR204" i="11"/>
  <c r="BS204" i="11"/>
  <c r="BT204" i="11"/>
  <c r="BU204" i="11"/>
  <c r="BV204" i="11"/>
  <c r="BW204" i="11"/>
  <c r="BX204" i="11"/>
  <c r="BY204" i="11"/>
  <c r="BZ204" i="11"/>
  <c r="CA204" i="11"/>
  <c r="CB204" i="11"/>
  <c r="CC204" i="11"/>
  <c r="CD204" i="11"/>
  <c r="CE204" i="11"/>
  <c r="CF204" i="11"/>
  <c r="CG204" i="11"/>
  <c r="CH204" i="11"/>
  <c r="CI204" i="11"/>
  <c r="CJ204" i="11"/>
  <c r="CK204" i="11"/>
  <c r="CL204" i="11"/>
  <c r="CM204" i="11"/>
  <c r="CN204" i="11"/>
  <c r="CO204" i="11"/>
  <c r="CP204" i="11"/>
  <c r="CQ204" i="11"/>
  <c r="CR204" i="11"/>
  <c r="CS204" i="11"/>
  <c r="CT204" i="11"/>
  <c r="CU204" i="11"/>
  <c r="CV204" i="11"/>
  <c r="CW204" i="11"/>
  <c r="CX204" i="11"/>
  <c r="CY204" i="11"/>
  <c r="CZ204" i="11"/>
  <c r="DA204" i="11"/>
  <c r="DB204" i="11"/>
  <c r="DC204" i="11"/>
  <c r="DD204" i="11"/>
  <c r="DE204" i="11"/>
  <c r="DF204" i="11"/>
  <c r="DG204" i="11"/>
  <c r="DH204" i="11"/>
  <c r="DI204" i="11"/>
  <c r="DJ204" i="11"/>
  <c r="DK204" i="11"/>
  <c r="C205" i="11"/>
  <c r="D205" i="11"/>
  <c r="E205" i="11"/>
  <c r="F205" i="11"/>
  <c r="G205" i="11"/>
  <c r="H205" i="11"/>
  <c r="I205" i="11"/>
  <c r="J205" i="11"/>
  <c r="K205" i="11"/>
  <c r="L205" i="11"/>
  <c r="M205" i="11"/>
  <c r="N205" i="11"/>
  <c r="O205" i="11"/>
  <c r="P205" i="11"/>
  <c r="Q205" i="11"/>
  <c r="R205" i="11"/>
  <c r="S205" i="11"/>
  <c r="T205" i="11"/>
  <c r="U205" i="11"/>
  <c r="V205" i="11"/>
  <c r="W205" i="11"/>
  <c r="X205" i="11"/>
  <c r="Y205" i="11"/>
  <c r="Z205" i="11"/>
  <c r="AA205" i="11"/>
  <c r="AB205" i="11"/>
  <c r="AC205" i="11"/>
  <c r="AD205" i="11"/>
  <c r="AE205" i="11"/>
  <c r="AF205" i="11"/>
  <c r="AG205" i="11"/>
  <c r="AH205" i="11"/>
  <c r="AI205" i="11"/>
  <c r="AJ205" i="11"/>
  <c r="AK205" i="11"/>
  <c r="AL205" i="11"/>
  <c r="AM205" i="11"/>
  <c r="AN205" i="11"/>
  <c r="AO205" i="11"/>
  <c r="AP205" i="11"/>
  <c r="AQ205" i="11"/>
  <c r="AR205" i="11"/>
  <c r="AS205" i="11"/>
  <c r="AT205" i="11"/>
  <c r="AU205" i="11"/>
  <c r="AV205" i="11"/>
  <c r="AW205" i="11"/>
  <c r="AX205" i="11"/>
  <c r="AY205" i="11"/>
  <c r="AZ205" i="11"/>
  <c r="BA205" i="11"/>
  <c r="BB205" i="11"/>
  <c r="BC205" i="11"/>
  <c r="BD205" i="11"/>
  <c r="BE205" i="11"/>
  <c r="BF205" i="11"/>
  <c r="BG205" i="11"/>
  <c r="BH205" i="11"/>
  <c r="BI205" i="11"/>
  <c r="BJ205" i="11"/>
  <c r="BK205" i="11"/>
  <c r="BL205" i="11"/>
  <c r="BM205" i="11"/>
  <c r="BN205" i="11"/>
  <c r="BO205" i="11"/>
  <c r="BP205" i="11"/>
  <c r="BQ205" i="11"/>
  <c r="BR205" i="11"/>
  <c r="BS205" i="11"/>
  <c r="BT205" i="11"/>
  <c r="BU205" i="11"/>
  <c r="BV205" i="11"/>
  <c r="BW205" i="11"/>
  <c r="BX205" i="11"/>
  <c r="BY205" i="11"/>
  <c r="BZ205" i="11"/>
  <c r="CA205" i="11"/>
  <c r="CB205" i="11"/>
  <c r="CC205" i="11"/>
  <c r="CD205" i="11"/>
  <c r="CE205" i="11"/>
  <c r="CF205" i="11"/>
  <c r="CG205" i="11"/>
  <c r="CH205" i="11"/>
  <c r="CI205" i="11"/>
  <c r="CJ205" i="11"/>
  <c r="CK205" i="11"/>
  <c r="CL205" i="11"/>
  <c r="CM205" i="11"/>
  <c r="CN205" i="11"/>
  <c r="CO205" i="11"/>
  <c r="CP205" i="11"/>
  <c r="CQ205" i="11"/>
  <c r="CR205" i="11"/>
  <c r="CS205" i="11"/>
  <c r="CT205" i="11"/>
  <c r="CU205" i="11"/>
  <c r="CV205" i="11"/>
  <c r="CW205" i="11"/>
  <c r="CX205" i="11"/>
  <c r="CY205" i="11"/>
  <c r="CZ205" i="11"/>
  <c r="DA205" i="11"/>
  <c r="DB205" i="11"/>
  <c r="DC205" i="11"/>
  <c r="DD205" i="11"/>
  <c r="DE205" i="11"/>
  <c r="DF205" i="11"/>
  <c r="DG205" i="11"/>
  <c r="DH205" i="11"/>
  <c r="DI205" i="11"/>
  <c r="DJ205" i="11"/>
  <c r="DK205" i="11"/>
  <c r="C206" i="11"/>
  <c r="D206" i="11"/>
  <c r="E206" i="11"/>
  <c r="F206" i="11"/>
  <c r="G206" i="11"/>
  <c r="H206" i="11"/>
  <c r="I206" i="11"/>
  <c r="J206" i="11"/>
  <c r="K206" i="11"/>
  <c r="L206" i="11"/>
  <c r="M206" i="11"/>
  <c r="N206" i="11"/>
  <c r="O206" i="11"/>
  <c r="P206" i="11"/>
  <c r="Q206" i="11"/>
  <c r="R206" i="11"/>
  <c r="S206" i="11"/>
  <c r="T206" i="11"/>
  <c r="U206" i="11"/>
  <c r="V206" i="11"/>
  <c r="W206" i="11"/>
  <c r="X206" i="11"/>
  <c r="Y206" i="11"/>
  <c r="Z206" i="11"/>
  <c r="AA206" i="11"/>
  <c r="AB206" i="11"/>
  <c r="AC206" i="11"/>
  <c r="AD206" i="11"/>
  <c r="AE206" i="11"/>
  <c r="AF206" i="11"/>
  <c r="AG206" i="11"/>
  <c r="AH206" i="11"/>
  <c r="AI206" i="11"/>
  <c r="AJ206" i="11"/>
  <c r="AK206" i="11"/>
  <c r="AL206" i="11"/>
  <c r="AM206" i="11"/>
  <c r="AN206" i="11"/>
  <c r="AO206" i="11"/>
  <c r="AP206" i="11"/>
  <c r="AQ206" i="11"/>
  <c r="AR206" i="11"/>
  <c r="AS206" i="11"/>
  <c r="AT206" i="11"/>
  <c r="AU206" i="11"/>
  <c r="AV206" i="11"/>
  <c r="AW206" i="11"/>
  <c r="AX206" i="11"/>
  <c r="AY206" i="11"/>
  <c r="AZ206" i="11"/>
  <c r="BA206" i="11"/>
  <c r="BB206" i="11"/>
  <c r="BC206" i="11"/>
  <c r="BD206" i="11"/>
  <c r="BE206" i="11"/>
  <c r="BF206" i="11"/>
  <c r="BG206" i="11"/>
  <c r="BH206" i="11"/>
  <c r="BI206" i="11"/>
  <c r="BJ206" i="11"/>
  <c r="BK206" i="11"/>
  <c r="BL206" i="11"/>
  <c r="BM206" i="11"/>
  <c r="BN206" i="11"/>
  <c r="BO206" i="11"/>
  <c r="BP206" i="11"/>
  <c r="BQ206" i="11"/>
  <c r="BR206" i="11"/>
  <c r="BS206" i="11"/>
  <c r="BT206" i="11"/>
  <c r="BU206" i="11"/>
  <c r="BV206" i="11"/>
  <c r="BW206" i="11"/>
  <c r="BX206" i="11"/>
  <c r="BY206" i="11"/>
  <c r="BZ206" i="11"/>
  <c r="CA206" i="11"/>
  <c r="CB206" i="11"/>
  <c r="CC206" i="11"/>
  <c r="CD206" i="11"/>
  <c r="CE206" i="11"/>
  <c r="CF206" i="11"/>
  <c r="CG206" i="11"/>
  <c r="CH206" i="11"/>
  <c r="CJ206" i="11"/>
  <c r="CK206" i="11"/>
  <c r="CL206" i="11"/>
  <c r="CM206" i="11"/>
  <c r="CN206" i="11"/>
  <c r="CO206" i="11"/>
  <c r="CP206" i="11"/>
  <c r="CQ206" i="11"/>
  <c r="CR206" i="11"/>
  <c r="CS206" i="11"/>
  <c r="CT206" i="11"/>
  <c r="CU206" i="11"/>
  <c r="CV206" i="11"/>
  <c r="CW206" i="11"/>
  <c r="CX206" i="11"/>
  <c r="CY206" i="11"/>
  <c r="CZ206" i="11"/>
  <c r="DA206" i="11"/>
  <c r="DB206" i="11"/>
  <c r="DC206" i="11"/>
  <c r="DD206" i="11"/>
  <c r="DE206" i="11"/>
  <c r="DF206" i="11"/>
  <c r="DG206" i="11"/>
  <c r="DH206" i="11"/>
  <c r="DI206" i="11"/>
  <c r="DJ206" i="11"/>
  <c r="DK206" i="11"/>
  <c r="C208" i="11"/>
  <c r="D208" i="11"/>
  <c r="C214" i="11"/>
  <c r="C218" i="11"/>
  <c r="D218" i="11"/>
  <c r="E218" i="11"/>
  <c r="F218" i="11"/>
  <c r="G218" i="11"/>
  <c r="H218" i="11"/>
  <c r="I218" i="11"/>
  <c r="J218" i="11"/>
  <c r="K218" i="11"/>
  <c r="L218" i="11"/>
  <c r="M218" i="11"/>
  <c r="N218" i="11"/>
  <c r="O218" i="11"/>
  <c r="P218" i="11"/>
  <c r="Q218" i="11"/>
  <c r="R218" i="11"/>
  <c r="S218" i="11"/>
  <c r="T218" i="11"/>
  <c r="U218" i="11"/>
  <c r="V218" i="11"/>
  <c r="W218" i="11"/>
  <c r="X218" i="11"/>
  <c r="Y218" i="11"/>
  <c r="Z218" i="11"/>
  <c r="AA218" i="11"/>
  <c r="F223" i="11"/>
  <c r="E224" i="11"/>
  <c r="F224" i="11"/>
  <c r="E225" i="11"/>
  <c r="F225" i="11"/>
  <c r="E226" i="11"/>
  <c r="F226" i="11"/>
  <c r="E227" i="11"/>
  <c r="F227" i="11"/>
  <c r="C228" i="11"/>
  <c r="E228" i="11"/>
  <c r="F228" i="11"/>
  <c r="C229" i="11"/>
  <c r="D229" i="11"/>
  <c r="E229" i="11"/>
  <c r="F229" i="11"/>
  <c r="C230" i="11"/>
  <c r="D230" i="11"/>
  <c r="E230" i="11"/>
  <c r="F230" i="11"/>
  <c r="C231" i="11"/>
  <c r="D231" i="11"/>
  <c r="E231" i="11"/>
  <c r="F231" i="11"/>
  <c r="Z145" i="11" l="1"/>
  <c r="ED211" i="11"/>
  <c r="EE211" i="11"/>
  <c r="EH211" i="11"/>
  <c r="EI211" i="11"/>
  <c r="EG211" i="11"/>
  <c r="EF211" i="11"/>
  <c r="AX145" i="11"/>
  <c r="BI187" i="11"/>
  <c r="DE192" i="11"/>
  <c r="BK188" i="11"/>
  <c r="AT188" i="11"/>
  <c r="AT189" i="11" s="1"/>
  <c r="BO143" i="11"/>
  <c r="BO193" i="11" s="1"/>
  <c r="CR188" i="11"/>
  <c r="CR189" i="11" s="1"/>
  <c r="N143" i="11"/>
  <c r="N193" i="11" s="1"/>
  <c r="Y142" i="11"/>
  <c r="Y192" i="11" s="1"/>
  <c r="AD188" i="11"/>
  <c r="AD189" i="11" s="1"/>
  <c r="BZ148" i="11"/>
  <c r="BZ155" i="11" s="1"/>
  <c r="BZ156" i="11" s="1"/>
  <c r="BV145" i="11"/>
  <c r="CI143" i="11"/>
  <c r="CI193" i="11" s="1"/>
  <c r="Q148" i="11"/>
  <c r="Q155" i="11" s="1"/>
  <c r="Q156" i="11" s="1"/>
  <c r="H188" i="11"/>
  <c r="H189" i="11" s="1"/>
  <c r="BU148" i="11"/>
  <c r="BU155" i="11" s="1"/>
  <c r="BU156" i="11" s="1"/>
  <c r="DK193" i="11"/>
  <c r="DH193" i="11"/>
  <c r="DH192" i="11"/>
  <c r="DI193" i="11"/>
  <c r="DJ192" i="11"/>
  <c r="DJ193" i="11"/>
  <c r="CD180" i="11"/>
  <c r="AX180" i="11"/>
  <c r="AO187" i="11"/>
  <c r="BV148" i="11"/>
  <c r="BV155" i="11" s="1"/>
  <c r="BV156" i="11" s="1"/>
  <c r="AO148" i="11"/>
  <c r="AO155" i="11" s="1"/>
  <c r="AO156" i="11" s="1"/>
  <c r="AO217" i="11" s="1"/>
  <c r="I148" i="11"/>
  <c r="I155" i="11" s="1"/>
  <c r="I156" i="11" s="1"/>
  <c r="BN145" i="11"/>
  <c r="M145" i="11"/>
  <c r="R180" i="11"/>
  <c r="C198" i="11"/>
  <c r="DB192" i="11"/>
  <c r="CG187" i="11"/>
  <c r="Y187" i="11"/>
  <c r="CP148" i="11"/>
  <c r="CP155" i="11" s="1"/>
  <c r="CP156" i="11" s="1"/>
  <c r="AK148" i="11"/>
  <c r="AK155" i="11" s="1"/>
  <c r="E148" i="11"/>
  <c r="E155" i="11" s="1"/>
  <c r="E156" i="11" s="1"/>
  <c r="E217" i="11" s="1"/>
  <c r="BA145" i="11"/>
  <c r="J145" i="11"/>
  <c r="EC211" i="11"/>
  <c r="CC187" i="11"/>
  <c r="CC189" i="11" s="1"/>
  <c r="CH148" i="11"/>
  <c r="CH155" i="11" s="1"/>
  <c r="CH156" i="11" s="1"/>
  <c r="BN148" i="11"/>
  <c r="BN155" i="11" s="1"/>
  <c r="AC148" i="11"/>
  <c r="AC155" i="11" s="1"/>
  <c r="AC156" i="11" s="1"/>
  <c r="C212" i="11"/>
  <c r="BU188" i="11"/>
  <c r="AJ143" i="11"/>
  <c r="AJ193" i="11" s="1"/>
  <c r="AF188" i="11"/>
  <c r="AG145" i="11"/>
  <c r="D145" i="11"/>
  <c r="AB143" i="11"/>
  <c r="AB193" i="11" s="1"/>
  <c r="EB211" i="11"/>
  <c r="EA211" i="11"/>
  <c r="DX211" i="11"/>
  <c r="DY211" i="11"/>
  <c r="DZ211" i="11"/>
  <c r="CW188" i="11"/>
  <c r="CW189" i="11" s="1"/>
  <c r="BH188" i="11"/>
  <c r="BX187" i="11"/>
  <c r="L187" i="11"/>
  <c r="D212" i="11"/>
  <c r="CO188" i="11"/>
  <c r="CO189" i="11" s="1"/>
  <c r="BM188" i="11"/>
  <c r="AR187" i="11"/>
  <c r="CE180" i="11"/>
  <c r="CA180" i="11"/>
  <c r="BW180" i="11"/>
  <c r="BS180" i="11"/>
  <c r="BO180" i="11"/>
  <c r="BK180" i="11"/>
  <c r="BG180" i="11"/>
  <c r="BC180" i="11"/>
  <c r="AY180" i="11"/>
  <c r="AU180" i="11"/>
  <c r="AQ180" i="11"/>
  <c r="AM180" i="11"/>
  <c r="AI180" i="11"/>
  <c r="AE180" i="11"/>
  <c r="AA180" i="11"/>
  <c r="W180" i="11"/>
  <c r="S180" i="11"/>
  <c r="O180" i="11"/>
  <c r="K180" i="11"/>
  <c r="G180" i="11"/>
  <c r="C180" i="11"/>
  <c r="CW148" i="11"/>
  <c r="CW155" i="11" s="1"/>
  <c r="CW156" i="11" s="1"/>
  <c r="CB148" i="11"/>
  <c r="CB155" i="11" s="1"/>
  <c r="BM145" i="11"/>
  <c r="CC143" i="11"/>
  <c r="CC193" i="11" s="1"/>
  <c r="CG188" i="11"/>
  <c r="AN188" i="11"/>
  <c r="AN189" i="11" s="1"/>
  <c r="T188" i="11"/>
  <c r="CS148" i="11"/>
  <c r="CS155" i="11" s="1"/>
  <c r="CS156" i="11" s="1"/>
  <c r="CK143" i="11"/>
  <c r="CK193" i="11" s="1"/>
  <c r="BQ142" i="11"/>
  <c r="BQ192" i="11" s="1"/>
  <c r="DF195" i="11"/>
  <c r="DF142" i="11"/>
  <c r="DF192" i="11" s="1"/>
  <c r="DU211" i="11"/>
  <c r="DW211" i="11"/>
  <c r="DV211" i="11"/>
  <c r="DT211" i="11"/>
  <c r="DS211" i="11"/>
  <c r="BX188" i="11"/>
  <c r="BX189" i="11" s="1"/>
  <c r="K188" i="11"/>
  <c r="AQ148" i="11"/>
  <c r="AQ155" i="11" s="1"/>
  <c r="AQ156" i="11" s="1"/>
  <c r="CJ143" i="11"/>
  <c r="CJ193" i="11" s="1"/>
  <c r="BP143" i="11"/>
  <c r="BP193" i="11" s="1"/>
  <c r="DA217" i="11"/>
  <c r="DE193" i="11"/>
  <c r="DC193" i="11"/>
  <c r="DD192" i="11"/>
  <c r="DF193" i="11"/>
  <c r="DB193" i="11"/>
  <c r="DC192" i="11"/>
  <c r="D198" i="11"/>
  <c r="BL148" i="11"/>
  <c r="BL155" i="11" s="1"/>
  <c r="BL156" i="11" s="1"/>
  <c r="BL217" i="11" s="1"/>
  <c r="C143" i="11"/>
  <c r="C193" i="11" s="1"/>
  <c r="BC188" i="11"/>
  <c r="AM188" i="11"/>
  <c r="BL187" i="11"/>
  <c r="AF187" i="11"/>
  <c r="K187" i="11"/>
  <c r="AP145" i="11"/>
  <c r="R145" i="11"/>
  <c r="C145" i="11"/>
  <c r="DA143" i="11"/>
  <c r="CK189" i="11"/>
  <c r="T105" i="11"/>
  <c r="CD59" i="11"/>
  <c r="AX59" i="11"/>
  <c r="R59" i="11"/>
  <c r="C148" i="11"/>
  <c r="C155" i="11" s="1"/>
  <c r="C156" i="11" s="1"/>
  <c r="CA188" i="11"/>
  <c r="AA187" i="11"/>
  <c r="AA189" i="11" s="1"/>
  <c r="AU148" i="11"/>
  <c r="AU155" i="11" s="1"/>
  <c r="AU156" i="11" s="1"/>
  <c r="AI148" i="11"/>
  <c r="AI155" i="11" s="1"/>
  <c r="CD145" i="11"/>
  <c r="BF145" i="11"/>
  <c r="AH145" i="11"/>
  <c r="AA143" i="11"/>
  <c r="AA193" i="11" s="1"/>
  <c r="DE188" i="11"/>
  <c r="DF148" i="11"/>
  <c r="DF155" i="11" s="1"/>
  <c r="DG143" i="11"/>
  <c r="DC188" i="11"/>
  <c r="DC189" i="11" s="1"/>
  <c r="DI188" i="11"/>
  <c r="DI189" i="11" s="1"/>
  <c r="DD188" i="11"/>
  <c r="DD189" i="11" s="1"/>
  <c r="DD143" i="11"/>
  <c r="CN143" i="11"/>
  <c r="CN193" i="11" s="1"/>
  <c r="CN188" i="11"/>
  <c r="CN189" i="11" s="1"/>
  <c r="CF143" i="11"/>
  <c r="CF193" i="11" s="1"/>
  <c r="CF188" i="11"/>
  <c r="CF189" i="11" s="1"/>
  <c r="BL143" i="11"/>
  <c r="BL193" i="11" s="1"/>
  <c r="BL188" i="11"/>
  <c r="BG143" i="11"/>
  <c r="BG193" i="11" s="1"/>
  <c r="BG188" i="11"/>
  <c r="AU188" i="11"/>
  <c r="AU143" i="11"/>
  <c r="AU193" i="11" s="1"/>
  <c r="AE188" i="11"/>
  <c r="AE143" i="11"/>
  <c r="AE193" i="11" s="1"/>
  <c r="S143" i="11"/>
  <c r="S193" i="11" s="1"/>
  <c r="S188" i="11"/>
  <c r="DI148" i="11"/>
  <c r="DI155" i="11" s="1"/>
  <c r="DI142" i="11"/>
  <c r="CW195" i="11"/>
  <c r="CW192" i="11"/>
  <c r="CC148" i="11"/>
  <c r="CC155" i="11" s="1"/>
  <c r="CC156" i="11" s="1"/>
  <c r="CC142" i="11"/>
  <c r="CC192" i="11" s="1"/>
  <c r="BY142" i="11"/>
  <c r="BY192" i="11" s="1"/>
  <c r="BY148" i="11"/>
  <c r="BY155" i="11" s="1"/>
  <c r="BQ145" i="11"/>
  <c r="BQ187" i="11"/>
  <c r="AK145" i="11"/>
  <c r="AK187" i="11"/>
  <c r="AK189" i="11" s="1"/>
  <c r="I187" i="11"/>
  <c r="I145" i="11"/>
  <c r="DH188" i="11"/>
  <c r="DH189" i="11" s="1"/>
  <c r="AI188" i="11"/>
  <c r="W188" i="11"/>
  <c r="U187" i="11"/>
  <c r="E187" i="11"/>
  <c r="BZ180" i="11"/>
  <c r="BR180" i="11"/>
  <c r="BJ180" i="11"/>
  <c r="BB180" i="11"/>
  <c r="AT180" i="11"/>
  <c r="AL180" i="11"/>
  <c r="AD180" i="11"/>
  <c r="V180" i="11"/>
  <c r="N180" i="11"/>
  <c r="F180" i="11"/>
  <c r="BM148" i="11"/>
  <c r="BM155" i="11" s="1"/>
  <c r="BM156" i="11" s="1"/>
  <c r="BY145" i="11"/>
  <c r="AS145" i="11"/>
  <c r="O143" i="11"/>
  <c r="O193" i="11" s="1"/>
  <c r="Q145" i="11"/>
  <c r="Q187" i="11"/>
  <c r="CV143" i="11"/>
  <c r="CV193" i="11" s="1"/>
  <c r="AY143" i="11"/>
  <c r="AY193" i="11" s="1"/>
  <c r="DA142" i="11"/>
  <c r="BT188" i="11"/>
  <c r="AQ188" i="11"/>
  <c r="G188" i="11"/>
  <c r="BU187" i="11"/>
  <c r="AW187" i="11"/>
  <c r="AC187" i="11"/>
  <c r="DE148" i="11"/>
  <c r="DE155" i="11" s="1"/>
  <c r="CK148" i="11"/>
  <c r="CK155" i="11" s="1"/>
  <c r="CK156" i="11" s="1"/>
  <c r="BE145" i="11"/>
  <c r="CB143" i="11"/>
  <c r="CB193" i="11" s="1"/>
  <c r="CG142" i="11"/>
  <c r="CG192" i="11" s="1"/>
  <c r="BW188" i="11"/>
  <c r="AP188" i="11"/>
  <c r="AP189" i="11" s="1"/>
  <c r="J188" i="11"/>
  <c r="J189" i="11" s="1"/>
  <c r="CB187" i="11"/>
  <c r="CB189" i="11" s="1"/>
  <c r="BH187" i="11"/>
  <c r="AV187" i="11"/>
  <c r="AB187" i="11"/>
  <c r="DD148" i="11"/>
  <c r="DD155" i="11" s="1"/>
  <c r="AA148" i="11"/>
  <c r="AA155" i="11" s="1"/>
  <c r="AA156" i="11" s="1"/>
  <c r="AA217" i="11" s="1"/>
  <c r="V143" i="11"/>
  <c r="V193" i="11" s="1"/>
  <c r="DI197" i="11"/>
  <c r="CM188" i="11"/>
  <c r="CM189" i="11" s="1"/>
  <c r="BF188" i="11"/>
  <c r="BF189" i="11" s="1"/>
  <c r="Z188" i="11"/>
  <c r="Z189" i="11" s="1"/>
  <c r="P187" i="11"/>
  <c r="CN148" i="11"/>
  <c r="CN155" i="11" s="1"/>
  <c r="CN156" i="11" s="1"/>
  <c r="CN217" i="11" s="1"/>
  <c r="BX148" i="11"/>
  <c r="BX155" i="11" s="1"/>
  <c r="BX156" i="11" s="1"/>
  <c r="BX217" i="11" s="1"/>
  <c r="BC148" i="11"/>
  <c r="BC155" i="11" s="1"/>
  <c r="BC156" i="11" s="1"/>
  <c r="S148" i="11"/>
  <c r="S155" i="11" s="1"/>
  <c r="S156" i="11" s="1"/>
  <c r="AA105" i="11"/>
  <c r="BV180" i="11"/>
  <c r="BN180" i="11"/>
  <c r="BF180" i="11"/>
  <c r="AP180" i="11"/>
  <c r="AH180" i="11"/>
  <c r="Z180" i="11"/>
  <c r="J180" i="11"/>
  <c r="F1" i="11"/>
  <c r="F208" i="11" s="1"/>
  <c r="F211" i="11" s="1"/>
  <c r="E208" i="11"/>
  <c r="E211" i="11" s="1"/>
  <c r="BW187" i="11"/>
  <c r="BC187" i="11"/>
  <c r="AU187" i="11"/>
  <c r="AM187" i="11"/>
  <c r="AE187" i="11"/>
  <c r="AK156" i="11"/>
  <c r="AK217" i="11" s="1"/>
  <c r="AG156" i="11"/>
  <c r="AG217" i="11" s="1"/>
  <c r="BN156" i="11"/>
  <c r="BN217" i="11" s="1"/>
  <c r="CA145" i="11"/>
  <c r="CA187" i="11"/>
  <c r="BS145" i="11"/>
  <c r="BS187" i="11"/>
  <c r="BK145" i="11"/>
  <c r="BK187" i="11"/>
  <c r="BK189" i="11" s="1"/>
  <c r="BG145" i="11"/>
  <c r="BG187" i="11"/>
  <c r="AQ145" i="11"/>
  <c r="AQ187" i="11"/>
  <c r="W145" i="11"/>
  <c r="W187" i="11"/>
  <c r="O145" i="11"/>
  <c r="O187" i="11"/>
  <c r="O189" i="11" s="1"/>
  <c r="G145" i="11"/>
  <c r="G187" i="11"/>
  <c r="DK148" i="11"/>
  <c r="DK155" i="11" s="1"/>
  <c r="DK142" i="11"/>
  <c r="AT142" i="11"/>
  <c r="AT192" i="11" s="1"/>
  <c r="AT148" i="11"/>
  <c r="AT155" i="11" s="1"/>
  <c r="AT156" i="11" s="1"/>
  <c r="Z156" i="11"/>
  <c r="Z217" i="11" s="1"/>
  <c r="BY188" i="11"/>
  <c r="BY189" i="11" s="1"/>
  <c r="AR188" i="11"/>
  <c r="AR189" i="11" s="1"/>
  <c r="L188" i="11"/>
  <c r="DJ148" i="11"/>
  <c r="DJ155" i="11" s="1"/>
  <c r="CT148" i="11"/>
  <c r="CT155" i="11" s="1"/>
  <c r="CL148" i="11"/>
  <c r="CL155" i="11" s="1"/>
  <c r="CD148" i="11"/>
  <c r="CD155" i="11" s="1"/>
  <c r="BR148" i="11"/>
  <c r="BR155" i="11" s="1"/>
  <c r="BA148" i="11"/>
  <c r="BA155" i="11" s="1"/>
  <c r="AS148" i="11"/>
  <c r="AS155" i="11" s="1"/>
  <c r="AS156" i="11" s="1"/>
  <c r="M148" i="11"/>
  <c r="M155" i="11" s="1"/>
  <c r="BZ145" i="11"/>
  <c r="BR145" i="11"/>
  <c r="BJ145" i="11"/>
  <c r="BB145" i="11"/>
  <c r="AT145" i="11"/>
  <c r="AL145" i="11"/>
  <c r="AD145" i="11"/>
  <c r="V145" i="11"/>
  <c r="N145" i="11"/>
  <c r="AG142" i="11"/>
  <c r="AG192" i="11" s="1"/>
  <c r="CF105" i="11"/>
  <c r="BT105" i="11"/>
  <c r="BQ188" i="11"/>
  <c r="BD188" i="11"/>
  <c r="AV188" i="11"/>
  <c r="X188" i="11"/>
  <c r="X189" i="11" s="1"/>
  <c r="P188" i="11"/>
  <c r="D188" i="11"/>
  <c r="D189" i="11" s="1"/>
  <c r="DB148" i="11"/>
  <c r="DB155" i="11" s="1"/>
  <c r="BJ148" i="11"/>
  <c r="BJ155" i="11" s="1"/>
  <c r="AW148" i="11"/>
  <c r="AW155" i="11" s="1"/>
  <c r="AW156" i="11" s="1"/>
  <c r="AW217" i="11" s="1"/>
  <c r="U148" i="11"/>
  <c r="U155" i="11" s="1"/>
  <c r="K217" i="11"/>
  <c r="DA189" i="11"/>
  <c r="CB156" i="11"/>
  <c r="CB217" i="11" s="1"/>
  <c r="BQ217" i="11"/>
  <c r="D211" i="11"/>
  <c r="CV217" i="11"/>
  <c r="DK188" i="11"/>
  <c r="DK189" i="11" s="1"/>
  <c r="AX188" i="11"/>
  <c r="AX189" i="11" s="1"/>
  <c r="R188" i="11"/>
  <c r="R189" i="11" s="1"/>
  <c r="BP187" i="11"/>
  <c r="BP189" i="11" s="1"/>
  <c r="AJ187" i="11"/>
  <c r="AJ189" i="11" s="1"/>
  <c r="DH148" i="11"/>
  <c r="DH155" i="11" s="1"/>
  <c r="CF148" i="11"/>
  <c r="CF155" i="11" s="1"/>
  <c r="BP148" i="11"/>
  <c r="BP155" i="11" s="1"/>
  <c r="AM148" i="11"/>
  <c r="AM155" i="11" s="1"/>
  <c r="AE148" i="11"/>
  <c r="AE155" i="11" s="1"/>
  <c r="W148" i="11"/>
  <c r="W155" i="11" s="1"/>
  <c r="W156" i="11" s="1"/>
  <c r="W217" i="11" s="1"/>
  <c r="O148" i="11"/>
  <c r="O155" i="11" s="1"/>
  <c r="G148" i="11"/>
  <c r="G155" i="11" s="1"/>
  <c r="CF145" i="11"/>
  <c r="BT145" i="11"/>
  <c r="BD145" i="11"/>
  <c r="AZ145" i="11"/>
  <c r="AN145" i="11"/>
  <c r="X145" i="11"/>
  <c r="T145" i="11"/>
  <c r="H145" i="11"/>
  <c r="BV217" i="11"/>
  <c r="DE189" i="11"/>
  <c r="CE188" i="11"/>
  <c r="AH188" i="11"/>
  <c r="AH189" i="11" s="1"/>
  <c r="BE217" i="11"/>
  <c r="C189" i="11"/>
  <c r="BS188" i="11"/>
  <c r="BM189" i="11"/>
  <c r="BB188" i="11"/>
  <c r="BB189" i="11" s="1"/>
  <c r="AL188" i="11"/>
  <c r="AL189" i="11" s="1"/>
  <c r="F188" i="11"/>
  <c r="CE187" i="11"/>
  <c r="BO187" i="11"/>
  <c r="BO189" i="11" s="1"/>
  <c r="AY187" i="11"/>
  <c r="AY189" i="11" s="1"/>
  <c r="AI187" i="11"/>
  <c r="S187" i="11"/>
  <c r="E177" i="11"/>
  <c r="CG156" i="11"/>
  <c r="CG217" i="11" s="1"/>
  <c r="CJ148" i="11"/>
  <c r="CJ155" i="11" s="1"/>
  <c r="BT148" i="11"/>
  <c r="BT155" i="11" s="1"/>
  <c r="BG148" i="11"/>
  <c r="BG155" i="11" s="1"/>
  <c r="AY148" i="11"/>
  <c r="AY155" i="11" s="1"/>
  <c r="F187" i="11"/>
  <c r="F189" i="11" s="1"/>
  <c r="F145" i="11"/>
  <c r="CA105" i="11"/>
  <c r="BS105" i="11"/>
  <c r="BO105" i="11"/>
  <c r="BK105" i="11"/>
  <c r="BG105" i="11"/>
  <c r="AY105" i="11"/>
  <c r="AU105" i="11"/>
  <c r="AM105" i="11"/>
  <c r="AI105" i="11"/>
  <c r="AE105" i="11"/>
  <c r="S105" i="11"/>
  <c r="K105" i="11"/>
  <c r="G105" i="11"/>
  <c r="C105" i="11"/>
  <c r="CD105" i="11"/>
  <c r="BZ105" i="11"/>
  <c r="BV105" i="11"/>
  <c r="BR105" i="11"/>
  <c r="BN105" i="11"/>
  <c r="BJ105" i="11"/>
  <c r="BF105" i="11"/>
  <c r="BB105" i="11"/>
  <c r="AX105" i="11"/>
  <c r="AT105" i="11"/>
  <c r="AP105" i="11"/>
  <c r="AL105" i="11"/>
  <c r="AH105" i="11"/>
  <c r="AD105" i="11"/>
  <c r="Z105" i="11"/>
  <c r="V105" i="11"/>
  <c r="R105" i="11"/>
  <c r="N105" i="11"/>
  <c r="J105" i="11"/>
  <c r="F105" i="11"/>
  <c r="BL103" i="11"/>
  <c r="CG105" i="11"/>
  <c r="CC105" i="11"/>
  <c r="BY105" i="11"/>
  <c r="BU105" i="11"/>
  <c r="BQ105" i="11"/>
  <c r="BM105" i="11"/>
  <c r="BI105" i="11"/>
  <c r="BE105" i="11"/>
  <c r="BA105" i="11"/>
  <c r="AW105" i="11"/>
  <c r="AS105" i="11"/>
  <c r="AO105" i="11"/>
  <c r="AK105" i="11"/>
  <c r="AG105" i="11"/>
  <c r="AC105" i="11"/>
  <c r="Y105" i="11"/>
  <c r="U105" i="11"/>
  <c r="Q105" i="11"/>
  <c r="M105" i="11"/>
  <c r="I105" i="11"/>
  <c r="E105" i="11"/>
  <c r="E194" i="11" s="1"/>
  <c r="CX193" i="11"/>
  <c r="CS188" i="11"/>
  <c r="CS189" i="11" s="1"/>
  <c r="CO148" i="11"/>
  <c r="CO155" i="11" s="1"/>
  <c r="CO156" i="11" s="1"/>
  <c r="CU188" i="11"/>
  <c r="CU189" i="11" s="1"/>
  <c r="CS217" i="11"/>
  <c r="CZ192" i="11"/>
  <c r="CY188" i="11"/>
  <c r="CY189" i="11" s="1"/>
  <c r="CQ143" i="11"/>
  <c r="CQ193" i="11" s="1"/>
  <c r="CQ189" i="11"/>
  <c r="CV142" i="11"/>
  <c r="CR148" i="11"/>
  <c r="CR155" i="11" s="1"/>
  <c r="CR156" i="11" s="1"/>
  <c r="CZ148" i="11"/>
  <c r="CZ155" i="11" s="1"/>
  <c r="CX148" i="11"/>
  <c r="CX155" i="11" s="1"/>
  <c r="BE143" i="11"/>
  <c r="BE193" i="11" s="1"/>
  <c r="BE188" i="11"/>
  <c r="BE189" i="11" s="1"/>
  <c r="AW143" i="11"/>
  <c r="AW193" i="11" s="1"/>
  <c r="AW188" i="11"/>
  <c r="AS143" i="11"/>
  <c r="AS193" i="11" s="1"/>
  <c r="AS188" i="11"/>
  <c r="AS189" i="11" s="1"/>
  <c r="AO143" i="11"/>
  <c r="AO193" i="11" s="1"/>
  <c r="AO188" i="11"/>
  <c r="AO189" i="11" s="1"/>
  <c r="AG143" i="11"/>
  <c r="AG193" i="11" s="1"/>
  <c r="AG188" i="11"/>
  <c r="AG189" i="11" s="1"/>
  <c r="AC143" i="11"/>
  <c r="AC193" i="11" s="1"/>
  <c r="AC188" i="11"/>
  <c r="Y143" i="11"/>
  <c r="Y193" i="11" s="1"/>
  <c r="Y188" i="11"/>
  <c r="U143" i="11"/>
  <c r="U193" i="11" s="1"/>
  <c r="U188" i="11"/>
  <c r="Q143" i="11"/>
  <c r="Q193" i="11" s="1"/>
  <c r="Q188" i="11"/>
  <c r="M143" i="11"/>
  <c r="M193" i="11" s="1"/>
  <c r="M188" i="11"/>
  <c r="M189" i="11" s="1"/>
  <c r="I143" i="11"/>
  <c r="I193" i="11" s="1"/>
  <c r="I188" i="11"/>
  <c r="E143" i="11"/>
  <c r="E193" i="11" s="1"/>
  <c r="E188" i="11"/>
  <c r="DG142" i="11"/>
  <c r="DG189" i="11"/>
  <c r="CY142" i="11"/>
  <c r="CI142" i="11"/>
  <c r="CI192" i="11" s="1"/>
  <c r="CI189" i="11"/>
  <c r="BS142" i="11"/>
  <c r="BS192" i="11" s="1"/>
  <c r="BF142" i="11"/>
  <c r="BF192" i="11" s="1"/>
  <c r="BF148" i="11"/>
  <c r="BF155" i="11" s="1"/>
  <c r="BB142" i="11"/>
  <c r="BB192" i="11" s="1"/>
  <c r="BB148" i="11"/>
  <c r="BB155" i="11" s="1"/>
  <c r="AX142" i="11"/>
  <c r="AX192" i="11" s="1"/>
  <c r="AX148" i="11"/>
  <c r="AX155" i="11" s="1"/>
  <c r="AP148" i="11"/>
  <c r="AP155" i="11" s="1"/>
  <c r="AP142" i="11"/>
  <c r="AP192" i="11" s="1"/>
  <c r="AL142" i="11"/>
  <c r="AL192" i="11" s="1"/>
  <c r="AL148" i="11"/>
  <c r="AL155" i="11" s="1"/>
  <c r="AH142" i="11"/>
  <c r="AH192" i="11" s="1"/>
  <c r="AH148" i="11"/>
  <c r="AH155" i="11" s="1"/>
  <c r="V142" i="11"/>
  <c r="V192" i="11" s="1"/>
  <c r="V148" i="11"/>
  <c r="V155" i="11" s="1"/>
  <c r="R142" i="11"/>
  <c r="R192" i="11" s="1"/>
  <c r="R148" i="11"/>
  <c r="R155" i="11" s="1"/>
  <c r="J142" i="11"/>
  <c r="J192" i="11" s="1"/>
  <c r="J148" i="11"/>
  <c r="J155" i="11" s="1"/>
  <c r="F148" i="11"/>
  <c r="F155" i="11" s="1"/>
  <c r="Y217" i="11"/>
  <c r="CA142" i="11"/>
  <c r="CA192" i="11" s="1"/>
  <c r="F142" i="11"/>
  <c r="F192" i="11" s="1"/>
  <c r="DJ187" i="11"/>
  <c r="N189" i="11"/>
  <c r="AU103" i="11"/>
  <c r="V102" i="11"/>
  <c r="V182" i="11" s="1"/>
  <c r="V183" i="11" s="1"/>
  <c r="V104" i="11"/>
  <c r="C217" i="11"/>
  <c r="V189" i="11"/>
  <c r="AD148" i="11"/>
  <c r="AD155" i="11" s="1"/>
  <c r="BA143" i="11"/>
  <c r="BA193" i="11" s="1"/>
  <c r="AC217" i="11"/>
  <c r="DJ188" i="11"/>
  <c r="DF188" i="11"/>
  <c r="DF189" i="11" s="1"/>
  <c r="DB188" i="11"/>
  <c r="DB189" i="11" s="1"/>
  <c r="CX188" i="11"/>
  <c r="CX189" i="11" s="1"/>
  <c r="CT188" i="11"/>
  <c r="CT189" i="11" s="1"/>
  <c r="CP188" i="11"/>
  <c r="CP189" i="11" s="1"/>
  <c r="CL188" i="11"/>
  <c r="CL189" i="11" s="1"/>
  <c r="CH188" i="11"/>
  <c r="CH189" i="11" s="1"/>
  <c r="CD188" i="11"/>
  <c r="CD189" i="11" s="1"/>
  <c r="BZ188" i="11"/>
  <c r="BZ189" i="11" s="1"/>
  <c r="BV188" i="11"/>
  <c r="BV189" i="11" s="1"/>
  <c r="BR188" i="11"/>
  <c r="BR189" i="11" s="1"/>
  <c r="BN188" i="11"/>
  <c r="BN189" i="11" s="1"/>
  <c r="BJ188" i="11"/>
  <c r="BJ189" i="11" s="1"/>
  <c r="N148" i="11"/>
  <c r="N155" i="11" s="1"/>
  <c r="AK143" i="11"/>
  <c r="AK193" i="11" s="1"/>
  <c r="CQ142" i="11"/>
  <c r="CQ192" i="11" s="1"/>
  <c r="Z142" i="11"/>
  <c r="Z192" i="11" s="1"/>
  <c r="E212" i="11"/>
  <c r="DG148" i="11"/>
  <c r="DG155" i="11" s="1"/>
  <c r="DC148" i="11"/>
  <c r="DC155" i="11" s="1"/>
  <c r="CY148" i="11"/>
  <c r="CY155" i="11" s="1"/>
  <c r="CU148" i="11"/>
  <c r="CU155" i="11" s="1"/>
  <c r="CQ148" i="11"/>
  <c r="CQ155" i="11" s="1"/>
  <c r="CM148" i="11"/>
  <c r="CM155" i="11" s="1"/>
  <c r="CI148" i="11"/>
  <c r="CI155" i="11" s="1"/>
  <c r="CE148" i="11"/>
  <c r="CE155" i="11" s="1"/>
  <c r="CA148" i="11"/>
  <c r="CA155" i="11" s="1"/>
  <c r="BW148" i="11"/>
  <c r="BW155" i="11" s="1"/>
  <c r="BS148" i="11"/>
  <c r="BS155" i="11" s="1"/>
  <c r="BO148" i="11"/>
  <c r="BO155" i="11" s="1"/>
  <c r="BK148" i="11"/>
  <c r="BK155" i="11" s="1"/>
  <c r="CZ189" i="11"/>
  <c r="CV189" i="11"/>
  <c r="CJ189" i="11"/>
  <c r="CG180" i="11"/>
  <c r="CC180" i="11"/>
  <c r="BY180" i="11"/>
  <c r="BU180" i="11"/>
  <c r="BQ180" i="11"/>
  <c r="BM180" i="11"/>
  <c r="BI180" i="11"/>
  <c r="BE180" i="11"/>
  <c r="BA180" i="11"/>
  <c r="AW180" i="11"/>
  <c r="AS180" i="11"/>
  <c r="AO180" i="11"/>
  <c r="AK180" i="11"/>
  <c r="AG180" i="11"/>
  <c r="AC180" i="11"/>
  <c r="Y180" i="11"/>
  <c r="U180" i="11"/>
  <c r="Q180" i="11"/>
  <c r="M180" i="11"/>
  <c r="I180" i="11"/>
  <c r="E180" i="11"/>
  <c r="BC105" i="11"/>
  <c r="AQ105" i="11"/>
  <c r="W105" i="11"/>
  <c r="CB105" i="11"/>
  <c r="BX105" i="11"/>
  <c r="BP105" i="11"/>
  <c r="BL105" i="11"/>
  <c r="BH105" i="11"/>
  <c r="BD105" i="11"/>
  <c r="AZ105" i="11"/>
  <c r="AV105" i="11"/>
  <c r="AR105" i="11"/>
  <c r="AN105" i="11"/>
  <c r="AJ105" i="11"/>
  <c r="AF105" i="11"/>
  <c r="AB105" i="11"/>
  <c r="X105" i="11"/>
  <c r="P105" i="11"/>
  <c r="L105" i="11"/>
  <c r="H105" i="11"/>
  <c r="D105" i="11"/>
  <c r="CF103" i="11"/>
  <c r="CB103" i="11"/>
  <c r="BX103" i="11"/>
  <c r="BT103" i="11"/>
  <c r="BP103" i="11"/>
  <c r="BH103" i="11"/>
  <c r="BD103" i="11"/>
  <c r="AZ103" i="11"/>
  <c r="AV103" i="11"/>
  <c r="AR103" i="11"/>
  <c r="AN103" i="11"/>
  <c r="AJ103" i="11"/>
  <c r="AF103" i="11"/>
  <c r="AB103" i="11"/>
  <c r="X103" i="11"/>
  <c r="T103" i="11"/>
  <c r="P103" i="11"/>
  <c r="L103" i="11"/>
  <c r="H103" i="11"/>
  <c r="BN102" i="11"/>
  <c r="BN182" i="11" s="1"/>
  <c r="BN183" i="11" s="1"/>
  <c r="BY103" i="11"/>
  <c r="CE105" i="11"/>
  <c r="BW105" i="11"/>
  <c r="O105" i="11"/>
  <c r="BI123" i="11"/>
  <c r="D103" i="11"/>
  <c r="D214" i="11"/>
  <c r="D210" i="11"/>
  <c r="D213" i="11"/>
  <c r="C210" i="11"/>
  <c r="C211" i="11"/>
  <c r="C213" i="11"/>
  <c r="CV181" i="11"/>
  <c r="CE102" i="11"/>
  <c r="CE182" i="11" s="1"/>
  <c r="CE183" i="11" s="1"/>
  <c r="CE103" i="11"/>
  <c r="CA102" i="11"/>
  <c r="CA182" i="11" s="1"/>
  <c r="CA183" i="11" s="1"/>
  <c r="CA103" i="11"/>
  <c r="BW102" i="11"/>
  <c r="BW182" i="11" s="1"/>
  <c r="BW183" i="11" s="1"/>
  <c r="BW103" i="11"/>
  <c r="BS102" i="11"/>
  <c r="BS182" i="11" s="1"/>
  <c r="BS183" i="11" s="1"/>
  <c r="BS103" i="11"/>
  <c r="BO102" i="11"/>
  <c r="BO182" i="11" s="1"/>
  <c r="BO183" i="11" s="1"/>
  <c r="BO103" i="11"/>
  <c r="BK102" i="11"/>
  <c r="BK182" i="11" s="1"/>
  <c r="BK183" i="11" s="1"/>
  <c r="BK103" i="11"/>
  <c r="BG102" i="11"/>
  <c r="BG182" i="11" s="1"/>
  <c r="BG183" i="11" s="1"/>
  <c r="BG103" i="11"/>
  <c r="BC102" i="11"/>
  <c r="BC182" i="11" s="1"/>
  <c r="BC183" i="11" s="1"/>
  <c r="BC103" i="11"/>
  <c r="AY102" i="11"/>
  <c r="AY182" i="11" s="1"/>
  <c r="AY183" i="11" s="1"/>
  <c r="AY103" i="11"/>
  <c r="AU102" i="11"/>
  <c r="AU182" i="11" s="1"/>
  <c r="AU183" i="11" s="1"/>
  <c r="AQ102" i="11"/>
  <c r="AQ182" i="11" s="1"/>
  <c r="AQ183" i="11" s="1"/>
  <c r="AQ103" i="11"/>
  <c r="AM102" i="11"/>
  <c r="AM182" i="11" s="1"/>
  <c r="AM183" i="11" s="1"/>
  <c r="AM103" i="11"/>
  <c r="AI102" i="11"/>
  <c r="AI182" i="11" s="1"/>
  <c r="AI183" i="11" s="1"/>
  <c r="AI103" i="11"/>
  <c r="AE102" i="11"/>
  <c r="AE182" i="11" s="1"/>
  <c r="AE183" i="11" s="1"/>
  <c r="AE103" i="11"/>
  <c r="AA102" i="11"/>
  <c r="AA182" i="11" s="1"/>
  <c r="AA183" i="11" s="1"/>
  <c r="AA103" i="11"/>
  <c r="W102" i="11"/>
  <c r="W182" i="11" s="1"/>
  <c r="W183" i="11" s="1"/>
  <c r="W103" i="11"/>
  <c r="S102" i="11"/>
  <c r="S182" i="11" s="1"/>
  <c r="S183" i="11" s="1"/>
  <c r="S103" i="11"/>
  <c r="O102" i="11"/>
  <c r="O182" i="11" s="1"/>
  <c r="O183" i="11" s="1"/>
  <c r="O103" i="11"/>
  <c r="K102" i="11"/>
  <c r="K182" i="11" s="1"/>
  <c r="K183" i="11" s="1"/>
  <c r="K103" i="11"/>
  <c r="G102" i="11"/>
  <c r="G182" i="11" s="1"/>
  <c r="G183" i="11" s="1"/>
  <c r="G103" i="11"/>
  <c r="C102" i="11"/>
  <c r="C182" i="11" s="1"/>
  <c r="C183" i="11" s="1"/>
  <c r="CD102" i="11"/>
  <c r="CD182" i="11" s="1"/>
  <c r="CD183" i="11" s="1"/>
  <c r="BZ102" i="11"/>
  <c r="BZ182" i="11" s="1"/>
  <c r="BZ183" i="11" s="1"/>
  <c r="BZ103" i="11"/>
  <c r="BV102" i="11"/>
  <c r="BV182" i="11" s="1"/>
  <c r="BV183" i="11" s="1"/>
  <c r="BV103" i="11"/>
  <c r="BR102" i="11"/>
  <c r="BR182" i="11" s="1"/>
  <c r="BR183" i="11" s="1"/>
  <c r="BR103" i="11"/>
  <c r="BN103" i="11"/>
  <c r="BJ103" i="11"/>
  <c r="BJ102" i="11"/>
  <c r="BJ182" i="11" s="1"/>
  <c r="BJ183" i="11" s="1"/>
  <c r="BF103" i="11"/>
  <c r="BF102" i="11"/>
  <c r="BF182" i="11" s="1"/>
  <c r="BF183" i="11" s="1"/>
  <c r="BB103" i="11"/>
  <c r="BB102" i="11"/>
  <c r="BB182" i="11" s="1"/>
  <c r="BB183" i="11" s="1"/>
  <c r="AX103" i="11"/>
  <c r="AX102" i="11"/>
  <c r="AX182" i="11" s="1"/>
  <c r="AX183" i="11" s="1"/>
  <c r="AT103" i="11"/>
  <c r="AT102" i="11"/>
  <c r="AT182" i="11" s="1"/>
  <c r="AT183" i="11" s="1"/>
  <c r="AP103" i="11"/>
  <c r="AP102" i="11"/>
  <c r="AP182" i="11" s="1"/>
  <c r="AP183" i="11" s="1"/>
  <c r="AL103" i="11"/>
  <c r="AL102" i="11"/>
  <c r="AL182" i="11" s="1"/>
  <c r="AL183" i="11" s="1"/>
  <c r="AH103" i="11"/>
  <c r="AH102" i="11"/>
  <c r="AH182" i="11" s="1"/>
  <c r="AH183" i="11" s="1"/>
  <c r="AD103" i="11"/>
  <c r="AD102" i="11"/>
  <c r="AD182" i="11" s="1"/>
  <c r="AD183" i="11" s="1"/>
  <c r="Z103" i="11"/>
  <c r="Z102" i="11"/>
  <c r="Z182" i="11" s="1"/>
  <c r="Z183" i="11" s="1"/>
  <c r="V103" i="11"/>
  <c r="R103" i="11"/>
  <c r="R102" i="11"/>
  <c r="R182" i="11" s="1"/>
  <c r="R183" i="11" s="1"/>
  <c r="N103" i="11"/>
  <c r="N102" i="11"/>
  <c r="N182" i="11" s="1"/>
  <c r="N183" i="11" s="1"/>
  <c r="J103" i="11"/>
  <c r="J102" i="11"/>
  <c r="J182" i="11" s="1"/>
  <c r="J183" i="11" s="1"/>
  <c r="F103" i="11"/>
  <c r="F102" i="11"/>
  <c r="F182" i="11" s="1"/>
  <c r="F183" i="11" s="1"/>
  <c r="CG102" i="11"/>
  <c r="CG182" i="11" s="1"/>
  <c r="CG183" i="11" s="1"/>
  <c r="CG103" i="11"/>
  <c r="CC102" i="11"/>
  <c r="CC182" i="11" s="1"/>
  <c r="CC183" i="11" s="1"/>
  <c r="CC103" i="11"/>
  <c r="BY102" i="11"/>
  <c r="BY182" i="11" s="1"/>
  <c r="BY183" i="11" s="1"/>
  <c r="BU102" i="11"/>
  <c r="BU182" i="11" s="1"/>
  <c r="BU183" i="11" s="1"/>
  <c r="BU103" i="11"/>
  <c r="BQ102" i="11"/>
  <c r="BQ182" i="11" s="1"/>
  <c r="BQ183" i="11" s="1"/>
  <c r="BQ103" i="11"/>
  <c r="BM103" i="11"/>
  <c r="BM102" i="11"/>
  <c r="BM182" i="11" s="1"/>
  <c r="BM183" i="11" s="1"/>
  <c r="BI103" i="11"/>
  <c r="BI102" i="11"/>
  <c r="BI182" i="11" s="1"/>
  <c r="BI183" i="11" s="1"/>
  <c r="BE103" i="11"/>
  <c r="BE102" i="11"/>
  <c r="BE182" i="11" s="1"/>
  <c r="BE183" i="11" s="1"/>
  <c r="BA103" i="11"/>
  <c r="BA102" i="11"/>
  <c r="BA182" i="11" s="1"/>
  <c r="BA183" i="11" s="1"/>
  <c r="AW103" i="11"/>
  <c r="AW102" i="11"/>
  <c r="AW182" i="11" s="1"/>
  <c r="AW183" i="11" s="1"/>
  <c r="AS103" i="11"/>
  <c r="AS102" i="11"/>
  <c r="AS182" i="11" s="1"/>
  <c r="AS183" i="11" s="1"/>
  <c r="AO103" i="11"/>
  <c r="AO102" i="11"/>
  <c r="AO182" i="11" s="1"/>
  <c r="AO183" i="11" s="1"/>
  <c r="AK103" i="11"/>
  <c r="AK102" i="11"/>
  <c r="AK182" i="11" s="1"/>
  <c r="AK183" i="11" s="1"/>
  <c r="AG103" i="11"/>
  <c r="AG102" i="11"/>
  <c r="AG182" i="11" s="1"/>
  <c r="AG183" i="11" s="1"/>
  <c r="AC103" i="11"/>
  <c r="AC102" i="11"/>
  <c r="AC182" i="11" s="1"/>
  <c r="AC183" i="11" s="1"/>
  <c r="Y103" i="11"/>
  <c r="Y102" i="11"/>
  <c r="Y182" i="11" s="1"/>
  <c r="Y183" i="11" s="1"/>
  <c r="U103" i="11"/>
  <c r="U102" i="11"/>
  <c r="U182" i="11" s="1"/>
  <c r="U183" i="11" s="1"/>
  <c r="Q103" i="11"/>
  <c r="Q102" i="11"/>
  <c r="Q182" i="11" s="1"/>
  <c r="Q183" i="11" s="1"/>
  <c r="M103" i="11"/>
  <c r="M102" i="11"/>
  <c r="M182" i="11" s="1"/>
  <c r="M183" i="11" s="1"/>
  <c r="I103" i="11"/>
  <c r="I102" i="11"/>
  <c r="I182" i="11" s="1"/>
  <c r="I183" i="11" s="1"/>
  <c r="E103" i="11"/>
  <c r="E102" i="11"/>
  <c r="E182" i="11" s="1"/>
  <c r="E183" i="11" s="1"/>
  <c r="CF102" i="11"/>
  <c r="CF182" i="11" s="1"/>
  <c r="CF183" i="11" s="1"/>
  <c r="CF104" i="11"/>
  <c r="CB102" i="11"/>
  <c r="CB182" i="11" s="1"/>
  <c r="CB183" i="11" s="1"/>
  <c r="CB104" i="11"/>
  <c r="BX102" i="11"/>
  <c r="BX182" i="11" s="1"/>
  <c r="BX183" i="11" s="1"/>
  <c r="BX104" i="11"/>
  <c r="BT102" i="11"/>
  <c r="BT182" i="11" s="1"/>
  <c r="BT183" i="11" s="1"/>
  <c r="BT104" i="11"/>
  <c r="BP102" i="11"/>
  <c r="BP182" i="11" s="1"/>
  <c r="BP183" i="11" s="1"/>
  <c r="BP104" i="11"/>
  <c r="BL102" i="11"/>
  <c r="BL182" i="11" s="1"/>
  <c r="BL183" i="11" s="1"/>
  <c r="BL104" i="11"/>
  <c r="BH102" i="11"/>
  <c r="BH182" i="11" s="1"/>
  <c r="BH183" i="11" s="1"/>
  <c r="BH104" i="11"/>
  <c r="BD102" i="11"/>
  <c r="BD182" i="11" s="1"/>
  <c r="BD183" i="11" s="1"/>
  <c r="BD104" i="11"/>
  <c r="AZ102" i="11"/>
  <c r="AZ182" i="11" s="1"/>
  <c r="AZ183" i="11" s="1"/>
  <c r="AZ104" i="11"/>
  <c r="AV102" i="11"/>
  <c r="AV182" i="11" s="1"/>
  <c r="AV183" i="11" s="1"/>
  <c r="AV104" i="11"/>
  <c r="AR102" i="11"/>
  <c r="AR182" i="11" s="1"/>
  <c r="AR183" i="11" s="1"/>
  <c r="AR104" i="11"/>
  <c r="AN102" i="11"/>
  <c r="AN182" i="11" s="1"/>
  <c r="AN183" i="11" s="1"/>
  <c r="AN104" i="11"/>
  <c r="AJ102" i="11"/>
  <c r="AJ182" i="11" s="1"/>
  <c r="AJ183" i="11" s="1"/>
  <c r="AJ104" i="11"/>
  <c r="AF102" i="11"/>
  <c r="AF182" i="11" s="1"/>
  <c r="AF183" i="11" s="1"/>
  <c r="AF104" i="11"/>
  <c r="AB102" i="11"/>
  <c r="AB182" i="11" s="1"/>
  <c r="AB183" i="11" s="1"/>
  <c r="AB104" i="11"/>
  <c r="X102" i="11"/>
  <c r="X182" i="11" s="1"/>
  <c r="X183" i="11" s="1"/>
  <c r="X104" i="11"/>
  <c r="T102" i="11"/>
  <c r="T182" i="11" s="1"/>
  <c r="T183" i="11" s="1"/>
  <c r="T104" i="11"/>
  <c r="P102" i="11"/>
  <c r="P182" i="11" s="1"/>
  <c r="P183" i="11" s="1"/>
  <c r="P104" i="11"/>
  <c r="L102" i="11"/>
  <c r="L182" i="11" s="1"/>
  <c r="L183" i="11" s="1"/>
  <c r="L104" i="11"/>
  <c r="H102" i="11"/>
  <c r="H182" i="11" s="1"/>
  <c r="H183" i="11" s="1"/>
  <c r="H104" i="11"/>
  <c r="D102" i="11"/>
  <c r="D182" i="11" s="1"/>
  <c r="D183" i="11" s="1"/>
  <c r="D104" i="11"/>
  <c r="BT189" i="11"/>
  <c r="BD189" i="11"/>
  <c r="AZ189" i="11"/>
  <c r="AB189" i="11"/>
  <c r="T189" i="11"/>
  <c r="CD103" i="11"/>
  <c r="C103" i="11"/>
  <c r="BH142" i="11"/>
  <c r="BH192" i="11" s="1"/>
  <c r="BH148" i="11"/>
  <c r="BH155" i="11" s="1"/>
  <c r="BD142" i="11"/>
  <c r="BD192" i="11" s="1"/>
  <c r="BD148" i="11"/>
  <c r="BD155" i="11" s="1"/>
  <c r="AZ142" i="11"/>
  <c r="AZ192" i="11" s="1"/>
  <c r="AZ148" i="11"/>
  <c r="AZ155" i="11" s="1"/>
  <c r="AV142" i="11"/>
  <c r="AV192" i="11" s="1"/>
  <c r="AV148" i="11"/>
  <c r="AV155" i="11" s="1"/>
  <c r="AR142" i="11"/>
  <c r="AR192" i="11" s="1"/>
  <c r="AR148" i="11"/>
  <c r="AR155" i="11" s="1"/>
  <c r="AN142" i="11"/>
  <c r="AN192" i="11" s="1"/>
  <c r="AN148" i="11"/>
  <c r="AN155" i="11" s="1"/>
  <c r="AJ142" i="11"/>
  <c r="AJ192" i="11" s="1"/>
  <c r="AJ148" i="11"/>
  <c r="AJ155" i="11" s="1"/>
  <c r="AF142" i="11"/>
  <c r="AF192" i="11" s="1"/>
  <c r="AF148" i="11"/>
  <c r="AF155" i="11" s="1"/>
  <c r="AB142" i="11"/>
  <c r="AB192" i="11" s="1"/>
  <c r="AB148" i="11"/>
  <c r="AB155" i="11" s="1"/>
  <c r="X142" i="11"/>
  <c r="X192" i="11" s="1"/>
  <c r="X148" i="11"/>
  <c r="X155" i="11" s="1"/>
  <c r="T142" i="11"/>
  <c r="T192" i="11" s="1"/>
  <c r="T148" i="11"/>
  <c r="T155" i="11" s="1"/>
  <c r="P142" i="11"/>
  <c r="P192" i="11" s="1"/>
  <c r="P148" i="11"/>
  <c r="P155" i="11" s="1"/>
  <c r="L142" i="11"/>
  <c r="L192" i="11" s="1"/>
  <c r="L148" i="11"/>
  <c r="L155" i="11" s="1"/>
  <c r="H142" i="11"/>
  <c r="H192" i="11" s="1"/>
  <c r="H148" i="11"/>
  <c r="H155" i="11" s="1"/>
  <c r="D142" i="11"/>
  <c r="D192" i="11" s="1"/>
  <c r="D148" i="11"/>
  <c r="D155" i="11" s="1"/>
  <c r="BI122" i="11"/>
  <c r="Q217" i="11" l="1"/>
  <c r="E214" i="11"/>
  <c r="L189" i="11"/>
  <c r="W189" i="11"/>
  <c r="AF189" i="11"/>
  <c r="CG189" i="11"/>
  <c r="BH189" i="11"/>
  <c r="AW189" i="11"/>
  <c r="I217" i="11"/>
  <c r="E189" i="11"/>
  <c r="Y189" i="11"/>
  <c r="CC217" i="11"/>
  <c r="CH217" i="11"/>
  <c r="AU189" i="11"/>
  <c r="BU217" i="11"/>
  <c r="CP217" i="11"/>
  <c r="BZ217" i="11"/>
  <c r="DK195" i="11"/>
  <c r="DK192" i="11"/>
  <c r="DJ156" i="11"/>
  <c r="DJ217" i="11" s="1"/>
  <c r="DK156" i="11"/>
  <c r="DK217" i="11" s="1"/>
  <c r="DI195" i="11"/>
  <c r="DI192" i="11"/>
  <c r="DG196" i="11"/>
  <c r="DG193" i="11"/>
  <c r="DG156" i="11"/>
  <c r="DG217" i="11" s="1"/>
  <c r="DI156" i="11"/>
  <c r="DI217" i="11" s="1"/>
  <c r="DG195" i="11"/>
  <c r="DG192" i="11"/>
  <c r="DH156" i="11"/>
  <c r="DH217" i="11" s="1"/>
  <c r="CW217" i="11"/>
  <c r="CA189" i="11"/>
  <c r="BU189" i="11"/>
  <c r="BG189" i="11"/>
  <c r="AM189" i="11"/>
  <c r="U189" i="11"/>
  <c r="AC189" i="11"/>
  <c r="E210" i="11"/>
  <c r="BL189" i="11"/>
  <c r="BM217" i="11"/>
  <c r="E213" i="11"/>
  <c r="BQ189" i="11"/>
  <c r="AE189" i="11"/>
  <c r="BW189" i="11"/>
  <c r="K189" i="11"/>
  <c r="S217" i="11"/>
  <c r="I189" i="11"/>
  <c r="AQ217" i="11"/>
  <c r="BC217" i="11"/>
  <c r="CK217" i="11"/>
  <c r="DF156" i="11"/>
  <c r="DF217" i="11" s="1"/>
  <c r="DD156" i="11"/>
  <c r="DD217" i="11" s="1"/>
  <c r="DA195" i="11"/>
  <c r="DA192" i="11"/>
  <c r="DD196" i="11"/>
  <c r="DD193" i="11"/>
  <c r="DC156" i="11"/>
  <c r="DC217" i="11" s="1"/>
  <c r="DB156" i="11"/>
  <c r="DB217" i="11" s="1"/>
  <c r="DE156" i="11"/>
  <c r="DE217" i="11" s="1"/>
  <c r="DA196" i="11"/>
  <c r="DA193" i="11"/>
  <c r="CE189" i="11"/>
  <c r="D194" i="11"/>
  <c r="AS217" i="11"/>
  <c r="Q189" i="11"/>
  <c r="CT217" i="11"/>
  <c r="C194" i="11"/>
  <c r="P189" i="11"/>
  <c r="AQ189" i="11"/>
  <c r="AU217" i="11"/>
  <c r="AV189" i="11"/>
  <c r="F212" i="11"/>
  <c r="BC189" i="11"/>
  <c r="AI156" i="11"/>
  <c r="AI217" i="11" s="1"/>
  <c r="BY156" i="11"/>
  <c r="BY217" i="11" s="1"/>
  <c r="S189" i="11"/>
  <c r="F177" i="11"/>
  <c r="F210" i="11"/>
  <c r="F214" i="11"/>
  <c r="AI189" i="11"/>
  <c r="G189" i="11"/>
  <c r="G1" i="11"/>
  <c r="G177" i="11" s="1"/>
  <c r="BA156" i="11"/>
  <c r="BA217" i="11" s="1"/>
  <c r="AT217" i="11"/>
  <c r="BS189" i="11"/>
  <c r="BJ156" i="11"/>
  <c r="BJ217" i="11" s="1"/>
  <c r="BR156" i="11"/>
  <c r="BR217" i="11" s="1"/>
  <c r="CO217" i="11"/>
  <c r="M156" i="11"/>
  <c r="M217" i="11" s="1"/>
  <c r="CD156" i="11"/>
  <c r="CD217" i="11" s="1"/>
  <c r="U156" i="11"/>
  <c r="U217" i="11" s="1"/>
  <c r="CL156" i="11"/>
  <c r="CL217" i="11" s="1"/>
  <c r="CJ156" i="11"/>
  <c r="CJ217" i="11" s="1"/>
  <c r="CX156" i="11"/>
  <c r="CX217" i="11" s="1"/>
  <c r="AY156" i="11"/>
  <c r="AY217" i="11" s="1"/>
  <c r="G156" i="11"/>
  <c r="G217" i="11" s="1"/>
  <c r="AM156" i="11"/>
  <c r="AM217" i="11" s="1"/>
  <c r="CY156" i="11"/>
  <c r="CY217" i="11" s="1"/>
  <c r="CZ156" i="11"/>
  <c r="CZ217" i="11" s="1"/>
  <c r="BG156" i="11"/>
  <c r="BG217" i="11" s="1"/>
  <c r="E198" i="11"/>
  <c r="O156" i="11"/>
  <c r="O217" i="11" s="1"/>
  <c r="BP156" i="11"/>
  <c r="BP217" i="11" s="1"/>
  <c r="AE156" i="11"/>
  <c r="AE217" i="11" s="1"/>
  <c r="F194" i="11"/>
  <c r="BT156" i="11"/>
  <c r="BT217" i="11" s="1"/>
  <c r="CF156" i="11"/>
  <c r="CF217" i="11" s="1"/>
  <c r="CY195" i="11"/>
  <c r="CY192" i="11"/>
  <c r="CR217" i="11"/>
  <c r="CV195" i="11"/>
  <c r="CV192" i="11"/>
  <c r="BO156" i="11"/>
  <c r="BO217" i="11" s="1"/>
  <c r="CE156" i="11"/>
  <c r="CE217" i="11" s="1"/>
  <c r="F156" i="11"/>
  <c r="F217" i="11" s="1"/>
  <c r="AP156" i="11"/>
  <c r="AP217" i="11" s="1"/>
  <c r="BI143" i="11"/>
  <c r="BI193" i="11" s="1"/>
  <c r="BI188" i="11"/>
  <c r="BI189" i="11" s="1"/>
  <c r="BS156" i="11"/>
  <c r="BS217" i="11" s="1"/>
  <c r="CI156" i="11"/>
  <c r="CI217" i="11" s="1"/>
  <c r="J156" i="11"/>
  <c r="J217" i="11" s="1"/>
  <c r="V156" i="11"/>
  <c r="V217" i="11" s="1"/>
  <c r="AL156" i="11"/>
  <c r="AL217" i="11" s="1"/>
  <c r="AX156" i="11"/>
  <c r="AX217" i="11" s="1"/>
  <c r="CU156" i="11"/>
  <c r="CU217" i="11" s="1"/>
  <c r="BW156" i="11"/>
  <c r="BW217" i="11" s="1"/>
  <c r="CM156" i="11"/>
  <c r="CM217" i="11" s="1"/>
  <c r="N156" i="11"/>
  <c r="N217" i="11" s="1"/>
  <c r="DJ189" i="11"/>
  <c r="BF156" i="11"/>
  <c r="BF217" i="11" s="1"/>
  <c r="BK156" i="11"/>
  <c r="BK217" i="11" s="1"/>
  <c r="CA156" i="11"/>
  <c r="CA217" i="11" s="1"/>
  <c r="CQ156" i="11"/>
  <c r="CQ217" i="11" s="1"/>
  <c r="AD156" i="11"/>
  <c r="AD217" i="11" s="1"/>
  <c r="R156" i="11"/>
  <c r="R217" i="11" s="1"/>
  <c r="AH156" i="11"/>
  <c r="AH217" i="11" s="1"/>
  <c r="BB156" i="11"/>
  <c r="BB217" i="11" s="1"/>
  <c r="H156" i="11"/>
  <c r="H217" i="11" s="1"/>
  <c r="P156" i="11"/>
  <c r="P217" i="11" s="1"/>
  <c r="X156" i="11"/>
  <c r="X217" i="11" s="1"/>
  <c r="AF156" i="11"/>
  <c r="AF217" i="11" s="1"/>
  <c r="AN156" i="11"/>
  <c r="AN217" i="11" s="1"/>
  <c r="AV156" i="11"/>
  <c r="AV217" i="11" s="1"/>
  <c r="BD156" i="11"/>
  <c r="BD217" i="11" s="1"/>
  <c r="BI148" i="11"/>
  <c r="BI155" i="11" s="1"/>
  <c r="BI142" i="11"/>
  <c r="BI192" i="11" s="1"/>
  <c r="D156" i="11"/>
  <c r="D217" i="11" s="1"/>
  <c r="L156" i="11"/>
  <c r="L217" i="11" s="1"/>
  <c r="T156" i="11"/>
  <c r="T217" i="11" s="1"/>
  <c r="AB156" i="11"/>
  <c r="AB217" i="11" s="1"/>
  <c r="AJ156" i="11"/>
  <c r="AJ217" i="11" s="1"/>
  <c r="AR156" i="11"/>
  <c r="AR217" i="11" s="1"/>
  <c r="AZ156" i="11"/>
  <c r="AZ217" i="11" s="1"/>
  <c r="BH156" i="11"/>
  <c r="BH217" i="11" s="1"/>
  <c r="CW181" i="11"/>
  <c r="H1" i="11" l="1"/>
  <c r="H194" i="11" s="1"/>
  <c r="G208" i="11"/>
  <c r="G213" i="11" s="1"/>
  <c r="F198" i="11"/>
  <c r="G194" i="11"/>
  <c r="F213" i="11"/>
  <c r="G198" i="11"/>
  <c r="CY181" i="11"/>
  <c r="H177" i="11"/>
  <c r="H208" i="11"/>
  <c r="BI156" i="11"/>
  <c r="BI217" i="11" s="1"/>
  <c r="G212" i="11"/>
  <c r="CX181" i="11"/>
  <c r="G211" i="11" l="1"/>
  <c r="G214" i="11"/>
  <c r="G210" i="11"/>
  <c r="I1" i="11"/>
  <c r="J1" i="11" s="1"/>
  <c r="H198" i="11"/>
  <c r="CZ181" i="11"/>
  <c r="I194" i="11"/>
  <c r="H212" i="11"/>
  <c r="H213" i="11"/>
  <c r="H210" i="11"/>
  <c r="H211" i="11"/>
  <c r="H214" i="11"/>
  <c r="I208" i="11" l="1"/>
  <c r="I177" i="11"/>
  <c r="I198" i="11"/>
  <c r="K1" i="11"/>
  <c r="J177" i="11"/>
  <c r="J208" i="11"/>
  <c r="J194" i="11"/>
  <c r="I211" i="11"/>
  <c r="I214" i="11"/>
  <c r="I212" i="11"/>
  <c r="I210" i="11"/>
  <c r="I213" i="11"/>
  <c r="J198" i="11" l="1"/>
  <c r="L1" i="11"/>
  <c r="K177" i="11"/>
  <c r="K194" i="11"/>
  <c r="K208" i="11"/>
  <c r="DB181" i="11"/>
  <c r="J210" i="11"/>
  <c r="J211" i="11"/>
  <c r="J213" i="11"/>
  <c r="J214" i="11"/>
  <c r="J212" i="11"/>
  <c r="DC181" i="11" l="1"/>
  <c r="K210" i="11"/>
  <c r="K213" i="11"/>
  <c r="K211" i="11"/>
  <c r="K212" i="11"/>
  <c r="K214" i="11"/>
  <c r="K198" i="11"/>
  <c r="M1" i="11"/>
  <c r="L177" i="11"/>
  <c r="L208" i="11"/>
  <c r="L194" i="11"/>
  <c r="N1" i="11" l="1"/>
  <c r="M177" i="11"/>
  <c r="M208" i="11"/>
  <c r="M194" i="11"/>
  <c r="L198" i="11"/>
  <c r="M198" i="11"/>
  <c r="L211" i="11"/>
  <c r="L212" i="11"/>
  <c r="L210" i="11"/>
  <c r="L213" i="11"/>
  <c r="L214" i="11"/>
  <c r="DD181" i="11"/>
  <c r="DG181" i="11" l="1"/>
  <c r="DE181" i="11"/>
  <c r="O1" i="11"/>
  <c r="N177" i="11"/>
  <c r="N208" i="11"/>
  <c r="N194" i="11"/>
  <c r="DF181" i="11"/>
  <c r="M211" i="11"/>
  <c r="M212" i="11"/>
  <c r="M214" i="11"/>
  <c r="M210" i="11"/>
  <c r="M213" i="11"/>
  <c r="DH158" i="11" l="1"/>
  <c r="P1" i="11"/>
  <c r="O177" i="11"/>
  <c r="O198" i="11" s="1"/>
  <c r="O208" i="11"/>
  <c r="O194" i="11"/>
  <c r="N211" i="11"/>
  <c r="N212" i="11"/>
  <c r="N214" i="11"/>
  <c r="N210" i="11"/>
  <c r="N213" i="11"/>
  <c r="N198" i="11"/>
  <c r="DH181" i="11" l="1"/>
  <c r="DH184" i="11"/>
  <c r="DI158" i="11"/>
  <c r="O210" i="11"/>
  <c r="O213" i="11"/>
  <c r="O211" i="11"/>
  <c r="O212" i="11"/>
  <c r="O214" i="11"/>
  <c r="Q1" i="11"/>
  <c r="P177" i="11"/>
  <c r="P198" i="11" s="1"/>
  <c r="P208" i="11"/>
  <c r="P194" i="11"/>
  <c r="DJ158" i="11" l="1"/>
  <c r="DJ184" i="11" s="1"/>
  <c r="DI184" i="11"/>
  <c r="DI181" i="11"/>
  <c r="DJ181" i="11"/>
  <c r="DK158" i="11"/>
  <c r="DL158" i="11" s="1"/>
  <c r="DL184" i="11" s="1"/>
  <c r="Q177" i="11"/>
  <c r="Q198" i="11" s="1"/>
  <c r="R1" i="11"/>
  <c r="Q208" i="11"/>
  <c r="Q194" i="11"/>
  <c r="P210" i="11"/>
  <c r="P212" i="11"/>
  <c r="P213" i="11"/>
  <c r="P214" i="11"/>
  <c r="P211" i="11"/>
  <c r="DK181" i="11" l="1"/>
  <c r="DK184" i="11"/>
  <c r="DL181" i="11"/>
  <c r="Q211" i="11"/>
  <c r="Q214" i="11"/>
  <c r="Q210" i="11"/>
  <c r="Q212" i="11"/>
  <c r="Q213" i="11"/>
  <c r="S1" i="11"/>
  <c r="R177" i="11"/>
  <c r="R198" i="11" s="1"/>
  <c r="R208" i="11"/>
  <c r="R194" i="11"/>
  <c r="DM181" i="11" l="1"/>
  <c r="R211" i="11"/>
  <c r="R210" i="11"/>
  <c r="R212" i="11"/>
  <c r="R213" i="11"/>
  <c r="R214" i="11"/>
  <c r="T1" i="11"/>
  <c r="S177" i="11"/>
  <c r="S198" i="11" s="1"/>
  <c r="S194" i="11"/>
  <c r="S208" i="11"/>
  <c r="DN181" i="11" l="1"/>
  <c r="U1" i="11"/>
  <c r="T177" i="11"/>
  <c r="T198" i="11" s="1"/>
  <c r="T208" i="11"/>
  <c r="T194" i="11"/>
  <c r="S210" i="11"/>
  <c r="S213" i="11"/>
  <c r="S212" i="11"/>
  <c r="S211" i="11"/>
  <c r="S214" i="11"/>
  <c r="DO181" i="11" l="1"/>
  <c r="T212" i="11"/>
  <c r="T211" i="11"/>
  <c r="T210" i="11"/>
  <c r="T213" i="11"/>
  <c r="T214" i="11"/>
  <c r="V1" i="11"/>
  <c r="U177" i="11"/>
  <c r="U198" i="11" s="1"/>
  <c r="U208" i="11"/>
  <c r="U194" i="11"/>
  <c r="DP181" i="11" l="1"/>
  <c r="DQ181" i="11"/>
  <c r="U210" i="11"/>
  <c r="U214" i="11"/>
  <c r="U212" i="11"/>
  <c r="U211" i="11"/>
  <c r="U213" i="11"/>
  <c r="W1" i="11"/>
  <c r="V177" i="11"/>
  <c r="V198" i="11" s="1"/>
  <c r="V208" i="11"/>
  <c r="V194" i="11"/>
  <c r="DS158" i="11" l="1"/>
  <c r="DS181" i="11" s="1"/>
  <c r="DR181" i="11"/>
  <c r="V211" i="11"/>
  <c r="V210" i="11"/>
  <c r="V214" i="11"/>
  <c r="V212" i="11"/>
  <c r="V213" i="11"/>
  <c r="X1" i="11"/>
  <c r="W177" i="11"/>
  <c r="W198" i="11" s="1"/>
  <c r="W194" i="11"/>
  <c r="W208" i="11"/>
  <c r="DT158" i="11" l="1"/>
  <c r="Y1" i="11"/>
  <c r="X177" i="11"/>
  <c r="X198" i="11" s="1"/>
  <c r="X208" i="11"/>
  <c r="X194" i="11"/>
  <c r="W210" i="11"/>
  <c r="W212" i="11"/>
  <c r="W213" i="11"/>
  <c r="W211" i="11"/>
  <c r="W214" i="11"/>
  <c r="DT181" i="11" l="1"/>
  <c r="DU158" i="11"/>
  <c r="X212" i="11"/>
  <c r="X213" i="11"/>
  <c r="X210" i="11"/>
  <c r="X211" i="11"/>
  <c r="X214" i="11"/>
  <c r="Z1" i="11"/>
  <c r="Y177" i="11"/>
  <c r="Y198" i="11" s="1"/>
  <c r="Y208" i="11"/>
  <c r="Y194" i="11"/>
  <c r="DU181" i="11" l="1"/>
  <c r="DV158" i="11"/>
  <c r="Y210" i="11"/>
  <c r="Y211" i="11"/>
  <c r="Y214" i="11"/>
  <c r="Y212" i="11"/>
  <c r="Y213" i="11"/>
  <c r="AA1" i="11"/>
  <c r="Z177" i="11"/>
  <c r="Z198" i="11" s="1"/>
  <c r="Z208" i="11"/>
  <c r="Z194" i="11"/>
  <c r="DV181" i="11" l="1"/>
  <c r="DW158" i="11"/>
  <c r="DX158" i="11" s="1"/>
  <c r="Z210" i="11"/>
  <c r="Z211" i="11"/>
  <c r="Z212" i="11"/>
  <c r="Z213" i="11"/>
  <c r="Z214" i="11"/>
  <c r="AB1" i="11"/>
  <c r="AA177" i="11"/>
  <c r="AA198" i="11" s="1"/>
  <c r="AA194" i="11"/>
  <c r="AA208" i="11"/>
  <c r="DY158" i="11" l="1"/>
  <c r="DX181" i="11"/>
  <c r="DW181" i="11"/>
  <c r="AC1" i="11"/>
  <c r="AB177" i="11"/>
  <c r="AB198" i="11" s="1"/>
  <c r="AB208" i="11"/>
  <c r="AB194" i="11"/>
  <c r="AA210" i="11"/>
  <c r="AA213" i="11"/>
  <c r="AA211" i="11"/>
  <c r="AA212" i="11"/>
  <c r="AA214" i="11"/>
  <c r="DY181" i="11" l="1"/>
  <c r="DZ158" i="11"/>
  <c r="AB212" i="11"/>
  <c r="AB210" i="11"/>
  <c r="AB211" i="11"/>
  <c r="AB214" i="11"/>
  <c r="AB213" i="11"/>
  <c r="AD1" i="11"/>
  <c r="AC177" i="11"/>
  <c r="AC198" i="11" s="1"/>
  <c r="AC208" i="11"/>
  <c r="AC194" i="11"/>
  <c r="DZ181" i="11" l="1"/>
  <c r="EA158" i="11"/>
  <c r="AC212" i="11"/>
  <c r="AC214" i="11"/>
  <c r="AC210" i="11"/>
  <c r="AC211" i="11"/>
  <c r="AC213" i="11"/>
  <c r="AE1" i="11"/>
  <c r="AD177" i="11"/>
  <c r="AD198" i="11" s="1"/>
  <c r="AD208" i="11"/>
  <c r="AD194" i="11"/>
  <c r="EA181" i="11" l="1"/>
  <c r="EB158" i="11"/>
  <c r="AD211" i="11"/>
  <c r="AD214" i="11"/>
  <c r="AD210" i="11"/>
  <c r="AD213" i="11"/>
  <c r="AD212" i="11"/>
  <c r="AF1" i="11"/>
  <c r="AE177" i="11"/>
  <c r="AE198" i="11" s="1"/>
  <c r="AE208" i="11"/>
  <c r="AE194" i="11"/>
  <c r="EB181" i="11" l="1"/>
  <c r="EC158" i="11"/>
  <c r="EC181" i="11"/>
  <c r="AE210" i="11"/>
  <c r="AE211" i="11"/>
  <c r="AE213" i="11"/>
  <c r="AE212" i="11"/>
  <c r="AE214" i="11"/>
  <c r="AG1" i="11"/>
  <c r="AF177" i="11"/>
  <c r="AF198" i="11" s="1"/>
  <c r="AF208" i="11"/>
  <c r="AF194" i="11"/>
  <c r="ED158" i="11" l="1"/>
  <c r="AF210" i="11"/>
  <c r="AF212" i="11"/>
  <c r="AF211" i="11"/>
  <c r="AF213" i="11"/>
  <c r="AF214" i="11"/>
  <c r="AG177" i="11"/>
  <c r="AG198" i="11" s="1"/>
  <c r="AH1" i="11"/>
  <c r="AG208" i="11"/>
  <c r="AG194" i="11"/>
  <c r="EE158" i="11" l="1"/>
  <c r="EE181" i="11"/>
  <c r="EF158" i="11"/>
  <c r="EF181" i="11" s="1"/>
  <c r="ED181" i="11"/>
  <c r="AG210" i="11"/>
  <c r="AG214" i="11"/>
  <c r="AG211" i="11"/>
  <c r="AG212" i="11"/>
  <c r="AG213" i="11"/>
  <c r="AI1" i="11"/>
  <c r="AH177" i="11"/>
  <c r="AH198" i="11" s="1"/>
  <c r="AH208" i="11"/>
  <c r="AH194" i="11"/>
  <c r="EG158" i="11" l="1"/>
  <c r="AH211" i="11"/>
  <c r="AH212" i="11"/>
  <c r="AH210" i="11"/>
  <c r="AH214" i="11"/>
  <c r="AH213" i="11"/>
  <c r="AJ1" i="11"/>
  <c r="AI177" i="11"/>
  <c r="AI198" i="11" s="1"/>
  <c r="AI194" i="11"/>
  <c r="AI208" i="11"/>
  <c r="EG181" i="11" l="1"/>
  <c r="EH158" i="11"/>
  <c r="EH181" i="11" s="1"/>
  <c r="EI158" i="11"/>
  <c r="EI181" i="11" s="1"/>
  <c r="AK1" i="11"/>
  <c r="AJ177" i="11"/>
  <c r="AJ198" i="11" s="1"/>
  <c r="AJ208" i="11"/>
  <c r="AJ194" i="11"/>
  <c r="AI210" i="11"/>
  <c r="AI213" i="11"/>
  <c r="AI212" i="11"/>
  <c r="AI211" i="11"/>
  <c r="AI214" i="11"/>
  <c r="AJ212" i="11" l="1"/>
  <c r="AJ211" i="11"/>
  <c r="AJ213" i="11"/>
  <c r="AJ210" i="11"/>
  <c r="AJ214" i="11"/>
  <c r="AL1" i="11"/>
  <c r="AK177" i="11"/>
  <c r="AK198" i="11" s="1"/>
  <c r="AK208" i="11"/>
  <c r="AK194" i="11"/>
  <c r="AK210" i="11" l="1"/>
  <c r="AK214" i="11"/>
  <c r="AK212" i="11"/>
  <c r="AK211" i="11"/>
  <c r="AK213" i="11"/>
  <c r="AM1" i="11"/>
  <c r="AL177" i="11"/>
  <c r="AL198" i="11" s="1"/>
  <c r="AL208" i="11"/>
  <c r="AL194" i="11"/>
  <c r="AL211" i="11" l="1"/>
  <c r="AL210" i="11"/>
  <c r="AL212" i="11"/>
  <c r="AL213" i="11"/>
  <c r="AL214" i="11"/>
  <c r="AN1" i="11"/>
  <c r="AM177" i="11"/>
  <c r="AM198" i="11" s="1"/>
  <c r="AM194" i="11"/>
  <c r="AM208" i="11"/>
  <c r="AO1" i="11" l="1"/>
  <c r="AN177" i="11"/>
  <c r="AN198" i="11" s="1"/>
  <c r="AN208" i="11"/>
  <c r="AN194" i="11"/>
  <c r="AM210" i="11"/>
  <c r="AM212" i="11"/>
  <c r="AM213" i="11"/>
  <c r="AM211" i="11"/>
  <c r="AM214" i="11"/>
  <c r="AN212" i="11" l="1"/>
  <c r="AN210" i="11"/>
  <c r="AN213" i="11"/>
  <c r="AN211" i="11"/>
  <c r="AN214" i="11"/>
  <c r="AP1" i="11"/>
  <c r="AO177" i="11"/>
  <c r="AO198" i="11" s="1"/>
  <c r="AO208" i="11"/>
  <c r="AO194" i="11"/>
  <c r="AO211" i="11" l="1"/>
  <c r="AO214" i="11"/>
  <c r="AO210" i="11"/>
  <c r="AO212" i="11"/>
  <c r="AO213" i="11"/>
  <c r="AQ1" i="11"/>
  <c r="AP177" i="11"/>
  <c r="AP198" i="11" s="1"/>
  <c r="AP208" i="11"/>
  <c r="AP194" i="11"/>
  <c r="AP210" i="11" l="1"/>
  <c r="AP211" i="11"/>
  <c r="AP214" i="11"/>
  <c r="AP212" i="11"/>
  <c r="AP213" i="11"/>
  <c r="AR1" i="11"/>
  <c r="AQ177" i="11"/>
  <c r="AQ198" i="11" s="1"/>
  <c r="AQ194" i="11"/>
  <c r="AQ208" i="11"/>
  <c r="AS1" i="11" l="1"/>
  <c r="AR177" i="11"/>
  <c r="AR198" i="11" s="1"/>
  <c r="AR208" i="11"/>
  <c r="AR194" i="11"/>
  <c r="AQ210" i="11"/>
  <c r="AQ213" i="11"/>
  <c r="AQ211" i="11"/>
  <c r="AQ212" i="11"/>
  <c r="AQ214" i="11"/>
  <c r="AR212" i="11" l="1"/>
  <c r="AR213" i="11"/>
  <c r="AR211" i="11"/>
  <c r="AR210" i="11"/>
  <c r="AR214" i="11"/>
  <c r="AT1" i="11"/>
  <c r="AS177" i="11"/>
  <c r="AS198" i="11" s="1"/>
  <c r="AS208" i="11"/>
  <c r="AS194" i="11"/>
  <c r="AS212" i="11" l="1"/>
  <c r="AS214" i="11"/>
  <c r="AS210" i="11"/>
  <c r="AS211" i="11"/>
  <c r="AS213" i="11"/>
  <c r="AU1" i="11"/>
  <c r="AT177" i="11"/>
  <c r="AT198" i="11" s="1"/>
  <c r="AT208" i="11"/>
  <c r="AT194" i="11"/>
  <c r="AT211" i="11" l="1"/>
  <c r="AT210" i="11"/>
  <c r="AT214" i="11"/>
  <c r="AT212" i="11"/>
  <c r="AT213" i="11"/>
  <c r="AV1" i="11"/>
  <c r="AU177" i="11"/>
  <c r="AU198" i="11" s="1"/>
  <c r="AU194" i="11"/>
  <c r="AU208" i="11"/>
  <c r="AW1" i="11" l="1"/>
  <c r="AV177" i="11"/>
  <c r="AV198" i="11" s="1"/>
  <c r="AV208" i="11"/>
  <c r="AV194" i="11"/>
  <c r="AU210" i="11"/>
  <c r="AU211" i="11"/>
  <c r="AU213" i="11"/>
  <c r="AU212" i="11"/>
  <c r="AU214" i="11"/>
  <c r="AV210" i="11" l="1"/>
  <c r="AV211" i="11"/>
  <c r="AV213" i="11"/>
  <c r="AV212" i="11"/>
  <c r="AV214" i="11"/>
  <c r="AW177" i="11"/>
  <c r="AW198" i="11" s="1"/>
  <c r="AX1" i="11"/>
  <c r="AW208" i="11"/>
  <c r="AW194" i="11"/>
  <c r="AW212" i="11" l="1"/>
  <c r="AW214" i="11"/>
  <c r="AW210" i="11"/>
  <c r="AW211" i="11"/>
  <c r="AW213" i="11"/>
  <c r="AY1" i="11"/>
  <c r="AX177" i="11"/>
  <c r="AX198" i="11" s="1"/>
  <c r="AX208" i="11"/>
  <c r="AX194" i="11"/>
  <c r="AX211" i="11" l="1"/>
  <c r="AX212" i="11"/>
  <c r="AX210" i="11"/>
  <c r="AX214" i="11"/>
  <c r="AX213" i="11"/>
  <c r="AZ1" i="11"/>
  <c r="AY177" i="11"/>
  <c r="AY198" i="11" s="1"/>
  <c r="AY194" i="11"/>
  <c r="AY208" i="11"/>
  <c r="BA1" i="11" l="1"/>
  <c r="AZ177" i="11"/>
  <c r="AZ198" i="11" s="1"/>
  <c r="AZ208" i="11"/>
  <c r="AZ194" i="11"/>
  <c r="AY210" i="11"/>
  <c r="AY213" i="11"/>
  <c r="AY211" i="11"/>
  <c r="AY212" i="11"/>
  <c r="AY214" i="11"/>
  <c r="AZ211" i="11" l="1"/>
  <c r="AZ210" i="11"/>
  <c r="AZ212" i="11"/>
  <c r="AZ214" i="11"/>
  <c r="AZ213" i="11"/>
  <c r="BB1" i="11"/>
  <c r="BA177" i="11"/>
  <c r="BA198" i="11" s="1"/>
  <c r="BA208" i="11"/>
  <c r="BA194" i="11"/>
  <c r="BA210" i="11" l="1"/>
  <c r="BA212" i="11"/>
  <c r="BA214" i="11"/>
  <c r="BA211" i="11"/>
  <c r="BA213" i="11"/>
  <c r="BC1" i="11"/>
  <c r="BB177" i="11"/>
  <c r="BB198" i="11" s="1"/>
  <c r="BB208" i="11"/>
  <c r="BB194" i="11"/>
  <c r="BB211" i="11" l="1"/>
  <c r="BB210" i="11"/>
  <c r="BB212" i="11"/>
  <c r="BB213" i="11"/>
  <c r="BB214" i="11"/>
  <c r="BD1" i="11"/>
  <c r="BC177" i="11"/>
  <c r="BC198" i="11" s="1"/>
  <c r="BC194" i="11"/>
  <c r="BC208" i="11"/>
  <c r="BE1" i="11" l="1"/>
  <c r="BD177" i="11"/>
  <c r="BD198" i="11" s="1"/>
  <c r="BD208" i="11"/>
  <c r="BD194" i="11"/>
  <c r="BC210" i="11"/>
  <c r="BC213" i="11"/>
  <c r="BC211" i="11"/>
  <c r="BC214" i="11"/>
  <c r="BC212" i="11"/>
  <c r="BD213" i="11" l="1"/>
  <c r="BD210" i="11"/>
  <c r="BD211" i="11"/>
  <c r="BD212" i="11"/>
  <c r="BD214" i="11"/>
  <c r="BF1" i="11"/>
  <c r="BE177" i="11"/>
  <c r="BE198" i="11" s="1"/>
  <c r="BE208" i="11"/>
  <c r="BE194" i="11"/>
  <c r="BE211" i="11" l="1"/>
  <c r="BE212" i="11"/>
  <c r="BE214" i="11"/>
  <c r="BE210" i="11"/>
  <c r="BE213" i="11"/>
  <c r="BG1" i="11"/>
  <c r="BF208" i="11"/>
  <c r="BF194" i="11"/>
  <c r="BF177" i="11"/>
  <c r="BF198" i="11" s="1"/>
  <c r="BF210" i="11" l="1"/>
  <c r="BF211" i="11"/>
  <c r="BF214" i="11"/>
  <c r="BF212" i="11"/>
  <c r="BF213" i="11"/>
  <c r="BH1" i="11"/>
  <c r="BG177" i="11"/>
  <c r="BG198" i="11" s="1"/>
  <c r="BG194" i="11"/>
  <c r="BG208" i="11"/>
  <c r="BI1" i="11" l="1"/>
  <c r="BH177" i="11"/>
  <c r="BH198" i="11" s="1"/>
  <c r="BH208" i="11"/>
  <c r="BH194" i="11"/>
  <c r="BG210" i="11"/>
  <c r="BG213" i="11"/>
  <c r="BG211" i="11"/>
  <c r="BG214" i="11"/>
  <c r="BG212" i="11"/>
  <c r="BH213" i="11" l="1"/>
  <c r="BH211" i="11"/>
  <c r="BH210" i="11"/>
  <c r="BH212" i="11"/>
  <c r="BH214" i="11"/>
  <c r="BJ1" i="11"/>
  <c r="BI177" i="11"/>
  <c r="BI198" i="11" s="1"/>
  <c r="BI208" i="11"/>
  <c r="BI194" i="11"/>
  <c r="BI210" i="11" l="1"/>
  <c r="BI212" i="11"/>
  <c r="BI214" i="11"/>
  <c r="BI211" i="11"/>
  <c r="BI213" i="11"/>
  <c r="BK1" i="11"/>
  <c r="BJ177" i="11"/>
  <c r="BJ198" i="11" s="1"/>
  <c r="BJ208" i="11"/>
  <c r="BJ194" i="11"/>
  <c r="BJ211" i="11" l="1"/>
  <c r="BJ212" i="11"/>
  <c r="BJ210" i="11"/>
  <c r="BJ214" i="11"/>
  <c r="BJ213" i="11"/>
  <c r="BL1" i="11"/>
  <c r="BK177" i="11"/>
  <c r="BK198" i="11" s="1"/>
  <c r="BK194" i="11"/>
  <c r="BK208" i="11"/>
  <c r="BM1" i="11" l="1"/>
  <c r="BL177" i="11"/>
  <c r="BL198" i="11" s="1"/>
  <c r="BL208" i="11"/>
  <c r="BL194" i="11"/>
  <c r="BK210" i="11"/>
  <c r="BK211" i="11"/>
  <c r="BK213" i="11"/>
  <c r="BK214" i="11"/>
  <c r="BK212" i="11"/>
  <c r="BL210" i="11" l="1"/>
  <c r="BL213" i="11"/>
  <c r="BL211" i="11"/>
  <c r="BL212" i="11"/>
  <c r="BL214" i="11"/>
  <c r="BN1" i="11"/>
  <c r="BM177" i="11"/>
  <c r="BM198" i="11" s="1"/>
  <c r="BM208" i="11"/>
  <c r="BM194" i="11"/>
  <c r="BM212" i="11" l="1"/>
  <c r="BM214" i="11"/>
  <c r="BM210" i="11"/>
  <c r="BM211" i="11"/>
  <c r="BM213" i="11"/>
  <c r="BO1" i="11"/>
  <c r="BN177" i="11"/>
  <c r="BN198" i="11" s="1"/>
  <c r="BN208" i="11"/>
  <c r="BN194" i="11"/>
  <c r="BN211" i="11" l="1"/>
  <c r="BN212" i="11"/>
  <c r="BN214" i="11"/>
  <c r="BN210" i="11"/>
  <c r="BN213" i="11"/>
  <c r="BP1" i="11"/>
  <c r="BO177" i="11"/>
  <c r="BO198" i="11" s="1"/>
  <c r="BO194" i="11"/>
  <c r="BO208" i="11"/>
  <c r="BQ1" i="11" l="1"/>
  <c r="BP177" i="11"/>
  <c r="BP198" i="11" s="1"/>
  <c r="BP208" i="11"/>
  <c r="BP194" i="11"/>
  <c r="BO210" i="11"/>
  <c r="BO213" i="11"/>
  <c r="BO211" i="11"/>
  <c r="BO212" i="11"/>
  <c r="BO214" i="11"/>
  <c r="BP210" i="11" l="1"/>
  <c r="BP211" i="11"/>
  <c r="BP213" i="11"/>
  <c r="BP212" i="11"/>
  <c r="BP214" i="11"/>
  <c r="BQ177" i="11"/>
  <c r="BQ198" i="11" s="1"/>
  <c r="BR1" i="11"/>
  <c r="BQ208" i="11"/>
  <c r="BQ194" i="11"/>
  <c r="BQ210" i="11" l="1"/>
  <c r="BQ212" i="11"/>
  <c r="BQ214" i="11"/>
  <c r="BQ211" i="11"/>
  <c r="BQ213" i="11"/>
  <c r="BS1" i="11"/>
  <c r="BR177" i="11"/>
  <c r="BR198" i="11" s="1"/>
  <c r="BR208" i="11"/>
  <c r="BR194" i="11"/>
  <c r="BR211" i="11" l="1"/>
  <c r="BR212" i="11"/>
  <c r="BR214" i="11"/>
  <c r="BR210" i="11"/>
  <c r="BR213" i="11"/>
  <c r="BT1" i="11"/>
  <c r="BS177" i="11"/>
  <c r="BS198" i="11" s="1"/>
  <c r="BS194" i="11"/>
  <c r="BS208" i="11"/>
  <c r="BU1" i="11" l="1"/>
  <c r="BT177" i="11"/>
  <c r="BT198" i="11" s="1"/>
  <c r="BT208" i="11"/>
  <c r="BT194" i="11"/>
  <c r="BS210" i="11"/>
  <c r="BS213" i="11"/>
  <c r="BS211" i="11"/>
  <c r="BS214" i="11"/>
  <c r="BS212" i="11"/>
  <c r="BT210" i="11" l="1"/>
  <c r="BT211" i="11"/>
  <c r="BT212" i="11"/>
  <c r="BT214" i="11"/>
  <c r="BT213" i="11"/>
  <c r="BV1" i="11"/>
  <c r="BU177" i="11"/>
  <c r="BU198" i="11" s="1"/>
  <c r="BU208" i="11"/>
  <c r="BU194" i="11"/>
  <c r="BU211" i="11" l="1"/>
  <c r="BU212" i="11"/>
  <c r="BU214" i="11"/>
  <c r="BU210" i="11"/>
  <c r="BU213" i="11"/>
  <c r="BW1" i="11"/>
  <c r="BV208" i="11"/>
  <c r="BV194" i="11"/>
  <c r="BV177" i="11"/>
  <c r="BV198" i="11" s="1"/>
  <c r="BV210" i="11" l="1"/>
  <c r="BV211" i="11"/>
  <c r="BV212" i="11"/>
  <c r="BV213" i="11"/>
  <c r="BV214" i="11"/>
  <c r="BX1" i="11"/>
  <c r="BW177" i="11"/>
  <c r="BW198" i="11" s="1"/>
  <c r="BW194" i="11"/>
  <c r="BW208" i="11"/>
  <c r="BY1" i="11" l="1"/>
  <c r="BX177" i="11"/>
  <c r="BX198" i="11" s="1"/>
  <c r="BX208" i="11"/>
  <c r="BX194" i="11"/>
  <c r="BW210" i="11"/>
  <c r="BW213" i="11"/>
  <c r="BW211" i="11"/>
  <c r="BW214" i="11"/>
  <c r="BW212" i="11"/>
  <c r="BX210" i="11" l="1"/>
  <c r="BX213" i="11"/>
  <c r="BX211" i="11"/>
  <c r="BX212" i="11"/>
  <c r="BX214" i="11"/>
  <c r="BZ1" i="11"/>
  <c r="BY177" i="11"/>
  <c r="BY198" i="11" s="1"/>
  <c r="BY208" i="11"/>
  <c r="BY194" i="11"/>
  <c r="BY212" i="11" l="1"/>
  <c r="BY214" i="11"/>
  <c r="BY210" i="11"/>
  <c r="BY211" i="11"/>
  <c r="BY213" i="11"/>
  <c r="CA1" i="11"/>
  <c r="BZ177" i="11"/>
  <c r="BZ198" i="11" s="1"/>
  <c r="BZ208" i="11"/>
  <c r="BZ194" i="11"/>
  <c r="BZ211" i="11" l="1"/>
  <c r="BZ212" i="11"/>
  <c r="BZ214" i="11"/>
  <c r="BZ213" i="11"/>
  <c r="BZ210" i="11"/>
  <c r="CB1" i="11"/>
  <c r="CA177" i="11"/>
  <c r="CA198" i="11" s="1"/>
  <c r="CA208" i="11"/>
  <c r="CA194" i="11"/>
  <c r="CA210" i="11" l="1"/>
  <c r="CA211" i="11"/>
  <c r="CA213" i="11"/>
  <c r="CA214" i="11"/>
  <c r="CA212" i="11"/>
  <c r="CC1" i="11"/>
  <c r="CB177" i="11"/>
  <c r="CB198" i="11" s="1"/>
  <c r="CB208" i="11"/>
  <c r="CB194" i="11"/>
  <c r="CB210" i="11" l="1"/>
  <c r="CB211" i="11"/>
  <c r="CB213" i="11"/>
  <c r="CB212" i="11"/>
  <c r="CB214" i="11"/>
  <c r="CC177" i="11"/>
  <c r="CC198" i="11" s="1"/>
  <c r="CD1" i="11"/>
  <c r="CC208" i="11"/>
  <c r="CC194" i="11"/>
  <c r="CC212" i="11" l="1"/>
  <c r="CC214" i="11"/>
  <c r="CC211" i="11"/>
  <c r="CC210" i="11"/>
  <c r="CC213" i="11"/>
  <c r="CE1" i="11"/>
  <c r="CD177" i="11"/>
  <c r="CD198" i="11" s="1"/>
  <c r="CD208" i="11"/>
  <c r="CD194" i="11"/>
  <c r="CD211" i="11" l="1"/>
  <c r="CD210" i="11"/>
  <c r="CD212" i="11"/>
  <c r="CD214" i="11"/>
  <c r="CD213" i="11"/>
  <c r="CF1" i="11"/>
  <c r="CE177" i="11"/>
  <c r="CE198" i="11" s="1"/>
  <c r="CE194" i="11"/>
  <c r="CE208" i="11"/>
  <c r="CG1" i="11" l="1"/>
  <c r="CF177" i="11"/>
  <c r="CF198" i="11" s="1"/>
  <c r="CF208" i="11"/>
  <c r="CF194" i="11"/>
  <c r="CE210" i="11"/>
  <c r="CE213" i="11"/>
  <c r="CE211" i="11"/>
  <c r="CE212" i="11"/>
  <c r="CE214" i="11"/>
  <c r="CF211" i="11" l="1"/>
  <c r="CF210" i="11"/>
  <c r="CF212" i="11"/>
  <c r="CF214" i="11"/>
  <c r="CF213" i="11"/>
  <c r="CH1" i="11"/>
  <c r="CG177" i="11"/>
  <c r="CG198" i="11" s="1"/>
  <c r="CG208" i="11"/>
  <c r="CG194" i="11"/>
  <c r="CG210" i="11" l="1"/>
  <c r="CG212" i="11"/>
  <c r="CG214" i="11"/>
  <c r="CG211" i="11"/>
  <c r="CG213" i="11"/>
  <c r="CI1" i="11"/>
  <c r="CH177" i="11"/>
  <c r="CH198" i="11" s="1"/>
  <c r="CH208" i="11"/>
  <c r="CH194" i="11"/>
  <c r="CH211" i="11" l="1"/>
  <c r="CH212" i="11"/>
  <c r="CH210" i="11"/>
  <c r="CH213" i="11"/>
  <c r="CH214" i="11"/>
  <c r="CJ1" i="11"/>
  <c r="CI177" i="11"/>
  <c r="CI198" i="11" s="1"/>
  <c r="CI194" i="11"/>
  <c r="CI208" i="11"/>
  <c r="CK1" i="11" l="1"/>
  <c r="CJ177" i="11"/>
  <c r="CJ198" i="11" s="1"/>
  <c r="CJ194" i="11"/>
  <c r="CJ208" i="11"/>
  <c r="CI210" i="11"/>
  <c r="CI213" i="11"/>
  <c r="CI211" i="11"/>
  <c r="CI214" i="11"/>
  <c r="CI212" i="11"/>
  <c r="CJ213" i="11" l="1"/>
  <c r="CJ210" i="11"/>
  <c r="CJ211" i="11"/>
  <c r="CJ212" i="11"/>
  <c r="CJ214" i="11"/>
  <c r="CL1" i="11"/>
  <c r="CK177" i="11"/>
  <c r="CK198" i="11" s="1"/>
  <c r="CK194" i="11"/>
  <c r="CK208" i="11"/>
  <c r="CM1" i="11" l="1"/>
  <c r="CL208" i="11"/>
  <c r="CL194" i="11"/>
  <c r="CL177" i="11"/>
  <c r="CL198" i="11" s="1"/>
  <c r="CK210" i="11"/>
  <c r="CK211" i="11"/>
  <c r="CK212" i="11"/>
  <c r="CK214" i="11"/>
  <c r="CK213" i="11"/>
  <c r="CL210" i="11" l="1"/>
  <c r="CL211" i="11"/>
  <c r="CL214" i="11"/>
  <c r="CL212" i="11"/>
  <c r="CL213" i="11"/>
  <c r="CN1" i="11"/>
  <c r="CM177" i="11"/>
  <c r="CM198" i="11" s="1"/>
  <c r="CM194" i="11"/>
  <c r="CM208" i="11"/>
  <c r="CO1" i="11" l="1"/>
  <c r="CO177" i="11" s="1"/>
  <c r="CN177" i="11"/>
  <c r="CN198" i="11" s="1"/>
  <c r="CN194" i="11"/>
  <c r="CN208" i="11"/>
  <c r="CM210" i="11"/>
  <c r="CM213" i="11"/>
  <c r="CM211" i="11"/>
  <c r="CM214" i="11"/>
  <c r="CM212" i="11"/>
  <c r="CN211" i="11" l="1"/>
  <c r="CN210" i="11"/>
  <c r="CN213" i="11"/>
  <c r="CN212" i="11"/>
  <c r="CN214" i="11"/>
  <c r="CP1" i="11"/>
  <c r="CO198" i="11"/>
  <c r="CO194" i="11"/>
  <c r="CO208" i="11"/>
  <c r="CQ1" i="11" l="1"/>
  <c r="CP177" i="11"/>
  <c r="CP198" i="11" s="1"/>
  <c r="CP194" i="11"/>
  <c r="CP208" i="11"/>
  <c r="CO212" i="11"/>
  <c r="CO214" i="11"/>
  <c r="CO210" i="11"/>
  <c r="CO211" i="11"/>
  <c r="CO213" i="11"/>
  <c r="CP211" i="11" l="1"/>
  <c r="CP212" i="11"/>
  <c r="CP214" i="11"/>
  <c r="CP210" i="11"/>
  <c r="CP213" i="11"/>
  <c r="CR1" i="11"/>
  <c r="CQ177" i="11"/>
  <c r="CQ198" i="11" s="1"/>
  <c r="CQ194" i="11"/>
  <c r="CQ208" i="11"/>
  <c r="CS1" i="11" l="1"/>
  <c r="CR177" i="11"/>
  <c r="CR198" i="11" s="1"/>
  <c r="CR194" i="11"/>
  <c r="CR208" i="11"/>
  <c r="CQ210" i="11"/>
  <c r="CQ211" i="11"/>
  <c r="CQ213" i="11"/>
  <c r="CQ214" i="11"/>
  <c r="CQ212" i="11"/>
  <c r="CR210" i="11" l="1"/>
  <c r="CR213" i="11"/>
  <c r="CR211" i="11"/>
  <c r="CR212" i="11"/>
  <c r="CR214" i="11"/>
  <c r="CT1" i="11"/>
  <c r="CS177" i="11"/>
  <c r="CS198" i="11" s="1"/>
  <c r="CS194" i="11"/>
  <c r="CS208" i="11"/>
  <c r="CU1" i="11" l="1"/>
  <c r="CT177" i="11"/>
  <c r="CT198" i="11" s="1"/>
  <c r="CT194" i="11"/>
  <c r="CT208" i="11"/>
  <c r="CS210" i="11"/>
  <c r="CS212" i="11"/>
  <c r="CS214" i="11"/>
  <c r="CS211" i="11"/>
  <c r="CS213" i="11"/>
  <c r="CT211" i="11" l="1"/>
  <c r="CT210" i="11"/>
  <c r="CT212" i="11"/>
  <c r="CT213" i="11"/>
  <c r="CT214" i="11"/>
  <c r="CV1" i="11"/>
  <c r="CU177" i="11"/>
  <c r="CU198" i="11" s="1"/>
  <c r="CU194" i="11"/>
  <c r="CU208" i="11"/>
  <c r="CV208" i="11" l="1"/>
  <c r="CV194" i="11"/>
  <c r="CW1" i="11"/>
  <c r="CV177" i="11"/>
  <c r="CV197" i="11"/>
  <c r="CU210" i="11"/>
  <c r="CU213" i="11"/>
  <c r="CU211" i="11"/>
  <c r="CU212" i="11"/>
  <c r="CU214" i="11"/>
  <c r="CW208" i="11" l="1"/>
  <c r="CW194" i="11"/>
  <c r="CV210" i="11"/>
  <c r="CV212" i="11"/>
  <c r="CV214" i="11"/>
  <c r="CV211" i="11"/>
  <c r="CV213" i="11"/>
  <c r="CV198" i="11"/>
  <c r="CW177" i="11"/>
  <c r="CX1" i="11"/>
  <c r="CW197" i="11"/>
  <c r="CX194" i="11" l="1"/>
  <c r="CX208" i="11"/>
  <c r="CW210" i="11"/>
  <c r="CW212" i="11"/>
  <c r="CW214" i="11"/>
  <c r="CW211" i="11"/>
  <c r="CY1" i="11"/>
  <c r="CZ1" i="11" s="1"/>
  <c r="DA1" i="11" s="1"/>
  <c r="DA177" i="11" s="1"/>
  <c r="CX177" i="11"/>
  <c r="CX197" i="11"/>
  <c r="CW198" i="11"/>
  <c r="CW213" i="11"/>
  <c r="DB1" i="11" l="1"/>
  <c r="DA208" i="11"/>
  <c r="CY208" i="11"/>
  <c r="CY194" i="11"/>
  <c r="CX210" i="11"/>
  <c r="CX212" i="11"/>
  <c r="CX214" i="11"/>
  <c r="CX211" i="11"/>
  <c r="CX198" i="11"/>
  <c r="CX213" i="11"/>
  <c r="CY177" i="11"/>
  <c r="CY197" i="11"/>
  <c r="DA210" i="11" l="1"/>
  <c r="DA214" i="11"/>
  <c r="DA212" i="11"/>
  <c r="DA211" i="11"/>
  <c r="DC1" i="11"/>
  <c r="DB208" i="11"/>
  <c r="CZ208" i="11"/>
  <c r="CZ194" i="11"/>
  <c r="CY210" i="11"/>
  <c r="CY214" i="11"/>
  <c r="CY211" i="11"/>
  <c r="CY212" i="11"/>
  <c r="CY213" i="11"/>
  <c r="CY198" i="11"/>
  <c r="CZ177" i="11"/>
  <c r="DB214" i="11" l="1"/>
  <c r="DB211" i="11"/>
  <c r="DB210" i="11"/>
  <c r="DB212" i="11"/>
  <c r="DD1" i="11"/>
  <c r="DC208" i="11"/>
  <c r="CZ214" i="11"/>
  <c r="CZ210" i="11"/>
  <c r="CZ211" i="11"/>
  <c r="CZ212" i="11"/>
  <c r="CZ213" i="11"/>
  <c r="CZ198" i="11"/>
  <c r="DC211" i="11" l="1"/>
  <c r="DC210" i="11"/>
  <c r="DC214" i="11"/>
  <c r="DC212" i="11"/>
  <c r="DE1" i="11"/>
  <c r="DD208" i="11"/>
  <c r="DA105" i="11"/>
  <c r="DA103" i="11"/>
  <c r="DA213" i="11"/>
  <c r="DA198" i="11"/>
  <c r="DB177" i="11"/>
  <c r="DD210" i="11" l="1"/>
  <c r="DD214" i="11"/>
  <c r="DD211" i="11"/>
  <c r="DD212" i="11"/>
  <c r="DF1" i="11"/>
  <c r="DF208" i="11" s="1"/>
  <c r="DE208" i="11"/>
  <c r="DB103" i="11"/>
  <c r="DA104" i="11"/>
  <c r="DA102" i="11"/>
  <c r="DA182" i="11" s="1"/>
  <c r="DA183" i="11" s="1"/>
  <c r="DB105" i="11"/>
  <c r="DC105" i="11"/>
  <c r="DB198" i="11"/>
  <c r="DB213" i="11"/>
  <c r="DC177" i="11"/>
  <c r="DE210" i="11" l="1"/>
  <c r="DE212" i="11"/>
  <c r="DE214" i="11"/>
  <c r="DE211" i="11"/>
  <c r="DF212" i="11"/>
  <c r="DF210" i="11"/>
  <c r="DF214" i="11"/>
  <c r="DF211" i="11"/>
  <c r="DA197" i="11"/>
  <c r="DA194" i="11"/>
  <c r="DC103" i="11"/>
  <c r="DB104" i="11"/>
  <c r="DB102" i="11"/>
  <c r="DD177" i="11"/>
  <c r="DC213" i="11"/>
  <c r="DC198" i="11"/>
  <c r="DB179" i="11" l="1"/>
  <c r="DB180" i="11" s="1"/>
  <c r="DB182" i="11"/>
  <c r="DB183" i="11" s="1"/>
  <c r="DB197" i="11"/>
  <c r="DB194" i="11"/>
  <c r="DD105" i="11"/>
  <c r="DC104" i="11"/>
  <c r="DC102" i="11"/>
  <c r="DE105" i="11"/>
  <c r="DD103" i="11"/>
  <c r="DD213" i="11"/>
  <c r="DD198" i="11"/>
  <c r="DE177" i="11"/>
  <c r="DC197" i="11" l="1"/>
  <c r="DC194" i="11"/>
  <c r="DC179" i="11"/>
  <c r="DC180" i="11" s="1"/>
  <c r="DC182" i="11"/>
  <c r="DC183" i="11" s="1"/>
  <c r="DD102" i="11"/>
  <c r="DD104" i="11"/>
  <c r="DE103" i="11"/>
  <c r="DE198" i="11"/>
  <c r="DE213" i="11"/>
  <c r="DG1" i="11"/>
  <c r="DG208" i="11" s="1"/>
  <c r="DF177" i="11"/>
  <c r="DG210" i="11" l="1"/>
  <c r="DG212" i="11"/>
  <c r="DG214" i="11"/>
  <c r="DG211" i="11"/>
  <c r="DD197" i="11"/>
  <c r="DD194" i="11"/>
  <c r="DD179" i="11"/>
  <c r="DD180" i="11" s="1"/>
  <c r="DD182" i="11"/>
  <c r="DD183" i="11" s="1"/>
  <c r="DF103" i="11"/>
  <c r="DG94" i="11"/>
  <c r="DG98" i="11"/>
  <c r="DG91" i="11"/>
  <c r="DG96" i="11"/>
  <c r="DG95" i="11"/>
  <c r="DG101" i="11"/>
  <c r="DG97" i="11"/>
  <c r="DG93" i="11"/>
  <c r="DG100" i="11"/>
  <c r="DF105" i="11"/>
  <c r="DE104" i="11"/>
  <c r="DE102" i="11"/>
  <c r="DF213" i="11"/>
  <c r="DF198" i="11"/>
  <c r="DH1" i="11"/>
  <c r="DH208" i="11" s="1"/>
  <c r="DG177" i="11"/>
  <c r="DH210" i="11" l="1"/>
  <c r="DH212" i="11"/>
  <c r="DH211" i="11"/>
  <c r="DH214" i="11"/>
  <c r="DG105" i="11"/>
  <c r="DE179" i="11"/>
  <c r="DE180" i="11" s="1"/>
  <c r="DE182" i="11"/>
  <c r="DE183" i="11" s="1"/>
  <c r="DE197" i="11"/>
  <c r="DE194" i="11"/>
  <c r="DF104" i="11"/>
  <c r="DF102" i="11"/>
  <c r="DH93" i="11"/>
  <c r="DH97" i="11"/>
  <c r="DH95" i="11"/>
  <c r="DH91" i="11"/>
  <c r="DH92" i="11"/>
  <c r="DH98" i="11"/>
  <c r="DH96" i="11"/>
  <c r="DH100" i="11"/>
  <c r="DH101" i="11"/>
  <c r="DG89" i="11"/>
  <c r="DG92" i="11"/>
  <c r="DG103" i="11" s="1"/>
  <c r="DG213" i="11"/>
  <c r="DG198" i="11"/>
  <c r="DI1" i="11"/>
  <c r="DI208" i="11" s="1"/>
  <c r="DH177" i="11"/>
  <c r="DI210" i="11" l="1"/>
  <c r="DI212" i="11"/>
  <c r="DI214" i="11"/>
  <c r="DI211" i="11"/>
  <c r="DH105" i="11"/>
  <c r="DF179" i="11"/>
  <c r="DF180" i="11" s="1"/>
  <c r="DF182" i="11"/>
  <c r="DF183" i="11" s="1"/>
  <c r="DF197" i="11"/>
  <c r="DF194" i="11"/>
  <c r="DG102" i="11"/>
  <c r="DG104" i="11"/>
  <c r="DI92" i="11"/>
  <c r="DI96" i="11"/>
  <c r="DI93" i="11"/>
  <c r="DI101" i="11"/>
  <c r="DI97" i="11"/>
  <c r="DI98" i="11"/>
  <c r="DI100" i="11"/>
  <c r="DI91" i="11"/>
  <c r="DI95" i="11"/>
  <c r="DH89" i="11"/>
  <c r="DH94" i="11"/>
  <c r="DH103" i="11" s="1"/>
  <c r="DH213" i="11"/>
  <c r="DH198" i="11"/>
  <c r="DI177" i="11"/>
  <c r="DJ1" i="11"/>
  <c r="DJ208" i="11" s="1"/>
  <c r="DJ212" i="11" l="1"/>
  <c r="DJ211" i="11"/>
  <c r="DJ210" i="11"/>
  <c r="DJ214" i="11"/>
  <c r="DG197" i="11"/>
  <c r="DG194" i="11"/>
  <c r="DG179" i="11"/>
  <c r="DG180" i="11" s="1"/>
  <c r="DG182" i="11"/>
  <c r="DG183" i="11" s="1"/>
  <c r="DJ91" i="11"/>
  <c r="DJ95" i="11"/>
  <c r="DJ92" i="11"/>
  <c r="DJ98" i="11"/>
  <c r="DJ100" i="11"/>
  <c r="DJ94" i="11"/>
  <c r="DJ101" i="11"/>
  <c r="DJ96" i="11"/>
  <c r="DJ97" i="11"/>
  <c r="DI89" i="11"/>
  <c r="DI94" i="11"/>
  <c r="DI103" i="11" s="1"/>
  <c r="DH102" i="11"/>
  <c r="DH104" i="11"/>
  <c r="DI105" i="11"/>
  <c r="DK1" i="11"/>
  <c r="DK208" i="11" s="1"/>
  <c r="DJ177" i="11"/>
  <c r="DI213" i="11"/>
  <c r="DI198" i="11"/>
  <c r="DK210" i="11" l="1"/>
  <c r="DK214" i="11"/>
  <c r="DK212" i="11"/>
  <c r="DK211" i="11"/>
  <c r="DH179" i="11"/>
  <c r="DH180" i="11" s="1"/>
  <c r="DH182" i="11"/>
  <c r="DH183" i="11" s="1"/>
  <c r="DH197" i="11"/>
  <c r="DH194" i="11"/>
  <c r="DJ105" i="11"/>
  <c r="DK94" i="11"/>
  <c r="DK98" i="11"/>
  <c r="DK91" i="11"/>
  <c r="DK97" i="11"/>
  <c r="DK96" i="11"/>
  <c r="DK100" i="11"/>
  <c r="DK101" i="11"/>
  <c r="DK93" i="11"/>
  <c r="DK95" i="11"/>
  <c r="DL1" i="11"/>
  <c r="DL208" i="11" s="1"/>
  <c r="DI104" i="11"/>
  <c r="DI194" i="11" s="1"/>
  <c r="DI102" i="11"/>
  <c r="DJ89" i="11"/>
  <c r="DJ93" i="11"/>
  <c r="DJ103" i="11" s="1"/>
  <c r="DJ213" i="11"/>
  <c r="DJ198" i="11"/>
  <c r="DK177" i="11"/>
  <c r="DL212" i="11" l="1"/>
  <c r="DL214" i="11"/>
  <c r="DL210" i="11"/>
  <c r="DL211" i="11"/>
  <c r="DI179" i="11"/>
  <c r="DI180" i="11" s="1"/>
  <c r="DI182" i="11"/>
  <c r="DI183" i="11" s="1"/>
  <c r="DJ104" i="11"/>
  <c r="DJ102" i="11"/>
  <c r="DM1" i="11"/>
  <c r="DM208" i="11" s="1"/>
  <c r="DL93" i="11"/>
  <c r="DL97" i="11"/>
  <c r="DL177" i="11"/>
  <c r="DL91" i="11"/>
  <c r="DL96" i="11"/>
  <c r="DL92" i="11"/>
  <c r="DL95" i="11"/>
  <c r="DL100" i="11"/>
  <c r="DL101" i="11"/>
  <c r="DL98" i="11"/>
  <c r="DK105" i="11"/>
  <c r="DK92" i="11"/>
  <c r="DK103" i="11" s="1"/>
  <c r="DK89" i="11"/>
  <c r="DK213" i="11"/>
  <c r="DK198" i="11"/>
  <c r="DM212" i="11" l="1"/>
  <c r="DM214" i="11"/>
  <c r="DM210" i="11"/>
  <c r="DM211" i="11"/>
  <c r="DJ179" i="11"/>
  <c r="DJ180" i="11" s="1"/>
  <c r="DJ182" i="11"/>
  <c r="DJ183" i="11" s="1"/>
  <c r="DJ197" i="11"/>
  <c r="DJ194" i="11"/>
  <c r="DL89" i="11"/>
  <c r="DN1" i="11"/>
  <c r="DN208" i="11" s="1"/>
  <c r="DM92" i="11"/>
  <c r="DM96" i="11"/>
  <c r="DM177" i="11"/>
  <c r="DM95" i="11"/>
  <c r="DM101" i="11"/>
  <c r="DM98" i="11"/>
  <c r="DM91" i="11"/>
  <c r="DM97" i="11"/>
  <c r="DM100" i="11"/>
  <c r="DM93" i="11"/>
  <c r="DL105" i="11"/>
  <c r="DL213" i="11"/>
  <c r="DL198" i="11"/>
  <c r="DK104" i="11"/>
  <c r="DK102" i="11"/>
  <c r="DL94" i="11"/>
  <c r="DL103" i="11" s="1"/>
  <c r="DN214" i="11" l="1"/>
  <c r="DN212" i="11"/>
  <c r="DN210" i="11"/>
  <c r="DN211" i="11"/>
  <c r="DK179" i="11"/>
  <c r="DK180" i="11" s="1"/>
  <c r="DK182" i="11"/>
  <c r="DK183" i="11" s="1"/>
  <c r="DK197" i="11"/>
  <c r="DK194" i="11"/>
  <c r="DM105" i="11"/>
  <c r="DM94" i="11"/>
  <c r="DM89" i="11"/>
  <c r="DO1" i="11"/>
  <c r="DO208" i="11" s="1"/>
  <c r="DN91" i="11"/>
  <c r="DN95" i="11"/>
  <c r="DN93" i="11"/>
  <c r="DN94" i="11"/>
  <c r="DN100" i="11"/>
  <c r="DN177" i="11"/>
  <c r="DN101" i="11"/>
  <c r="DN96" i="11"/>
  <c r="DN98" i="11"/>
  <c r="DN97" i="11"/>
  <c r="DM103" i="11"/>
  <c r="DM213" i="11"/>
  <c r="DM198" i="11"/>
  <c r="DL102" i="11"/>
  <c r="DL104" i="11"/>
  <c r="CU276" i="1"/>
  <c r="CV276" i="1"/>
  <c r="DO210" i="11" l="1"/>
  <c r="DO212" i="11"/>
  <c r="DO214" i="11"/>
  <c r="DO211" i="11"/>
  <c r="DL197" i="11"/>
  <c r="DL194" i="11"/>
  <c r="DL179" i="11"/>
  <c r="DL180" i="11" s="1"/>
  <c r="DL182" i="11"/>
  <c r="DL183" i="11" s="1"/>
  <c r="DN105" i="11"/>
  <c r="DN92" i="11"/>
  <c r="DN103" i="11" s="1"/>
  <c r="DM104" i="11"/>
  <c r="DM102" i="11"/>
  <c r="DN213" i="11"/>
  <c r="DN198" i="11"/>
  <c r="DN89" i="11"/>
  <c r="DP1" i="11"/>
  <c r="DP208" i="11" s="1"/>
  <c r="DO177" i="11"/>
  <c r="DO94" i="11"/>
  <c r="DO98" i="11"/>
  <c r="DO93" i="11"/>
  <c r="DO95" i="11"/>
  <c r="DO97" i="11"/>
  <c r="DO101" i="11"/>
  <c r="DO96" i="11"/>
  <c r="DO91" i="11"/>
  <c r="DO100" i="11"/>
  <c r="CZ250" i="1"/>
  <c r="CP103" i="1"/>
  <c r="CQ103" i="1"/>
  <c r="CR103" i="1"/>
  <c r="CS103" i="1"/>
  <c r="CP104" i="1"/>
  <c r="CQ104" i="1"/>
  <c r="CR104" i="1"/>
  <c r="CS104" i="1"/>
  <c r="CP105" i="1"/>
  <c r="CQ105" i="1"/>
  <c r="CR105" i="1"/>
  <c r="CS105" i="1"/>
  <c r="CO276" i="1"/>
  <c r="CP276" i="1"/>
  <c r="CQ276" i="1"/>
  <c r="CR276" i="1"/>
  <c r="CS276" i="1"/>
  <c r="CT276" i="1"/>
  <c r="CL271" i="1"/>
  <c r="CM271" i="1"/>
  <c r="CN271" i="1"/>
  <c r="CO271" i="1"/>
  <c r="CP271" i="1"/>
  <c r="CQ271" i="1"/>
  <c r="CR271" i="1"/>
  <c r="CS271" i="1"/>
  <c r="CT271" i="1"/>
  <c r="CT262" i="1"/>
  <c r="CS262" i="1"/>
  <c r="CR262" i="1"/>
  <c r="CQ262" i="1"/>
  <c r="CP262" i="1"/>
  <c r="CO262" i="1"/>
  <c r="CT261" i="1"/>
  <c r="CT260" i="1"/>
  <c r="CS261" i="1"/>
  <c r="CS260" i="1"/>
  <c r="CR261" i="1"/>
  <c r="CR260" i="1"/>
  <c r="CQ261" i="1"/>
  <c r="CQ260" i="1"/>
  <c r="CQ259" i="1"/>
  <c r="CP261" i="1"/>
  <c r="CP260" i="1"/>
  <c r="CP259" i="1"/>
  <c r="CO261" i="1"/>
  <c r="CO260" i="1"/>
  <c r="CO259" i="1"/>
  <c r="DP212" i="11" l="1"/>
  <c r="DP214" i="11"/>
  <c r="DP210" i="11"/>
  <c r="DP211" i="11"/>
  <c r="DM197" i="11"/>
  <c r="DM194" i="11"/>
  <c r="DM179" i="11"/>
  <c r="DM180" i="11" s="1"/>
  <c r="DM182" i="11"/>
  <c r="DM183" i="11" s="1"/>
  <c r="DO105" i="11"/>
  <c r="DO92" i="11"/>
  <c r="DO198" i="11"/>
  <c r="DO213" i="11"/>
  <c r="DN104" i="11"/>
  <c r="DN102" i="11"/>
  <c r="DQ1" i="11"/>
  <c r="DP93" i="11"/>
  <c r="DP97" i="11"/>
  <c r="DP177" i="11"/>
  <c r="DP91" i="11"/>
  <c r="DP92" i="11"/>
  <c r="DP98" i="11"/>
  <c r="DP100" i="11"/>
  <c r="DP95" i="11"/>
  <c r="DP101" i="11"/>
  <c r="DP96" i="11"/>
  <c r="DO103" i="11"/>
  <c r="DO89" i="11"/>
  <c r="CP151" i="1"/>
  <c r="CQ151" i="1"/>
  <c r="CR151" i="1"/>
  <c r="CS151" i="1"/>
  <c r="CO152" i="1"/>
  <c r="CP152" i="1"/>
  <c r="CQ152" i="1"/>
  <c r="CR152" i="1"/>
  <c r="CS152" i="1"/>
  <c r="CO104" i="1"/>
  <c r="CO105" i="1"/>
  <c r="CO103" i="1"/>
  <c r="DR1" i="11" l="1"/>
  <c r="DR208" i="11" s="1"/>
  <c r="DQ208" i="11"/>
  <c r="DN179" i="11"/>
  <c r="DN180" i="11" s="1"/>
  <c r="DN182" i="11"/>
  <c r="DN183" i="11" s="1"/>
  <c r="DN197" i="11"/>
  <c r="DN194" i="11"/>
  <c r="DS1" i="11"/>
  <c r="DR94" i="11"/>
  <c r="DR98" i="11"/>
  <c r="DR93" i="11"/>
  <c r="DR97" i="11"/>
  <c r="DR101" i="11"/>
  <c r="DR177" i="11"/>
  <c r="DR96" i="11"/>
  <c r="DR100" i="11"/>
  <c r="DR95" i="11"/>
  <c r="DP94" i="11"/>
  <c r="DP103" i="11" s="1"/>
  <c r="DQ92" i="11"/>
  <c r="DQ96" i="11"/>
  <c r="DQ177" i="11"/>
  <c r="DQ91" i="11"/>
  <c r="DQ97" i="11"/>
  <c r="DQ101" i="11"/>
  <c r="DQ93" i="11"/>
  <c r="DQ95" i="11"/>
  <c r="DQ100" i="11"/>
  <c r="DQ98" i="11"/>
  <c r="DO104" i="11"/>
  <c r="DO102" i="11"/>
  <c r="DP105" i="11"/>
  <c r="DP213" i="11"/>
  <c r="DP198" i="11"/>
  <c r="DP89" i="11"/>
  <c r="CM316" i="1"/>
  <c r="CN316" i="1"/>
  <c r="CO266" i="1"/>
  <c r="CP266" i="1" s="1"/>
  <c r="DH250" i="1"/>
  <c r="DI250" i="1"/>
  <c r="DJ251" i="1"/>
  <c r="DG252" i="1"/>
  <c r="DH252" i="1"/>
  <c r="DK252" i="1"/>
  <c r="DI211" i="1"/>
  <c r="DI248" i="1" s="1"/>
  <c r="DJ211" i="1"/>
  <c r="DJ248" i="1" s="1"/>
  <c r="DG216" i="1"/>
  <c r="DG253" i="1" s="1"/>
  <c r="DI217" i="1"/>
  <c r="DI301" i="1" s="1"/>
  <c r="DJ217" i="1"/>
  <c r="DJ301" i="1" s="1"/>
  <c r="DK216" i="1"/>
  <c r="DK253" i="1" s="1"/>
  <c r="DH216" i="1"/>
  <c r="DH253" i="1" s="1"/>
  <c r="DI216" i="1"/>
  <c r="DI253" i="1" s="1"/>
  <c r="DI213" i="1"/>
  <c r="DI298" i="1" s="1"/>
  <c r="DJ213" i="1"/>
  <c r="DJ298" i="1" s="1"/>
  <c r="DG214" i="1"/>
  <c r="DG297" i="1" s="1"/>
  <c r="DK214" i="1"/>
  <c r="DK297" i="1" s="1"/>
  <c r="DG212" i="1"/>
  <c r="DH212" i="1"/>
  <c r="DI212" i="1"/>
  <c r="DK212" i="1"/>
  <c r="CM276" i="1"/>
  <c r="CN276" i="1"/>
  <c r="CL276" i="1"/>
  <c r="CN166" i="1"/>
  <c r="CL103" i="1"/>
  <c r="CM103" i="1"/>
  <c r="CN103" i="1"/>
  <c r="CL104" i="1"/>
  <c r="CM104" i="1"/>
  <c r="CN104" i="1"/>
  <c r="CL105" i="1"/>
  <c r="CM105" i="1"/>
  <c r="CN105" i="1"/>
  <c r="A52" i="1"/>
  <c r="A87" i="1" s="1"/>
  <c r="A125" i="1" s="1"/>
  <c r="A53" i="1"/>
  <c r="A88" i="1" s="1"/>
  <c r="A126" i="1" s="1"/>
  <c r="A51" i="1"/>
  <c r="A86" i="1" s="1"/>
  <c r="A124" i="1" s="1"/>
  <c r="DG31" i="1"/>
  <c r="DG101" i="1" s="1"/>
  <c r="DG325" i="1" s="1"/>
  <c r="DH31" i="1"/>
  <c r="DH101" i="1" s="1"/>
  <c r="DI31" i="1"/>
  <c r="DI101" i="1" s="1"/>
  <c r="DJ31" i="1"/>
  <c r="DJ101" i="1" s="1"/>
  <c r="DK31" i="1"/>
  <c r="DK101" i="1" s="1"/>
  <c r="DG32" i="1"/>
  <c r="DG102" i="1" s="1"/>
  <c r="DH32" i="1"/>
  <c r="DH102" i="1" s="1"/>
  <c r="DI32" i="1"/>
  <c r="DI102" i="1" s="1"/>
  <c r="DJ32" i="1"/>
  <c r="DJ102" i="1" s="1"/>
  <c r="DK32" i="1"/>
  <c r="DK102" i="1" s="1"/>
  <c r="DG33" i="1"/>
  <c r="DH33" i="1"/>
  <c r="DI33" i="1"/>
  <c r="DJ33" i="1"/>
  <c r="DK33" i="1"/>
  <c r="DG34" i="1"/>
  <c r="DH34" i="1"/>
  <c r="DI34" i="1"/>
  <c r="DJ34" i="1"/>
  <c r="DK34" i="1"/>
  <c r="DG35" i="1"/>
  <c r="DH35" i="1"/>
  <c r="DI35" i="1"/>
  <c r="DJ35" i="1"/>
  <c r="DK35" i="1"/>
  <c r="DG36" i="1"/>
  <c r="DG106" i="1" s="1"/>
  <c r="DH36" i="1"/>
  <c r="DH106" i="1" s="1"/>
  <c r="DI36" i="1"/>
  <c r="DI106" i="1" s="1"/>
  <c r="DJ36" i="1"/>
  <c r="DJ106" i="1" s="1"/>
  <c r="DK36" i="1"/>
  <c r="DK106" i="1" s="1"/>
  <c r="DG37" i="1"/>
  <c r="DG107" i="1" s="1"/>
  <c r="DH37" i="1"/>
  <c r="DH107" i="1" s="1"/>
  <c r="DI37" i="1"/>
  <c r="DI107" i="1" s="1"/>
  <c r="DJ37" i="1"/>
  <c r="DJ107" i="1" s="1"/>
  <c r="DK37" i="1"/>
  <c r="DK107" i="1" s="1"/>
  <c r="DG66" i="1"/>
  <c r="DH66" i="1"/>
  <c r="DI66" i="1"/>
  <c r="DJ66" i="1"/>
  <c r="DK66" i="1"/>
  <c r="DG67" i="1"/>
  <c r="DH67" i="1"/>
  <c r="DI67" i="1"/>
  <c r="DJ67" i="1"/>
  <c r="DK67" i="1"/>
  <c r="DG68" i="1"/>
  <c r="DH68" i="1"/>
  <c r="DI68" i="1"/>
  <c r="DJ68" i="1"/>
  <c r="DK68" i="1"/>
  <c r="DG69" i="1"/>
  <c r="DH69" i="1"/>
  <c r="DI69" i="1"/>
  <c r="DJ69" i="1"/>
  <c r="DK69" i="1"/>
  <c r="DG70" i="1"/>
  <c r="DH70" i="1"/>
  <c r="DI70" i="1"/>
  <c r="DJ70" i="1"/>
  <c r="DK70" i="1"/>
  <c r="DG71" i="1"/>
  <c r="DH71" i="1"/>
  <c r="DI71" i="1"/>
  <c r="DJ71" i="1"/>
  <c r="DK71" i="1"/>
  <c r="DG72" i="1"/>
  <c r="DH72" i="1"/>
  <c r="DI72" i="1"/>
  <c r="DJ72" i="1"/>
  <c r="DK72" i="1"/>
  <c r="DH211" i="1"/>
  <c r="DH248" i="1" s="1"/>
  <c r="DJ212" i="1"/>
  <c r="DJ296" i="1" s="1"/>
  <c r="DG213" i="1"/>
  <c r="DG298" i="1" s="1"/>
  <c r="DH213" i="1"/>
  <c r="DH298" i="1" s="1"/>
  <c r="DK213" i="1"/>
  <c r="DK298" i="1" s="1"/>
  <c r="DH214" i="1"/>
  <c r="DH297" i="1" s="1"/>
  <c r="DI214" i="1"/>
  <c r="DI297" i="1" s="1"/>
  <c r="DJ214" i="1"/>
  <c r="DJ297" i="1" s="1"/>
  <c r="DG215" i="1"/>
  <c r="DG299" i="1" s="1"/>
  <c r="DH215" i="1"/>
  <c r="DH299" i="1" s="1"/>
  <c r="DI215" i="1"/>
  <c r="DI299" i="1" s="1"/>
  <c r="DJ215" i="1"/>
  <c r="DJ299" i="1" s="1"/>
  <c r="DK215" i="1"/>
  <c r="DK299" i="1" s="1"/>
  <c r="DJ216" i="1"/>
  <c r="DJ253" i="1" s="1"/>
  <c r="DH217" i="1"/>
  <c r="DH301" i="1" s="1"/>
  <c r="DG218" i="1"/>
  <c r="DG254" i="1" s="1"/>
  <c r="DH218" i="1"/>
  <c r="DH254" i="1" s="1"/>
  <c r="DI218" i="1"/>
  <c r="DI295" i="1" s="1"/>
  <c r="DJ218" i="1"/>
  <c r="DJ295" i="1" s="1"/>
  <c r="DK218" i="1"/>
  <c r="DK254" i="1" s="1"/>
  <c r="DG250" i="1"/>
  <c r="DJ250" i="1"/>
  <c r="DK250" i="1"/>
  <c r="DG251" i="1"/>
  <c r="DH251" i="1"/>
  <c r="DI251" i="1"/>
  <c r="DK251" i="1"/>
  <c r="DI252" i="1"/>
  <c r="DJ252" i="1"/>
  <c r="DG292" i="1"/>
  <c r="DG315" i="1"/>
  <c r="DH315" i="1"/>
  <c r="DI315" i="1"/>
  <c r="DJ315" i="1"/>
  <c r="DK315" i="1"/>
  <c r="DG316" i="1"/>
  <c r="DH316" i="1"/>
  <c r="DI316" i="1"/>
  <c r="DJ316" i="1"/>
  <c r="DK316" i="1"/>
  <c r="DG317" i="1"/>
  <c r="DH317" i="1"/>
  <c r="DI317" i="1"/>
  <c r="DJ317" i="1"/>
  <c r="DK317" i="1"/>
  <c r="DG318" i="1"/>
  <c r="DH318" i="1"/>
  <c r="DI318" i="1"/>
  <c r="DJ318" i="1"/>
  <c r="DK318" i="1"/>
  <c r="DG330" i="1"/>
  <c r="DH330" i="1"/>
  <c r="DI330" i="1"/>
  <c r="DJ330" i="1"/>
  <c r="DK330" i="1"/>
  <c r="DJ325" i="1" l="1"/>
  <c r="DH325" i="1"/>
  <c r="DI325" i="1"/>
  <c r="DL325" i="1"/>
  <c r="DK325" i="1"/>
  <c r="DO325" i="1"/>
  <c r="DQ325" i="1"/>
  <c r="DN325" i="1"/>
  <c r="DM325" i="1"/>
  <c r="DP325" i="1"/>
  <c r="DR325" i="1"/>
  <c r="EP323" i="1"/>
  <c r="EK323" i="1"/>
  <c r="EO323" i="1"/>
  <c r="EL323" i="1"/>
  <c r="EM323" i="1"/>
  <c r="EJ323" i="1"/>
  <c r="EN323" i="1"/>
  <c r="DQ210" i="11"/>
  <c r="DQ214" i="11"/>
  <c r="DQ212" i="11"/>
  <c r="DQ211" i="11"/>
  <c r="DR212" i="11"/>
  <c r="DR210" i="11"/>
  <c r="DR214" i="11"/>
  <c r="DR211" i="11"/>
  <c r="DO179" i="11"/>
  <c r="DO180" i="11" s="1"/>
  <c r="DO182" i="11"/>
  <c r="DO183" i="11" s="1"/>
  <c r="DO197" i="11"/>
  <c r="DO194" i="11"/>
  <c r="DH306" i="1"/>
  <c r="A160" i="1"/>
  <c r="A196" i="1" s="1"/>
  <c r="A233" i="1" s="1"/>
  <c r="A342" i="1" s="1"/>
  <c r="A161" i="1"/>
  <c r="A197" i="1" s="1"/>
  <c r="A234" i="1" s="1"/>
  <c r="A343" i="1" s="1"/>
  <c r="A159" i="1"/>
  <c r="A195" i="1" s="1"/>
  <c r="A232" i="1" s="1"/>
  <c r="A341" i="1" s="1"/>
  <c r="DJ249" i="1"/>
  <c r="DR89" i="11"/>
  <c r="DR92" i="11"/>
  <c r="DR103" i="11" s="1"/>
  <c r="DR105" i="11"/>
  <c r="DR198" i="11"/>
  <c r="DR213" i="11"/>
  <c r="DR91" i="11"/>
  <c r="DT1" i="11"/>
  <c r="DS91" i="11"/>
  <c r="DS95" i="11"/>
  <c r="DS100" i="11"/>
  <c r="DS94" i="11"/>
  <c r="DS98" i="11"/>
  <c r="DS96" i="11"/>
  <c r="DS93" i="11"/>
  <c r="DS97" i="11"/>
  <c r="DS101" i="11"/>
  <c r="DS177" i="11"/>
  <c r="DQ105" i="11"/>
  <c r="DP102" i="11"/>
  <c r="DP104" i="11"/>
  <c r="DQ89" i="11"/>
  <c r="DQ213" i="11"/>
  <c r="DQ198" i="11"/>
  <c r="DQ94" i="11"/>
  <c r="DQ103" i="11" s="1"/>
  <c r="DJ254" i="1"/>
  <c r="DJ306" i="1" s="1"/>
  <c r="DI257" i="1"/>
  <c r="DI263" i="1" s="1"/>
  <c r="DI264" i="1" s="1"/>
  <c r="DI329" i="1" s="1"/>
  <c r="DH257" i="1"/>
  <c r="DH263" i="1" s="1"/>
  <c r="DH264" i="1" s="1"/>
  <c r="DH329" i="1" s="1"/>
  <c r="DJ257" i="1"/>
  <c r="DJ263" i="1" s="1"/>
  <c r="DJ264" i="1" s="1"/>
  <c r="DJ329" i="1" s="1"/>
  <c r="DJ300" i="1"/>
  <c r="CQ266" i="1"/>
  <c r="CR266" i="1" s="1"/>
  <c r="DI254" i="1"/>
  <c r="DI306" i="1" s="1"/>
  <c r="DI296" i="1"/>
  <c r="DI300" i="1" s="1"/>
  <c r="DI249" i="1"/>
  <c r="DH296" i="1"/>
  <c r="DH249" i="1"/>
  <c r="DK296" i="1"/>
  <c r="DK249" i="1"/>
  <c r="DG296" i="1"/>
  <c r="DG249" i="1"/>
  <c r="DK217" i="1"/>
  <c r="DK301" i="1" s="1"/>
  <c r="DG217" i="1"/>
  <c r="DK211" i="1"/>
  <c r="DK248" i="1" s="1"/>
  <c r="DG211" i="1"/>
  <c r="DG248" i="1" s="1"/>
  <c r="DH295" i="1"/>
  <c r="DK295" i="1"/>
  <c r="DG295" i="1"/>
  <c r="DP197" i="11" l="1"/>
  <c r="DP194" i="11"/>
  <c r="DP179" i="11"/>
  <c r="DP180" i="11" s="1"/>
  <c r="DP182" i="11"/>
  <c r="DP183" i="11" s="1"/>
  <c r="DK308" i="1"/>
  <c r="DK305" i="1"/>
  <c r="DI308" i="1"/>
  <c r="DI305" i="1"/>
  <c r="DJ308" i="1"/>
  <c r="DJ305" i="1"/>
  <c r="DG308" i="1"/>
  <c r="DG305" i="1"/>
  <c r="DH308" i="1"/>
  <c r="DH305" i="1"/>
  <c r="DK306" i="1"/>
  <c r="DH307" i="1"/>
  <c r="DH304" i="1"/>
  <c r="DJ307" i="1"/>
  <c r="DJ304" i="1"/>
  <c r="DI307" i="1"/>
  <c r="DI304" i="1"/>
  <c r="DG301" i="1"/>
  <c r="DG300" i="1" s="1"/>
  <c r="DG306" i="1"/>
  <c r="DS105" i="11"/>
  <c r="DS213" i="11"/>
  <c r="DS198" i="11"/>
  <c r="DS92" i="11"/>
  <c r="DS103" i="11" s="1"/>
  <c r="DU1" i="11"/>
  <c r="DT92" i="11"/>
  <c r="DT96" i="11"/>
  <c r="DT100" i="11"/>
  <c r="DT97" i="11"/>
  <c r="DT101" i="11"/>
  <c r="DT91" i="11"/>
  <c r="DT95" i="11"/>
  <c r="DT94" i="11"/>
  <c r="DT98" i="11"/>
  <c r="DT177" i="11"/>
  <c r="DS89" i="11"/>
  <c r="DR102" i="11"/>
  <c r="DR104" i="11"/>
  <c r="DQ104" i="11"/>
  <c r="DQ102" i="11"/>
  <c r="DH300" i="1"/>
  <c r="DG257" i="1"/>
  <c r="DG263" i="1" s="1"/>
  <c r="DG264" i="1" s="1"/>
  <c r="DG329" i="1" s="1"/>
  <c r="DK257" i="1"/>
  <c r="DK263" i="1" s="1"/>
  <c r="DK264" i="1" s="1"/>
  <c r="DK329" i="1" s="1"/>
  <c r="DK300" i="1"/>
  <c r="CS266" i="1"/>
  <c r="DG304" i="1"/>
  <c r="DR179" i="11" l="1"/>
  <c r="DR180" i="11" s="1"/>
  <c r="DR182" i="11"/>
  <c r="DR183" i="11" s="1"/>
  <c r="DQ197" i="11"/>
  <c r="DQ194" i="11"/>
  <c r="DR197" i="11"/>
  <c r="DR194" i="11"/>
  <c r="DQ179" i="11"/>
  <c r="DQ180" i="11" s="1"/>
  <c r="DQ182" i="11"/>
  <c r="DQ183" i="11" s="1"/>
  <c r="DK307" i="1"/>
  <c r="DK304" i="1"/>
  <c r="DT89" i="11"/>
  <c r="DT93" i="11"/>
  <c r="DT103" i="11" s="1"/>
  <c r="DV1" i="11"/>
  <c r="DU93" i="11"/>
  <c r="DU97" i="11"/>
  <c r="DU101" i="11"/>
  <c r="DU177" i="11"/>
  <c r="DU98" i="11"/>
  <c r="DU92" i="11"/>
  <c r="DU96" i="11"/>
  <c r="DU100" i="11"/>
  <c r="DU91" i="11"/>
  <c r="DU95" i="11"/>
  <c r="DS104" i="11"/>
  <c r="DS102" i="11"/>
  <c r="DT198" i="11"/>
  <c r="DT213" i="11"/>
  <c r="DT105" i="11"/>
  <c r="DG307" i="1"/>
  <c r="CT266" i="1"/>
  <c r="DS179" i="11" l="1"/>
  <c r="DS180" i="11" s="1"/>
  <c r="DS182" i="11"/>
  <c r="DS183" i="11" s="1"/>
  <c r="DS197" i="11"/>
  <c r="DS194" i="11"/>
  <c r="DU105" i="11"/>
  <c r="CU266" i="1"/>
  <c r="CV266" i="1" s="1"/>
  <c r="DU213" i="11"/>
  <c r="DU198" i="11"/>
  <c r="DW1" i="11"/>
  <c r="DX1" i="11" s="1"/>
  <c r="DV94" i="11"/>
  <c r="DV98" i="11"/>
  <c r="DV95" i="11"/>
  <c r="DV93" i="11"/>
  <c r="DV97" i="11"/>
  <c r="DV101" i="11"/>
  <c r="DV177" i="11"/>
  <c r="DV96" i="11"/>
  <c r="DV100" i="11"/>
  <c r="DT104" i="11"/>
  <c r="DT197" i="11" s="1"/>
  <c r="DT102" i="11"/>
  <c r="DU89" i="11"/>
  <c r="DU94" i="11"/>
  <c r="DU103" i="11" s="1"/>
  <c r="DT179" i="11" l="1"/>
  <c r="DT180" i="11" s="1"/>
  <c r="DT182" i="11"/>
  <c r="DT183" i="11" s="1"/>
  <c r="CW266" i="1"/>
  <c r="DY1" i="11"/>
  <c r="DX93" i="11"/>
  <c r="DX96" i="11"/>
  <c r="DX95" i="11"/>
  <c r="DX94" i="11"/>
  <c r="DX177" i="11"/>
  <c r="DX98" i="11"/>
  <c r="DX91" i="11"/>
  <c r="DX97" i="11"/>
  <c r="DX100" i="11"/>
  <c r="DV91" i="11"/>
  <c r="DV89" i="11"/>
  <c r="DU102" i="11"/>
  <c r="DU104" i="11"/>
  <c r="DU197" i="11" s="1"/>
  <c r="DV105" i="11"/>
  <c r="DV198" i="11"/>
  <c r="DV213" i="11"/>
  <c r="DW91" i="11"/>
  <c r="DW95" i="11"/>
  <c r="DW94" i="11"/>
  <c r="DW98" i="11"/>
  <c r="DW93" i="11"/>
  <c r="DW97" i="11"/>
  <c r="DW101" i="11"/>
  <c r="DW177" i="11"/>
  <c r="DW96" i="11"/>
  <c r="DW100" i="11"/>
  <c r="DV92" i="11"/>
  <c r="DV103" i="11" s="1"/>
  <c r="DW105" i="11" l="1"/>
  <c r="DU179" i="11"/>
  <c r="DU180" i="11" s="1"/>
  <c r="DU182" i="11"/>
  <c r="DU183" i="11" s="1"/>
  <c r="DX92" i="11"/>
  <c r="DX103" i="11" s="1"/>
  <c r="DX89" i="11"/>
  <c r="DX101" i="11"/>
  <c r="DX105" i="11" s="1"/>
  <c r="DX198" i="11"/>
  <c r="DX213" i="11"/>
  <c r="DY78" i="11"/>
  <c r="DY98" i="11" s="1"/>
  <c r="DY76" i="11"/>
  <c r="DY96" i="11" s="1"/>
  <c r="DY80" i="11"/>
  <c r="DY100" i="11" s="1"/>
  <c r="DY74" i="11"/>
  <c r="DY94" i="11" s="1"/>
  <c r="DY71" i="11"/>
  <c r="DY91" i="11" s="1"/>
  <c r="DY79" i="11"/>
  <c r="DZ1" i="11"/>
  <c r="DY177" i="11"/>
  <c r="DY69" i="11"/>
  <c r="DY73" i="11"/>
  <c r="DY93" i="11" s="1"/>
  <c r="DY81" i="11"/>
  <c r="DY101" i="11" s="1"/>
  <c r="DY105" i="11" s="1"/>
  <c r="DY72" i="11"/>
  <c r="DY75" i="11"/>
  <c r="DY95" i="11" s="1"/>
  <c r="DY77" i="11"/>
  <c r="DY97" i="11" s="1"/>
  <c r="DW198" i="11"/>
  <c r="DW213" i="11"/>
  <c r="DV102" i="11"/>
  <c r="DV104" i="11"/>
  <c r="DV197" i="11" s="1"/>
  <c r="DW89" i="11"/>
  <c r="DW92" i="11"/>
  <c r="DW103" i="11" s="1"/>
  <c r="DV179" i="11" l="1"/>
  <c r="DV180" i="11" s="1"/>
  <c r="DV182" i="11"/>
  <c r="DV183" i="11" s="1"/>
  <c r="DY89" i="11"/>
  <c r="DY82" i="11"/>
  <c r="DY84" i="11"/>
  <c r="DY92" i="11"/>
  <c r="DY103" i="11" s="1"/>
  <c r="DY83" i="11"/>
  <c r="DY213" i="11"/>
  <c r="DY198" i="11"/>
  <c r="DX104" i="11"/>
  <c r="DX197" i="11" s="1"/>
  <c r="DX102" i="11"/>
  <c r="DZ74" i="11"/>
  <c r="DZ94" i="11" s="1"/>
  <c r="EA1" i="11"/>
  <c r="DZ77" i="11"/>
  <c r="DZ97" i="11" s="1"/>
  <c r="DZ69" i="11"/>
  <c r="DZ78" i="11"/>
  <c r="DZ98" i="11" s="1"/>
  <c r="DZ73" i="11"/>
  <c r="DZ93" i="11" s="1"/>
  <c r="DZ81" i="11"/>
  <c r="DZ101" i="11" s="1"/>
  <c r="DZ75" i="11"/>
  <c r="DZ95" i="11" s="1"/>
  <c r="DZ76" i="11"/>
  <c r="DZ96" i="11" s="1"/>
  <c r="DZ71" i="11"/>
  <c r="DZ91" i="11" s="1"/>
  <c r="DZ79" i="11"/>
  <c r="DZ72" i="11"/>
  <c r="DZ80" i="11"/>
  <c r="DZ100" i="11" s="1"/>
  <c r="DZ177" i="11"/>
  <c r="DW104" i="11"/>
  <c r="DW197" i="11" s="1"/>
  <c r="DW102" i="11"/>
  <c r="DW179" i="11" l="1"/>
  <c r="DW180" i="11" s="1"/>
  <c r="DW182" i="11"/>
  <c r="DW183" i="11" s="1"/>
  <c r="DX179" i="11"/>
  <c r="DX180" i="11" s="1"/>
  <c r="DX182" i="11"/>
  <c r="DX183" i="11" s="1"/>
  <c r="DZ105" i="11"/>
  <c r="DZ198" i="11"/>
  <c r="DZ213" i="11"/>
  <c r="EB1" i="11"/>
  <c r="EC1" i="11" s="1"/>
  <c r="ED1" i="11" s="1"/>
  <c r="EA76" i="11"/>
  <c r="EA96" i="11" s="1"/>
  <c r="EA77" i="11"/>
  <c r="EA97" i="11" s="1"/>
  <c r="EA73" i="11"/>
  <c r="EA93" i="11" s="1"/>
  <c r="EA72" i="11"/>
  <c r="EA80" i="11"/>
  <c r="EA100" i="11" s="1"/>
  <c r="EA79" i="11"/>
  <c r="EA74" i="11"/>
  <c r="EA94" i="11" s="1"/>
  <c r="EA71" i="11"/>
  <c r="EA91" i="11" s="1"/>
  <c r="EA177" i="11"/>
  <c r="EA69" i="11"/>
  <c r="EA78" i="11"/>
  <c r="EA98" i="11" s="1"/>
  <c r="EA75" i="11"/>
  <c r="EA95" i="11" s="1"/>
  <c r="EA81" i="11"/>
  <c r="EA101" i="11" s="1"/>
  <c r="DZ92" i="11"/>
  <c r="DZ103" i="11" s="1"/>
  <c r="DZ83" i="11"/>
  <c r="DZ82" i="11"/>
  <c r="DZ89" i="11"/>
  <c r="DZ84" i="11"/>
  <c r="DY102" i="11"/>
  <c r="DY179" i="11" s="1"/>
  <c r="DY180" i="11" s="1"/>
  <c r="DY104" i="11"/>
  <c r="DY197" i="11" s="1"/>
  <c r="EE1" i="11" l="1"/>
  <c r="ED73" i="11"/>
  <c r="ED93" i="11" s="1"/>
  <c r="ED77" i="11"/>
  <c r="ED97" i="11" s="1"/>
  <c r="ED81" i="11"/>
  <c r="ED101" i="11" s="1"/>
  <c r="ED105" i="11" s="1"/>
  <c r="ED75" i="11"/>
  <c r="ED95" i="11" s="1"/>
  <c r="ED79" i="11"/>
  <c r="ED76" i="11"/>
  <c r="ED96" i="11" s="1"/>
  <c r="ED177" i="11"/>
  <c r="ED69" i="11"/>
  <c r="ED74" i="11"/>
  <c r="ED94" i="11" s="1"/>
  <c r="ED78" i="11"/>
  <c r="ED98" i="11" s="1"/>
  <c r="ED71" i="11"/>
  <c r="ED91" i="11" s="1"/>
  <c r="ED72" i="11"/>
  <c r="ED80" i="11"/>
  <c r="ED100" i="11" s="1"/>
  <c r="EC71" i="11"/>
  <c r="EC91" i="11" s="1"/>
  <c r="EC75" i="11"/>
  <c r="EC95" i="11" s="1"/>
  <c r="EC79" i="11"/>
  <c r="EC81" i="11"/>
  <c r="EC101" i="11" s="1"/>
  <c r="EC69" i="11"/>
  <c r="EC72" i="11"/>
  <c r="EC74" i="11"/>
  <c r="EC94" i="11" s="1"/>
  <c r="EC76" i="11"/>
  <c r="EC96" i="11" s="1"/>
  <c r="EC78" i="11"/>
  <c r="EC98" i="11" s="1"/>
  <c r="EC80" i="11"/>
  <c r="EC100" i="11" s="1"/>
  <c r="EC177" i="11"/>
  <c r="EC73" i="11"/>
  <c r="EC93" i="11" s="1"/>
  <c r="EC77" i="11"/>
  <c r="EC97" i="11" s="1"/>
  <c r="EA105" i="11"/>
  <c r="EA92" i="11"/>
  <c r="EA103" i="11" s="1"/>
  <c r="EA83" i="11"/>
  <c r="EB73" i="11"/>
  <c r="EB93" i="11" s="1"/>
  <c r="EB81" i="11"/>
  <c r="EB101" i="11" s="1"/>
  <c r="EB72" i="11"/>
  <c r="EB80" i="11"/>
  <c r="EB100" i="11" s="1"/>
  <c r="EB75" i="11"/>
  <c r="EB95" i="11" s="1"/>
  <c r="EB177" i="11"/>
  <c r="EB74" i="11"/>
  <c r="EB94" i="11" s="1"/>
  <c r="EB77" i="11"/>
  <c r="EB97" i="11" s="1"/>
  <c r="EB76" i="11"/>
  <c r="EB96" i="11" s="1"/>
  <c r="EB71" i="11"/>
  <c r="EB91" i="11" s="1"/>
  <c r="EB79" i="11"/>
  <c r="EB69" i="11"/>
  <c r="EB78" i="11"/>
  <c r="EB98" i="11" s="1"/>
  <c r="EA213" i="11"/>
  <c r="EA198" i="11"/>
  <c r="DZ102" i="11"/>
  <c r="DZ179" i="11" s="1"/>
  <c r="DZ180" i="11" s="1"/>
  <c r="DZ104" i="11"/>
  <c r="DZ197" i="11" s="1"/>
  <c r="EA89" i="11"/>
  <c r="EA82" i="11"/>
  <c r="EA84" i="11"/>
  <c r="ED213" i="11" l="1"/>
  <c r="ED198" i="11"/>
  <c r="ED92" i="11"/>
  <c r="ED103" i="11" s="1"/>
  <c r="ED83" i="11"/>
  <c r="ED84" i="11"/>
  <c r="ED82" i="11"/>
  <c r="ED89" i="11"/>
  <c r="EE69" i="11"/>
  <c r="EE73" i="11"/>
  <c r="EE93" i="11" s="1"/>
  <c r="EE71" i="11"/>
  <c r="EE91" i="11" s="1"/>
  <c r="EE76" i="11"/>
  <c r="EE96" i="11" s="1"/>
  <c r="EE78" i="11"/>
  <c r="EE98" i="11" s="1"/>
  <c r="EF1" i="11"/>
  <c r="EE177" i="11"/>
  <c r="EE74" i="11"/>
  <c r="EE94" i="11" s="1"/>
  <c r="EE77" i="11"/>
  <c r="EE97" i="11" s="1"/>
  <c r="EE75" i="11"/>
  <c r="EE95" i="11" s="1"/>
  <c r="EE80" i="11"/>
  <c r="EE100" i="11" s="1"/>
  <c r="EE81" i="11"/>
  <c r="EE101" i="11" s="1"/>
  <c r="EE79" i="11"/>
  <c r="EE72" i="11"/>
  <c r="EC105" i="11"/>
  <c r="EC198" i="11"/>
  <c r="EC213" i="11"/>
  <c r="EC82" i="11"/>
  <c r="EC84" i="11"/>
  <c r="EC89" i="11"/>
  <c r="EC92" i="11"/>
  <c r="EC103" i="11" s="1"/>
  <c r="EC83" i="11"/>
  <c r="EB105" i="11"/>
  <c r="EB89" i="11"/>
  <c r="EB82" i="11"/>
  <c r="EB84" i="11"/>
  <c r="EA104" i="11"/>
  <c r="EA197" i="11" s="1"/>
  <c r="EA102" i="11"/>
  <c r="EA179" i="11" s="1"/>
  <c r="EA180" i="11" s="1"/>
  <c r="EB83" i="11"/>
  <c r="EB92" i="11"/>
  <c r="EB103" i="11" s="1"/>
  <c r="EB198" i="11"/>
  <c r="EB213" i="11"/>
  <c r="EE82" i="11" l="1"/>
  <c r="EE89" i="11"/>
  <c r="EE84" i="11"/>
  <c r="ED102" i="11"/>
  <c r="ED179" i="11" s="1"/>
  <c r="ED180" i="11" s="1"/>
  <c r="ED104" i="11"/>
  <c r="ED197" i="11" s="1"/>
  <c r="EE105" i="11"/>
  <c r="EE213" i="11"/>
  <c r="EE198" i="11"/>
  <c r="EE92" i="11"/>
  <c r="EE103" i="11" s="1"/>
  <c r="EE83" i="11"/>
  <c r="EF80" i="11"/>
  <c r="EF100" i="11" s="1"/>
  <c r="EF72" i="11"/>
  <c r="EF81" i="11"/>
  <c r="EF101" i="11" s="1"/>
  <c r="EF71" i="11"/>
  <c r="EF91" i="11" s="1"/>
  <c r="EF69" i="11"/>
  <c r="EF76" i="11"/>
  <c r="EF96" i="11" s="1"/>
  <c r="EF177" i="11"/>
  <c r="EF75" i="11"/>
  <c r="EF95" i="11" s="1"/>
  <c r="EF74" i="11"/>
  <c r="EF94" i="11" s="1"/>
  <c r="EF73" i="11"/>
  <c r="EF93" i="11" s="1"/>
  <c r="EG1" i="11"/>
  <c r="EF79" i="11"/>
  <c r="EF78" i="11"/>
  <c r="EF98" i="11" s="1"/>
  <c r="EF77" i="11"/>
  <c r="EF97" i="11" s="1"/>
  <c r="EC104" i="11"/>
  <c r="EC197" i="11" s="1"/>
  <c r="EC102" i="11"/>
  <c r="EC179" i="11" s="1"/>
  <c r="EC180" i="11" s="1"/>
  <c r="EB102" i="11"/>
  <c r="EB179" i="11" s="1"/>
  <c r="EB180" i="11" s="1"/>
  <c r="EB104" i="11"/>
  <c r="EB197" i="11" s="1"/>
  <c r="EF105" i="11" l="1"/>
  <c r="EF83" i="11"/>
  <c r="EF92" i="11"/>
  <c r="EF103" i="11" s="1"/>
  <c r="EF89" i="11"/>
  <c r="EF84" i="11"/>
  <c r="EF82" i="11"/>
  <c r="EE104" i="11"/>
  <c r="EE197" i="11" s="1"/>
  <c r="EE102" i="11"/>
  <c r="EE179" i="11" s="1"/>
  <c r="EE180" i="11" s="1"/>
  <c r="EG80" i="11"/>
  <c r="EG100" i="11" s="1"/>
  <c r="EG79" i="11"/>
  <c r="EG74" i="11"/>
  <c r="EG94" i="11" s="1"/>
  <c r="EH1" i="11"/>
  <c r="EG81" i="11"/>
  <c r="EG101" i="11" s="1"/>
  <c r="EG73" i="11"/>
  <c r="EG93" i="11" s="1"/>
  <c r="EG78" i="11"/>
  <c r="EG98" i="11" s="1"/>
  <c r="EG72" i="11"/>
  <c r="EG71" i="11"/>
  <c r="EG91" i="11" s="1"/>
  <c r="EG77" i="11"/>
  <c r="EG97" i="11" s="1"/>
  <c r="EG177" i="11"/>
  <c r="EG76" i="11"/>
  <c r="EG96" i="11" s="1"/>
  <c r="EG75" i="11"/>
  <c r="EG95" i="11" s="1"/>
  <c r="EG69" i="11"/>
  <c r="EF213" i="11"/>
  <c r="EF198" i="11"/>
  <c r="DH266" i="1"/>
  <c r="DG289" i="1"/>
  <c r="EG105" i="11" l="1"/>
  <c r="EG83" i="11"/>
  <c r="EG92" i="11"/>
  <c r="EG103" i="11" s="1"/>
  <c r="EH73" i="11"/>
  <c r="EH93" i="11" s="1"/>
  <c r="EH78" i="11"/>
  <c r="EH98" i="11" s="1"/>
  <c r="EH80" i="11"/>
  <c r="EH100" i="11" s="1"/>
  <c r="EH79" i="11"/>
  <c r="EH76" i="11"/>
  <c r="EH96" i="11" s="1"/>
  <c r="EH77" i="11"/>
  <c r="EH97" i="11" s="1"/>
  <c r="EI1" i="11"/>
  <c r="EH74" i="11"/>
  <c r="EH94" i="11" s="1"/>
  <c r="EH69" i="11"/>
  <c r="EH81" i="11"/>
  <c r="EH101" i="11" s="1"/>
  <c r="EH72" i="11"/>
  <c r="EH71" i="11"/>
  <c r="EH91" i="11" s="1"/>
  <c r="EH177" i="11"/>
  <c r="EH75" i="11"/>
  <c r="EH95" i="11" s="1"/>
  <c r="EF104" i="11"/>
  <c r="EF197" i="11" s="1"/>
  <c r="EF102" i="11"/>
  <c r="EF179" i="11" s="1"/>
  <c r="EF180" i="11" s="1"/>
  <c r="EG198" i="11"/>
  <c r="EG213" i="11"/>
  <c r="EG82" i="11"/>
  <c r="EG89" i="11"/>
  <c r="EG84" i="11"/>
  <c r="DH289" i="1"/>
  <c r="DH292" i="1"/>
  <c r="DI266" i="1"/>
  <c r="CK276" i="1"/>
  <c r="CK271" i="1"/>
  <c r="CK103" i="1"/>
  <c r="CK104" i="1"/>
  <c r="CK105" i="1"/>
  <c r="EH105" i="11" l="1"/>
  <c r="EH198" i="11"/>
  <c r="EH213" i="11"/>
  <c r="EH84" i="11"/>
  <c r="EH89" i="11"/>
  <c r="EH82" i="11"/>
  <c r="EG104" i="11"/>
  <c r="EG197" i="11" s="1"/>
  <c r="EG102" i="11"/>
  <c r="EG179" i="11" s="1"/>
  <c r="EG180" i="11" s="1"/>
  <c r="EH83" i="11"/>
  <c r="EH92" i="11"/>
  <c r="EH103" i="11" s="1"/>
  <c r="EI78" i="11"/>
  <c r="EI98" i="11" s="1"/>
  <c r="EI177" i="11"/>
  <c r="EI76" i="11"/>
  <c r="EI96" i="11" s="1"/>
  <c r="EI69" i="11"/>
  <c r="EI71" i="11"/>
  <c r="EI91" i="11" s="1"/>
  <c r="EI74" i="11"/>
  <c r="EI94" i="11" s="1"/>
  <c r="EI81" i="11"/>
  <c r="EI101" i="11" s="1"/>
  <c r="EI72" i="11"/>
  <c r="EI73" i="11"/>
  <c r="EI93" i="11" s="1"/>
  <c r="EI75" i="11"/>
  <c r="EI95" i="11" s="1"/>
  <c r="EI80" i="11"/>
  <c r="EI100" i="11" s="1"/>
  <c r="EI105" i="11" s="1"/>
  <c r="EI77" i="11"/>
  <c r="EI97" i="11" s="1"/>
  <c r="EI79" i="11"/>
  <c r="DI289" i="1"/>
  <c r="DI292" i="1"/>
  <c r="DJ266" i="1"/>
  <c r="CK314" i="1"/>
  <c r="CL314" i="1"/>
  <c r="CM314" i="1"/>
  <c r="CN314" i="1"/>
  <c r="CO317" i="1"/>
  <c r="CP317" i="1"/>
  <c r="CQ317" i="1"/>
  <c r="CR317" i="1"/>
  <c r="CS317" i="1"/>
  <c r="CT317" i="1"/>
  <c r="CU317" i="1"/>
  <c r="CV317" i="1"/>
  <c r="CW317" i="1"/>
  <c r="CX317" i="1"/>
  <c r="CY317" i="1"/>
  <c r="CZ317" i="1"/>
  <c r="DA317" i="1"/>
  <c r="DB317" i="1"/>
  <c r="DC317" i="1"/>
  <c r="DD317" i="1"/>
  <c r="DE317" i="1"/>
  <c r="DF317" i="1"/>
  <c r="CL317" i="1"/>
  <c r="CM317" i="1"/>
  <c r="CN317" i="1"/>
  <c r="CJ276" i="1"/>
  <c r="CJ271" i="1"/>
  <c r="CJ103" i="1"/>
  <c r="CJ104" i="1"/>
  <c r="CJ105" i="1"/>
  <c r="EH104" i="11" l="1"/>
  <c r="EH197" i="11" s="1"/>
  <c r="EH102" i="11"/>
  <c r="EH179" i="11" s="1"/>
  <c r="EH180" i="11" s="1"/>
  <c r="EI213" i="11"/>
  <c r="EI198" i="11"/>
  <c r="EI92" i="11"/>
  <c r="EI103" i="11" s="1"/>
  <c r="EI83" i="11"/>
  <c r="EI84" i="11"/>
  <c r="EI82" i="11"/>
  <c r="EI89" i="11"/>
  <c r="DJ289" i="1"/>
  <c r="DJ292" i="1"/>
  <c r="DK266" i="1"/>
  <c r="DK292" i="1" s="1"/>
  <c r="DF330" i="1"/>
  <c r="DE330" i="1"/>
  <c r="DD330" i="1"/>
  <c r="DC330" i="1"/>
  <c r="DB330" i="1"/>
  <c r="DA330" i="1"/>
  <c r="CZ330" i="1"/>
  <c r="CY330" i="1"/>
  <c r="CX330" i="1"/>
  <c r="CW330" i="1"/>
  <c r="DF318" i="1"/>
  <c r="DE318" i="1"/>
  <c r="DD318" i="1"/>
  <c r="DC318" i="1"/>
  <c r="DB318" i="1"/>
  <c r="DA318" i="1"/>
  <c r="CZ318" i="1"/>
  <c r="CY318" i="1"/>
  <c r="CX318" i="1"/>
  <c r="CW318" i="1"/>
  <c r="DF316" i="1"/>
  <c r="DE316" i="1"/>
  <c r="DD316" i="1"/>
  <c r="DC316" i="1"/>
  <c r="DB316" i="1"/>
  <c r="DA316" i="1"/>
  <c r="CZ316" i="1"/>
  <c r="CY316" i="1"/>
  <c r="CX316" i="1"/>
  <c r="CW316" i="1"/>
  <c r="DF315" i="1"/>
  <c r="DE315" i="1"/>
  <c r="DD315" i="1"/>
  <c r="DC315" i="1"/>
  <c r="DB315" i="1"/>
  <c r="DA315" i="1"/>
  <c r="CZ315" i="1"/>
  <c r="CY315" i="1"/>
  <c r="CX315" i="1"/>
  <c r="CW315" i="1"/>
  <c r="DF313" i="1"/>
  <c r="DE313" i="1"/>
  <c r="DD313" i="1"/>
  <c r="DC313" i="1"/>
  <c r="DB313" i="1"/>
  <c r="DA313" i="1"/>
  <c r="CZ313" i="1"/>
  <c r="CY313" i="1"/>
  <c r="CX313" i="1"/>
  <c r="CW313" i="1"/>
  <c r="DF292" i="1"/>
  <c r="DE292" i="1"/>
  <c r="DD292" i="1"/>
  <c r="DC292" i="1"/>
  <c r="DB292" i="1"/>
  <c r="DA292" i="1"/>
  <c r="CZ292" i="1"/>
  <c r="CY292" i="1"/>
  <c r="CX292" i="1"/>
  <c r="CW292" i="1"/>
  <c r="DF289" i="1"/>
  <c r="DE289" i="1"/>
  <c r="DD289" i="1"/>
  <c r="DC289" i="1"/>
  <c r="CZ289" i="1"/>
  <c r="CY289" i="1"/>
  <c r="CX289" i="1"/>
  <c r="CW289" i="1"/>
  <c r="DF252" i="1"/>
  <c r="DE252" i="1"/>
  <c r="DD252" i="1"/>
  <c r="DC252" i="1"/>
  <c r="DB252" i="1"/>
  <c r="DA252" i="1"/>
  <c r="CZ252" i="1"/>
  <c r="CY252" i="1"/>
  <c r="CX252" i="1"/>
  <c r="CW252" i="1"/>
  <c r="DF251" i="1"/>
  <c r="DE251" i="1"/>
  <c r="DD251" i="1"/>
  <c r="DC251" i="1"/>
  <c r="DB251" i="1"/>
  <c r="DA251" i="1"/>
  <c r="CZ251" i="1"/>
  <c r="CY251" i="1"/>
  <c r="CX251" i="1"/>
  <c r="CW251" i="1"/>
  <c r="DF250" i="1"/>
  <c r="DE250" i="1"/>
  <c r="DD250" i="1"/>
  <c r="DC250" i="1"/>
  <c r="DB250" i="1"/>
  <c r="DA250" i="1"/>
  <c r="CY250" i="1"/>
  <c r="CX250" i="1"/>
  <c r="CW250" i="1"/>
  <c r="DF218" i="1"/>
  <c r="DF254" i="1" s="1"/>
  <c r="DE218" i="1"/>
  <c r="DE254" i="1" s="1"/>
  <c r="DD218" i="1"/>
  <c r="DD295" i="1" s="1"/>
  <c r="DC218" i="1"/>
  <c r="DC295" i="1" s="1"/>
  <c r="DB218" i="1"/>
  <c r="DB254" i="1" s="1"/>
  <c r="DA218" i="1"/>
  <c r="DA254" i="1" s="1"/>
  <c r="CZ218" i="1"/>
  <c r="CZ295" i="1" s="1"/>
  <c r="CY218" i="1"/>
  <c r="CY295" i="1" s="1"/>
  <c r="CX218" i="1"/>
  <c r="CX254" i="1" s="1"/>
  <c r="CW218" i="1"/>
  <c r="CW254" i="1" s="1"/>
  <c r="DF217" i="1"/>
  <c r="DF301" i="1" s="1"/>
  <c r="DE217" i="1"/>
  <c r="DE301" i="1" s="1"/>
  <c r="DD217" i="1"/>
  <c r="DD301" i="1" s="1"/>
  <c r="DC217" i="1"/>
  <c r="DC301" i="1" s="1"/>
  <c r="DB217" i="1"/>
  <c r="DB301" i="1" s="1"/>
  <c r="DA217" i="1"/>
  <c r="DA301" i="1" s="1"/>
  <c r="CZ217" i="1"/>
  <c r="CZ301" i="1" s="1"/>
  <c r="CY217" i="1"/>
  <c r="CY301" i="1" s="1"/>
  <c r="CX217" i="1"/>
  <c r="CX301" i="1" s="1"/>
  <c r="CW217" i="1"/>
  <c r="CW301" i="1" s="1"/>
  <c r="DF216" i="1"/>
  <c r="DF253" i="1" s="1"/>
  <c r="DE216" i="1"/>
  <c r="DE253" i="1" s="1"/>
  <c r="DD216" i="1"/>
  <c r="DD253" i="1" s="1"/>
  <c r="DC216" i="1"/>
  <c r="DC253" i="1" s="1"/>
  <c r="DB216" i="1"/>
  <c r="DB253" i="1" s="1"/>
  <c r="DA216" i="1"/>
  <c r="DA253" i="1" s="1"/>
  <c r="CZ216" i="1"/>
  <c r="CZ253" i="1" s="1"/>
  <c r="CY216" i="1"/>
  <c r="CY253" i="1" s="1"/>
  <c r="CX216" i="1"/>
  <c r="CX253" i="1" s="1"/>
  <c r="CW216" i="1"/>
  <c r="CW253" i="1" s="1"/>
  <c r="DF215" i="1"/>
  <c r="DF299" i="1" s="1"/>
  <c r="DE215" i="1"/>
  <c r="DE299" i="1" s="1"/>
  <c r="DD215" i="1"/>
  <c r="DD299" i="1" s="1"/>
  <c r="DC215" i="1"/>
  <c r="DC299" i="1" s="1"/>
  <c r="DB215" i="1"/>
  <c r="DB299" i="1" s="1"/>
  <c r="DA215" i="1"/>
  <c r="DA299" i="1" s="1"/>
  <c r="CZ215" i="1"/>
  <c r="CZ299" i="1" s="1"/>
  <c r="CY215" i="1"/>
  <c r="CY299" i="1" s="1"/>
  <c r="CX215" i="1"/>
  <c r="CX299" i="1" s="1"/>
  <c r="CW215" i="1"/>
  <c r="CW299" i="1" s="1"/>
  <c r="DF214" i="1"/>
  <c r="DF297" i="1" s="1"/>
  <c r="DE214" i="1"/>
  <c r="DE297" i="1" s="1"/>
  <c r="DD214" i="1"/>
  <c r="DD297" i="1" s="1"/>
  <c r="DC214" i="1"/>
  <c r="DC297" i="1" s="1"/>
  <c r="DB214" i="1"/>
  <c r="DB297" i="1" s="1"/>
  <c r="DA214" i="1"/>
  <c r="DA297" i="1" s="1"/>
  <c r="CZ214" i="1"/>
  <c r="CZ297" i="1" s="1"/>
  <c r="CY214" i="1"/>
  <c r="CX214" i="1"/>
  <c r="CW214" i="1"/>
  <c r="DF213" i="1"/>
  <c r="DF298" i="1" s="1"/>
  <c r="DE213" i="1"/>
  <c r="DD213" i="1"/>
  <c r="DC213" i="1"/>
  <c r="DC298" i="1" s="1"/>
  <c r="DB213" i="1"/>
  <c r="DB298" i="1" s="1"/>
  <c r="DA213" i="1"/>
  <c r="CZ213" i="1"/>
  <c r="CY213" i="1"/>
  <c r="CX213" i="1"/>
  <c r="CX298" i="1" s="1"/>
  <c r="CW213" i="1"/>
  <c r="DF212" i="1"/>
  <c r="DF296" i="1" s="1"/>
  <c r="DE212" i="1"/>
  <c r="DD212" i="1"/>
  <c r="DD249" i="1" s="1"/>
  <c r="DD308" i="1" s="1"/>
  <c r="DC212" i="1"/>
  <c r="DC296" i="1" s="1"/>
  <c r="DB212" i="1"/>
  <c r="DB296" i="1" s="1"/>
  <c r="DA212" i="1"/>
  <c r="CZ212" i="1"/>
  <c r="CZ249" i="1" s="1"/>
  <c r="CZ308" i="1" s="1"/>
  <c r="CY212" i="1"/>
  <c r="CY249" i="1" s="1"/>
  <c r="CY308" i="1" s="1"/>
  <c r="CX212" i="1"/>
  <c r="CX296" i="1" s="1"/>
  <c r="CW212" i="1"/>
  <c r="DF211" i="1"/>
  <c r="DF248" i="1" s="1"/>
  <c r="DE211" i="1"/>
  <c r="DE248" i="1" s="1"/>
  <c r="DD211" i="1"/>
  <c r="DD248" i="1" s="1"/>
  <c r="DC211" i="1"/>
  <c r="DC248" i="1" s="1"/>
  <c r="DB211" i="1"/>
  <c r="DB248" i="1" s="1"/>
  <c r="DA211" i="1"/>
  <c r="DA248" i="1" s="1"/>
  <c r="CZ211" i="1"/>
  <c r="CZ248" i="1" s="1"/>
  <c r="CY211" i="1"/>
  <c r="CY248" i="1" s="1"/>
  <c r="CX211" i="1"/>
  <c r="CX248" i="1" s="1"/>
  <c r="CW211" i="1"/>
  <c r="CW248" i="1" s="1"/>
  <c r="DF72" i="1"/>
  <c r="DE72" i="1"/>
  <c r="DD72" i="1"/>
  <c r="DC72" i="1"/>
  <c r="DB72" i="1"/>
  <c r="DA72" i="1"/>
  <c r="CZ72" i="1"/>
  <c r="CY72" i="1"/>
  <c r="CX72" i="1"/>
  <c r="CW72" i="1"/>
  <c r="DF71" i="1"/>
  <c r="DE71" i="1"/>
  <c r="DD71" i="1"/>
  <c r="DC71" i="1"/>
  <c r="DB71" i="1"/>
  <c r="DA71" i="1"/>
  <c r="CZ71" i="1"/>
  <c r="CY71" i="1"/>
  <c r="CX71" i="1"/>
  <c r="CW71" i="1"/>
  <c r="DF70" i="1"/>
  <c r="DE70" i="1"/>
  <c r="DD70" i="1"/>
  <c r="DC70" i="1"/>
  <c r="DB70" i="1"/>
  <c r="DA70" i="1"/>
  <c r="CZ70" i="1"/>
  <c r="CY70" i="1"/>
  <c r="CX70" i="1"/>
  <c r="CW70" i="1"/>
  <c r="DF69" i="1"/>
  <c r="DE69" i="1"/>
  <c r="DD69" i="1"/>
  <c r="DC69" i="1"/>
  <c r="DB69" i="1"/>
  <c r="DA69" i="1"/>
  <c r="CZ69" i="1"/>
  <c r="CY69" i="1"/>
  <c r="CX69" i="1"/>
  <c r="CW69" i="1"/>
  <c r="DF68" i="1"/>
  <c r="DE68" i="1"/>
  <c r="DD68" i="1"/>
  <c r="DC68" i="1"/>
  <c r="DB68" i="1"/>
  <c r="DA68" i="1"/>
  <c r="CZ68" i="1"/>
  <c r="CY68" i="1"/>
  <c r="CX68" i="1"/>
  <c r="CW68" i="1"/>
  <c r="DF67" i="1"/>
  <c r="DE67" i="1"/>
  <c r="DD67" i="1"/>
  <c r="DC67" i="1"/>
  <c r="DB67" i="1"/>
  <c r="DA67" i="1"/>
  <c r="CZ67" i="1"/>
  <c r="CY67" i="1"/>
  <c r="CX67" i="1"/>
  <c r="CW67" i="1"/>
  <c r="DF66" i="1"/>
  <c r="DE66" i="1"/>
  <c r="DD66" i="1"/>
  <c r="DC66" i="1"/>
  <c r="DB66" i="1"/>
  <c r="DA66" i="1"/>
  <c r="CZ66" i="1"/>
  <c r="CY66" i="1"/>
  <c r="CX66" i="1"/>
  <c r="CW66" i="1"/>
  <c r="DF37" i="1"/>
  <c r="DF107" i="1" s="1"/>
  <c r="DE37" i="1"/>
  <c r="DE107" i="1" s="1"/>
  <c r="DD37" i="1"/>
  <c r="DD107" i="1" s="1"/>
  <c r="DC37" i="1"/>
  <c r="DC107" i="1" s="1"/>
  <c r="DB37" i="1"/>
  <c r="DB107" i="1" s="1"/>
  <c r="DA37" i="1"/>
  <c r="DA107" i="1" s="1"/>
  <c r="CZ37" i="1"/>
  <c r="CZ107" i="1" s="1"/>
  <c r="CY37" i="1"/>
  <c r="CY107" i="1" s="1"/>
  <c r="CX37" i="1"/>
  <c r="CX107" i="1" s="1"/>
  <c r="CW37" i="1"/>
  <c r="CW107" i="1" s="1"/>
  <c r="DF36" i="1"/>
  <c r="DF106" i="1" s="1"/>
  <c r="DE36" i="1"/>
  <c r="DE106" i="1" s="1"/>
  <c r="DD36" i="1"/>
  <c r="DD106" i="1" s="1"/>
  <c r="DC36" i="1"/>
  <c r="DC106" i="1" s="1"/>
  <c r="DB36" i="1"/>
  <c r="DB106" i="1" s="1"/>
  <c r="DA36" i="1"/>
  <c r="DA106" i="1" s="1"/>
  <c r="CZ36" i="1"/>
  <c r="CZ106" i="1" s="1"/>
  <c r="CY36" i="1"/>
  <c r="CY106" i="1" s="1"/>
  <c r="CX36" i="1"/>
  <c r="CX106" i="1" s="1"/>
  <c r="CW36" i="1"/>
  <c r="CW106" i="1" s="1"/>
  <c r="DF35" i="1"/>
  <c r="DE35" i="1"/>
  <c r="DD35" i="1"/>
  <c r="DC35" i="1"/>
  <c r="DB35" i="1"/>
  <c r="DA35" i="1"/>
  <c r="CZ35" i="1"/>
  <c r="CY35" i="1"/>
  <c r="CX35" i="1"/>
  <c r="CW35" i="1"/>
  <c r="DF34" i="1"/>
  <c r="DE34" i="1"/>
  <c r="DD34" i="1"/>
  <c r="DC34" i="1"/>
  <c r="DB34" i="1"/>
  <c r="DA34" i="1"/>
  <c r="CZ34" i="1"/>
  <c r="CY34" i="1"/>
  <c r="CX34" i="1"/>
  <c r="CW34" i="1"/>
  <c r="DF33" i="1"/>
  <c r="DE33" i="1"/>
  <c r="DD33" i="1"/>
  <c r="DC33" i="1"/>
  <c r="DB33" i="1"/>
  <c r="DA33" i="1"/>
  <c r="CZ33" i="1"/>
  <c r="CY33" i="1"/>
  <c r="CX33" i="1"/>
  <c r="CW33" i="1"/>
  <c r="DF32" i="1"/>
  <c r="DF102" i="1" s="1"/>
  <c r="DE32" i="1"/>
  <c r="DE102" i="1" s="1"/>
  <c r="DD32" i="1"/>
  <c r="DD102" i="1" s="1"/>
  <c r="DC32" i="1"/>
  <c r="DC102" i="1" s="1"/>
  <c r="DB32" i="1"/>
  <c r="DB102" i="1" s="1"/>
  <c r="DA32" i="1"/>
  <c r="DA102" i="1" s="1"/>
  <c r="CZ32" i="1"/>
  <c r="CZ102" i="1" s="1"/>
  <c r="CY32" i="1"/>
  <c r="CY102" i="1" s="1"/>
  <c r="CX32" i="1"/>
  <c r="CX102" i="1" s="1"/>
  <c r="CW32" i="1"/>
  <c r="CW102" i="1" s="1"/>
  <c r="DF31" i="1"/>
  <c r="DF101" i="1" s="1"/>
  <c r="DE31" i="1"/>
  <c r="DE101" i="1" s="1"/>
  <c r="DD31" i="1"/>
  <c r="DD101" i="1" s="1"/>
  <c r="DC31" i="1"/>
  <c r="DC101" i="1" s="1"/>
  <c r="DB31" i="1"/>
  <c r="DA31" i="1"/>
  <c r="CZ31" i="1"/>
  <c r="CZ101" i="1" s="1"/>
  <c r="CY31" i="1"/>
  <c r="CY101" i="1" s="1"/>
  <c r="CX31" i="1"/>
  <c r="CX101" i="1" s="1"/>
  <c r="CW31" i="1"/>
  <c r="CW101" i="1" s="1"/>
  <c r="EI102" i="11" l="1"/>
  <c r="EI179" i="11" s="1"/>
  <c r="EI180" i="11" s="1"/>
  <c r="EI104" i="11"/>
  <c r="EI197" i="11" s="1"/>
  <c r="DA101" i="1"/>
  <c r="DA288" i="1"/>
  <c r="DB101" i="1"/>
  <c r="DB288" i="1"/>
  <c r="DD305" i="1"/>
  <c r="DE306" i="1"/>
  <c r="DB306" i="1"/>
  <c r="DF306" i="1"/>
  <c r="CZ305" i="1"/>
  <c r="DL266" i="1"/>
  <c r="DK289" i="1"/>
  <c r="CY297" i="1"/>
  <c r="CX297" i="1"/>
  <c r="CW297" i="1"/>
  <c r="CY305" i="1"/>
  <c r="DC300" i="1"/>
  <c r="CZ257" i="1"/>
  <c r="CZ263" i="1" s="1"/>
  <c r="CZ264" i="1" s="1"/>
  <c r="CZ329" i="1" s="1"/>
  <c r="DD257" i="1"/>
  <c r="DD263" i="1" s="1"/>
  <c r="DD264" i="1" s="1"/>
  <c r="DD329" i="1" s="1"/>
  <c r="DE295" i="1"/>
  <c r="CW298" i="1"/>
  <c r="DA298" i="1"/>
  <c r="DE298" i="1"/>
  <c r="CW304" i="1"/>
  <c r="DC249" i="1"/>
  <c r="CW257" i="1"/>
  <c r="CW263" i="1" s="1"/>
  <c r="CW264" i="1" s="1"/>
  <c r="CW329" i="1" s="1"/>
  <c r="DA304" i="1"/>
  <c r="DA257" i="1"/>
  <c r="DA263" i="1" s="1"/>
  <c r="DA264" i="1" s="1"/>
  <c r="DA329" i="1" s="1"/>
  <c r="CY296" i="1"/>
  <c r="CY257" i="1"/>
  <c r="CY263" i="1" s="1"/>
  <c r="CY264" i="1" s="1"/>
  <c r="CY329" i="1" s="1"/>
  <c r="DC304" i="1"/>
  <c r="DC257" i="1"/>
  <c r="DC263" i="1" s="1"/>
  <c r="DC264" i="1" s="1"/>
  <c r="DC329" i="1" s="1"/>
  <c r="CW296" i="1"/>
  <c r="CW249" i="1"/>
  <c r="DA249" i="1"/>
  <c r="DA296" i="1"/>
  <c r="DE296" i="1"/>
  <c r="DE249" i="1"/>
  <c r="DE304" i="1"/>
  <c r="CY254" i="1"/>
  <c r="DE257" i="1"/>
  <c r="DE263" i="1" s="1"/>
  <c r="DE264" i="1" s="1"/>
  <c r="DE329" i="1" s="1"/>
  <c r="CW295" i="1"/>
  <c r="CY298" i="1"/>
  <c r="DC254" i="1"/>
  <c r="DC306" i="1" s="1"/>
  <c r="DA295" i="1"/>
  <c r="DD304" i="1"/>
  <c r="CX249" i="1"/>
  <c r="DB249" i="1"/>
  <c r="DF249" i="1"/>
  <c r="CZ254" i="1"/>
  <c r="DD254" i="1"/>
  <c r="DD306" i="1" s="1"/>
  <c r="CX257" i="1"/>
  <c r="CX263" i="1" s="1"/>
  <c r="CX264" i="1" s="1"/>
  <c r="CX329" i="1" s="1"/>
  <c r="DB257" i="1"/>
  <c r="DB263" i="1" s="1"/>
  <c r="DB264" i="1" s="1"/>
  <c r="DB329" i="1" s="1"/>
  <c r="DF257" i="1"/>
  <c r="DF263" i="1" s="1"/>
  <c r="DF264" i="1" s="1"/>
  <c r="DF329" i="1" s="1"/>
  <c r="CX295" i="1"/>
  <c r="CX300" i="1" s="1"/>
  <c r="DB295" i="1"/>
  <c r="DB300" i="1" s="1"/>
  <c r="DF295" i="1"/>
  <c r="DF300" i="1" s="1"/>
  <c r="CZ296" i="1"/>
  <c r="DD296" i="1"/>
  <c r="CZ298" i="1"/>
  <c r="DD298" i="1"/>
  <c r="DB304" i="1"/>
  <c r="DF304" i="1"/>
  <c r="DL292" i="1" l="1"/>
  <c r="CZ300" i="1"/>
  <c r="CW300" i="1"/>
  <c r="DF308" i="1"/>
  <c r="DF305" i="1"/>
  <c r="DA308" i="1"/>
  <c r="DA305" i="1"/>
  <c r="DB308" i="1"/>
  <c r="DB305" i="1"/>
  <c r="DE308" i="1"/>
  <c r="DE305" i="1"/>
  <c r="DC308" i="1"/>
  <c r="DC305" i="1"/>
  <c r="DL289" i="1"/>
  <c r="CW308" i="1"/>
  <c r="CW305" i="1"/>
  <c r="DD300" i="1"/>
  <c r="CX308" i="1"/>
  <c r="CX305" i="1"/>
  <c r="DB307" i="1"/>
  <c r="DF307" i="1"/>
  <c r="DD307" i="1"/>
  <c r="DE307" i="1"/>
  <c r="DC307" i="1"/>
  <c r="DA307" i="1"/>
  <c r="CZ307" i="1"/>
  <c r="CZ304" i="1"/>
  <c r="CX307" i="1"/>
  <c r="CX304" i="1"/>
  <c r="CY307" i="1"/>
  <c r="CY304" i="1"/>
  <c r="CY300" i="1"/>
  <c r="DE300" i="1"/>
  <c r="DA300" i="1"/>
  <c r="CW307" i="1"/>
  <c r="DM289" i="1" l="1"/>
  <c r="DM292" i="1"/>
  <c r="DN289" i="1"/>
  <c r="CI276" i="1"/>
  <c r="CI271" i="1"/>
  <c r="CI103" i="1"/>
  <c r="CI104" i="1"/>
  <c r="CI105" i="1"/>
  <c r="DN292" i="1" l="1"/>
  <c r="CH276" i="1"/>
  <c r="CH271" i="1"/>
  <c r="CH103" i="1"/>
  <c r="CH104" i="1"/>
  <c r="CH105" i="1"/>
  <c r="DO289" i="1" l="1"/>
  <c r="DO292" i="1"/>
  <c r="DP292" i="1"/>
  <c r="CG276" i="1"/>
  <c r="CG271" i="1"/>
  <c r="CG103" i="1"/>
  <c r="CG104" i="1"/>
  <c r="CG105" i="1"/>
  <c r="CF276" i="1"/>
  <c r="DQ292" i="1" l="1"/>
  <c r="DP289" i="1"/>
  <c r="CF271" i="1"/>
  <c r="DR292" i="1" l="1"/>
  <c r="DQ289" i="1"/>
  <c r="CF103" i="1"/>
  <c r="CF104" i="1"/>
  <c r="CF105" i="1"/>
  <c r="CE276" i="1"/>
  <c r="CE313" i="1" s="1"/>
  <c r="CE271" i="1"/>
  <c r="CE103" i="1"/>
  <c r="CE104" i="1"/>
  <c r="CE105" i="1"/>
  <c r="CD216" i="1"/>
  <c r="CD253" i="1" s="1"/>
  <c r="CD276" i="1"/>
  <c r="CD313" i="1" s="1"/>
  <c r="CD271" i="1"/>
  <c r="CD211" i="1"/>
  <c r="CD248" i="1" s="1"/>
  <c r="CD103" i="1"/>
  <c r="CD104" i="1"/>
  <c r="CD105" i="1"/>
  <c r="CC216" i="1"/>
  <c r="CC253" i="1" s="1"/>
  <c r="CC276" i="1"/>
  <c r="CC313" i="1" s="1"/>
  <c r="CC271" i="1"/>
  <c r="CC211" i="1"/>
  <c r="CC248" i="1" s="1"/>
  <c r="CC103" i="1"/>
  <c r="CC104" i="1"/>
  <c r="CC105" i="1"/>
  <c r="CT289" i="1"/>
  <c r="CU289" i="1"/>
  <c r="CV289" i="1"/>
  <c r="CT292" i="1"/>
  <c r="CU292" i="1"/>
  <c r="CV292" i="1"/>
  <c r="CT313" i="1"/>
  <c r="CU313" i="1"/>
  <c r="CV313" i="1"/>
  <c r="CT315" i="1"/>
  <c r="CU315" i="1"/>
  <c r="CV315" i="1"/>
  <c r="CT316" i="1"/>
  <c r="CU316" i="1"/>
  <c r="CV316" i="1"/>
  <c r="CT318" i="1"/>
  <c r="CU318" i="1"/>
  <c r="CV318" i="1"/>
  <c r="CT330" i="1"/>
  <c r="CU330" i="1"/>
  <c r="CV330" i="1"/>
  <c r="CT250" i="1"/>
  <c r="CU250" i="1"/>
  <c r="CV250" i="1"/>
  <c r="CT251" i="1"/>
  <c r="CU251" i="1"/>
  <c r="CV251" i="1"/>
  <c r="CT252" i="1"/>
  <c r="CU252" i="1"/>
  <c r="CV252" i="1"/>
  <c r="CT211" i="1"/>
  <c r="CT248" i="1" s="1"/>
  <c r="CU211" i="1"/>
  <c r="CU248" i="1" s="1"/>
  <c r="CV211" i="1"/>
  <c r="CV248" i="1" s="1"/>
  <c r="CT212" i="1"/>
  <c r="CT296" i="1" s="1"/>
  <c r="CU212" i="1"/>
  <c r="CU296" i="1" s="1"/>
  <c r="CV212" i="1"/>
  <c r="CV296" i="1" s="1"/>
  <c r="CT213" i="1"/>
  <c r="CT298" i="1" s="1"/>
  <c r="CU213" i="1"/>
  <c r="CU298" i="1" s="1"/>
  <c r="CV213" i="1"/>
  <c r="CV298" i="1" s="1"/>
  <c r="CT214" i="1"/>
  <c r="CU214" i="1"/>
  <c r="CV214" i="1"/>
  <c r="CT215" i="1"/>
  <c r="CT299" i="1" s="1"/>
  <c r="CU215" i="1"/>
  <c r="CU299" i="1" s="1"/>
  <c r="CV215" i="1"/>
  <c r="CV299" i="1" s="1"/>
  <c r="CT216" i="1"/>
  <c r="CT253" i="1" s="1"/>
  <c r="CU216" i="1"/>
  <c r="CU253" i="1" s="1"/>
  <c r="CV216" i="1"/>
  <c r="CV253" i="1" s="1"/>
  <c r="CT217" i="1"/>
  <c r="CT301" i="1" s="1"/>
  <c r="CU217" i="1"/>
  <c r="CU301" i="1" s="1"/>
  <c r="CV217" i="1"/>
  <c r="CV301" i="1" s="1"/>
  <c r="CT218" i="1"/>
  <c r="CT295" i="1" s="1"/>
  <c r="CU218" i="1"/>
  <c r="CU295" i="1" s="1"/>
  <c r="CV218" i="1"/>
  <c r="CU66" i="1"/>
  <c r="CV66" i="1"/>
  <c r="CU67" i="1"/>
  <c r="CV67" i="1"/>
  <c r="CU68" i="1"/>
  <c r="CV68" i="1"/>
  <c r="CU69" i="1"/>
  <c r="CV69" i="1"/>
  <c r="CU70" i="1"/>
  <c r="CV70" i="1"/>
  <c r="CU71" i="1"/>
  <c r="CV71" i="1"/>
  <c r="CU72" i="1"/>
  <c r="CV72" i="1"/>
  <c r="CU31" i="1"/>
  <c r="CU101" i="1" s="1"/>
  <c r="CV31" i="1"/>
  <c r="CV101" i="1" s="1"/>
  <c r="CU32" i="1"/>
  <c r="CU102" i="1" s="1"/>
  <c r="CV32" i="1"/>
  <c r="CV102" i="1" s="1"/>
  <c r="CU33" i="1"/>
  <c r="CV33" i="1"/>
  <c r="CU34" i="1"/>
  <c r="CV34" i="1"/>
  <c r="CU35" i="1"/>
  <c r="CV35" i="1"/>
  <c r="CU36" i="1"/>
  <c r="CU106" i="1" s="1"/>
  <c r="CV36" i="1"/>
  <c r="CV106" i="1" s="1"/>
  <c r="CU37" i="1"/>
  <c r="CU107" i="1" s="1"/>
  <c r="CV37" i="1"/>
  <c r="CV107" i="1" s="1"/>
  <c r="CB276" i="1"/>
  <c r="CB313" i="1" s="1"/>
  <c r="CB271" i="1"/>
  <c r="CB211" i="1"/>
  <c r="CB248" i="1" s="1"/>
  <c r="CB103" i="1"/>
  <c r="CB104" i="1"/>
  <c r="CB105" i="1"/>
  <c r="CA280" i="1"/>
  <c r="CA276" i="1"/>
  <c r="CA313" i="1" s="1"/>
  <c r="CA271" i="1"/>
  <c r="CA103" i="1"/>
  <c r="CA104" i="1"/>
  <c r="CA105" i="1"/>
  <c r="BZ280" i="1"/>
  <c r="BZ276" i="1"/>
  <c r="BZ313" i="1" s="1"/>
  <c r="BZ271" i="1"/>
  <c r="BZ103" i="1"/>
  <c r="BZ104" i="1"/>
  <c r="BZ105" i="1"/>
  <c r="CG298" i="1"/>
  <c r="BY280" i="1"/>
  <c r="BY276" i="1"/>
  <c r="BY313" i="1" s="1"/>
  <c r="BY271" i="1"/>
  <c r="BY103" i="1"/>
  <c r="BY104" i="1"/>
  <c r="BY105" i="1"/>
  <c r="BZ216" i="1"/>
  <c r="BZ253" i="1" s="1"/>
  <c r="CS330" i="1"/>
  <c r="CR330" i="1"/>
  <c r="CQ330" i="1"/>
  <c r="CP330" i="1"/>
  <c r="CO330" i="1"/>
  <c r="CN330" i="1"/>
  <c r="CS318" i="1"/>
  <c r="CR318" i="1"/>
  <c r="CQ318" i="1"/>
  <c r="CP318" i="1"/>
  <c r="CO318" i="1"/>
  <c r="CN318" i="1"/>
  <c r="CS316" i="1"/>
  <c r="CR316" i="1"/>
  <c r="CQ316" i="1"/>
  <c r="CP316" i="1"/>
  <c r="CO316" i="1"/>
  <c r="CS315" i="1"/>
  <c r="CR315" i="1"/>
  <c r="CQ315" i="1"/>
  <c r="CP315" i="1"/>
  <c r="CO315" i="1"/>
  <c r="CN315" i="1"/>
  <c r="CS313" i="1"/>
  <c r="CR313" i="1"/>
  <c r="CQ313" i="1"/>
  <c r="CP313" i="1"/>
  <c r="CO313" i="1"/>
  <c r="CN313" i="1"/>
  <c r="CS292" i="1"/>
  <c r="CR292" i="1"/>
  <c r="CQ292" i="1"/>
  <c r="CP292" i="1"/>
  <c r="CO292" i="1"/>
  <c r="CN292" i="1"/>
  <c r="CS289" i="1"/>
  <c r="CR289" i="1"/>
  <c r="CQ289" i="1"/>
  <c r="CP289" i="1"/>
  <c r="CO289" i="1"/>
  <c r="CN289" i="1"/>
  <c r="CS252" i="1"/>
  <c r="CR252" i="1"/>
  <c r="CQ252" i="1"/>
  <c r="CP252" i="1"/>
  <c r="CO252" i="1"/>
  <c r="CN252" i="1"/>
  <c r="CS251" i="1"/>
  <c r="CR251" i="1"/>
  <c r="CQ251" i="1"/>
  <c r="CP251" i="1"/>
  <c r="CO251" i="1"/>
  <c r="CN251" i="1"/>
  <c r="CS250" i="1"/>
  <c r="CR250" i="1"/>
  <c r="CQ250" i="1"/>
  <c r="CP250" i="1"/>
  <c r="CO250" i="1"/>
  <c r="CN250" i="1"/>
  <c r="CS218" i="1"/>
  <c r="CR218" i="1"/>
  <c r="CR295" i="1" s="1"/>
  <c r="CQ218" i="1"/>
  <c r="CQ295" i="1" s="1"/>
  <c r="CP218" i="1"/>
  <c r="CP254" i="1" s="1"/>
  <c r="CO218" i="1"/>
  <c r="CO254" i="1" s="1"/>
  <c r="CN218" i="1"/>
  <c r="CN295" i="1" s="1"/>
  <c r="CS217" i="1"/>
  <c r="CS301" i="1" s="1"/>
  <c r="CR217" i="1"/>
  <c r="CR301" i="1" s="1"/>
  <c r="CQ217" i="1"/>
  <c r="CQ301" i="1" s="1"/>
  <c r="CP217" i="1"/>
  <c r="CP301" i="1" s="1"/>
  <c r="CO217" i="1"/>
  <c r="CO301" i="1" s="1"/>
  <c r="CN217" i="1"/>
  <c r="CN301" i="1" s="1"/>
  <c r="CS216" i="1"/>
  <c r="CS253" i="1" s="1"/>
  <c r="CR216" i="1"/>
  <c r="CR253" i="1" s="1"/>
  <c r="CQ216" i="1"/>
  <c r="CQ253" i="1" s="1"/>
  <c r="CP216" i="1"/>
  <c r="CP253" i="1" s="1"/>
  <c r="CO216" i="1"/>
  <c r="CO253" i="1" s="1"/>
  <c r="CN216" i="1"/>
  <c r="CN253" i="1" s="1"/>
  <c r="CS215" i="1"/>
  <c r="CS299" i="1" s="1"/>
  <c r="CR215" i="1"/>
  <c r="CR299" i="1" s="1"/>
  <c r="CQ215" i="1"/>
  <c r="CQ299" i="1" s="1"/>
  <c r="CP215" i="1"/>
  <c r="CP299" i="1" s="1"/>
  <c r="CO215" i="1"/>
  <c r="CO299" i="1" s="1"/>
  <c r="CN215" i="1"/>
  <c r="CN299" i="1" s="1"/>
  <c r="CS214" i="1"/>
  <c r="CR214" i="1"/>
  <c r="CQ214" i="1"/>
  <c r="CP214" i="1"/>
  <c r="CO214" i="1"/>
  <c r="CN214" i="1"/>
  <c r="CS213" i="1"/>
  <c r="CS298" i="1" s="1"/>
  <c r="CR213" i="1"/>
  <c r="CR298" i="1" s="1"/>
  <c r="CQ213" i="1"/>
  <c r="CQ298" i="1" s="1"/>
  <c r="CP213" i="1"/>
  <c r="CP298" i="1" s="1"/>
  <c r="CO213" i="1"/>
  <c r="CO298" i="1" s="1"/>
  <c r="CN213" i="1"/>
  <c r="CN298" i="1" s="1"/>
  <c r="CS212" i="1"/>
  <c r="CR212" i="1"/>
  <c r="CR249" i="1" s="1"/>
  <c r="CR308" i="1" s="1"/>
  <c r="CQ212" i="1"/>
  <c r="CP212" i="1"/>
  <c r="CP296" i="1" s="1"/>
  <c r="CO212" i="1"/>
  <c r="CO296" i="1" s="1"/>
  <c r="CN212" i="1"/>
  <c r="CS211" i="1"/>
  <c r="CS248" i="1" s="1"/>
  <c r="CR211" i="1"/>
  <c r="CR248" i="1" s="1"/>
  <c r="CQ211" i="1"/>
  <c r="CQ248" i="1" s="1"/>
  <c r="CP211" i="1"/>
  <c r="CP248" i="1" s="1"/>
  <c r="CO211" i="1"/>
  <c r="CO248" i="1" s="1"/>
  <c r="CN211" i="1"/>
  <c r="CN248" i="1" s="1"/>
  <c r="CS72" i="1"/>
  <c r="CR72" i="1"/>
  <c r="CQ72" i="1"/>
  <c r="CP72" i="1"/>
  <c r="CO72" i="1"/>
  <c r="CN72" i="1"/>
  <c r="CS71" i="1"/>
  <c r="CR71" i="1"/>
  <c r="CQ71" i="1"/>
  <c r="CP71" i="1"/>
  <c r="CO71" i="1"/>
  <c r="CN71" i="1"/>
  <c r="CS70" i="1"/>
  <c r="CR70" i="1"/>
  <c r="CQ70" i="1"/>
  <c r="CP70" i="1"/>
  <c r="CO70" i="1"/>
  <c r="CN70" i="1"/>
  <c r="CS69" i="1"/>
  <c r="CR69" i="1"/>
  <c r="CQ69" i="1"/>
  <c r="CP69" i="1"/>
  <c r="CO69" i="1"/>
  <c r="CN69" i="1"/>
  <c r="CS68" i="1"/>
  <c r="CR68" i="1"/>
  <c r="CQ68" i="1"/>
  <c r="CP68" i="1"/>
  <c r="CO68" i="1"/>
  <c r="CN68" i="1"/>
  <c r="CS67" i="1"/>
  <c r="CR67" i="1"/>
  <c r="CQ67" i="1"/>
  <c r="CP67" i="1"/>
  <c r="CO67" i="1"/>
  <c r="CN67" i="1"/>
  <c r="CS66" i="1"/>
  <c r="CR66" i="1"/>
  <c r="CQ66" i="1"/>
  <c r="CP66" i="1"/>
  <c r="CO66" i="1"/>
  <c r="CN66" i="1"/>
  <c r="CS37" i="1"/>
  <c r="CS107" i="1" s="1"/>
  <c r="CR37" i="1"/>
  <c r="CR107" i="1" s="1"/>
  <c r="CQ37" i="1"/>
  <c r="CQ107" i="1" s="1"/>
  <c r="CP37" i="1"/>
  <c r="CP107" i="1" s="1"/>
  <c r="CO37" i="1"/>
  <c r="CO107" i="1" s="1"/>
  <c r="CN37" i="1"/>
  <c r="CN107" i="1" s="1"/>
  <c r="CS36" i="1"/>
  <c r="CS106" i="1" s="1"/>
  <c r="CR36" i="1"/>
  <c r="CR106" i="1" s="1"/>
  <c r="CQ36" i="1"/>
  <c r="CQ106" i="1" s="1"/>
  <c r="CP36" i="1"/>
  <c r="CP106" i="1" s="1"/>
  <c r="CO36" i="1"/>
  <c r="CO106" i="1" s="1"/>
  <c r="CN36" i="1"/>
  <c r="CN106" i="1" s="1"/>
  <c r="CS35" i="1"/>
  <c r="CR35" i="1"/>
  <c r="CQ35" i="1"/>
  <c r="CP35" i="1"/>
  <c r="CO35" i="1"/>
  <c r="CN35" i="1"/>
  <c r="CS34" i="1"/>
  <c r="CR34" i="1"/>
  <c r="CQ34" i="1"/>
  <c r="CP34" i="1"/>
  <c r="CO34" i="1"/>
  <c r="CN34" i="1"/>
  <c r="CS33" i="1"/>
  <c r="CR33" i="1"/>
  <c r="CQ33" i="1"/>
  <c r="CP33" i="1"/>
  <c r="CO33" i="1"/>
  <c r="CN33" i="1"/>
  <c r="CS32" i="1"/>
  <c r="CS102" i="1" s="1"/>
  <c r="CR32" i="1"/>
  <c r="CR102" i="1" s="1"/>
  <c r="CQ32" i="1"/>
  <c r="CQ102" i="1" s="1"/>
  <c r="CP32" i="1"/>
  <c r="CP102" i="1" s="1"/>
  <c r="CO32" i="1"/>
  <c r="CO102" i="1" s="1"/>
  <c r="CN32" i="1"/>
  <c r="CN102" i="1" s="1"/>
  <c r="CS31" i="1"/>
  <c r="CS101" i="1" s="1"/>
  <c r="CR31" i="1"/>
  <c r="CR101" i="1" s="1"/>
  <c r="CQ31" i="1"/>
  <c r="CQ101" i="1" s="1"/>
  <c r="CP31" i="1"/>
  <c r="CP101" i="1" s="1"/>
  <c r="CO31" i="1"/>
  <c r="CO101" i="1" s="1"/>
  <c r="CN31" i="1"/>
  <c r="CN101" i="1" s="1"/>
  <c r="CG216" i="1"/>
  <c r="CG253" i="1" s="1"/>
  <c r="CH216" i="1"/>
  <c r="CH253" i="1" s="1"/>
  <c r="CI216" i="1"/>
  <c r="CI253" i="1" s="1"/>
  <c r="CJ216" i="1"/>
  <c r="CJ253" i="1" s="1"/>
  <c r="CK216" i="1"/>
  <c r="CK253" i="1" s="1"/>
  <c r="CL216" i="1"/>
  <c r="CL253" i="1" s="1"/>
  <c r="CM216" i="1"/>
  <c r="CM253" i="1" s="1"/>
  <c r="CF217" i="1"/>
  <c r="CF301" i="1" s="1"/>
  <c r="CF216" i="1"/>
  <c r="CF253" i="1" s="1"/>
  <c r="CI36" i="1"/>
  <c r="CI106" i="1" s="1"/>
  <c r="CJ36" i="1"/>
  <c r="CJ106" i="1" s="1"/>
  <c r="CK36" i="1"/>
  <c r="CK106" i="1" s="1"/>
  <c r="CL36" i="1"/>
  <c r="CL106" i="1" s="1"/>
  <c r="CM36" i="1"/>
  <c r="CM106" i="1" s="1"/>
  <c r="CH36" i="1"/>
  <c r="CH106" i="1" s="1"/>
  <c r="CP249" i="1"/>
  <c r="CP308" i="1" s="1"/>
  <c r="BX280" i="1"/>
  <c r="BW280" i="1"/>
  <c r="BW281" i="1" s="1"/>
  <c r="BW318" i="1" s="1"/>
  <c r="BX276" i="1"/>
  <c r="BX313" i="1" s="1"/>
  <c r="BX271" i="1"/>
  <c r="BX103" i="1"/>
  <c r="BX104" i="1"/>
  <c r="BX105" i="1"/>
  <c r="BW276" i="1"/>
  <c r="BW313" i="1" s="1"/>
  <c r="BW271" i="1"/>
  <c r="BW103" i="1"/>
  <c r="BW104" i="1"/>
  <c r="BW105" i="1"/>
  <c r="BV280" i="1"/>
  <c r="A250" i="1"/>
  <c r="A213" i="1"/>
  <c r="A178" i="1"/>
  <c r="A143" i="1"/>
  <c r="A105" i="1"/>
  <c r="A70" i="1"/>
  <c r="A35" i="1"/>
  <c r="CJ250" i="1"/>
  <c r="BV276" i="1"/>
  <c r="BV313" i="1" s="1"/>
  <c r="BV271" i="1"/>
  <c r="BV103" i="1"/>
  <c r="BV104" i="1"/>
  <c r="BV105" i="1"/>
  <c r="BU276" i="1"/>
  <c r="BU313" i="1" s="1"/>
  <c r="BU271" i="1"/>
  <c r="BU103" i="1"/>
  <c r="BU104" i="1"/>
  <c r="BU105" i="1"/>
  <c r="BT276" i="1"/>
  <c r="BT313" i="1" s="1"/>
  <c r="BT271" i="1"/>
  <c r="BT103" i="1"/>
  <c r="BT104" i="1"/>
  <c r="BT105" i="1"/>
  <c r="CB218" i="1"/>
  <c r="CC218" i="1"/>
  <c r="CD218" i="1"/>
  <c r="CE218" i="1"/>
  <c r="CE254" i="1" s="1"/>
  <c r="CF218" i="1"/>
  <c r="CG218" i="1"/>
  <c r="CH218" i="1"/>
  <c r="CI218" i="1"/>
  <c r="CI295" i="1" s="1"/>
  <c r="CJ218" i="1"/>
  <c r="CJ295" i="1" s="1"/>
  <c r="CK218" i="1"/>
  <c r="CK295" i="1" s="1"/>
  <c r="CL218" i="1"/>
  <c r="CM218" i="1"/>
  <c r="CM295" i="1" s="1"/>
  <c r="D298" i="1"/>
  <c r="E298" i="1"/>
  <c r="F298" i="1"/>
  <c r="G298" i="1"/>
  <c r="H298" i="1"/>
  <c r="I298" i="1"/>
  <c r="J298" i="1"/>
  <c r="K298" i="1"/>
  <c r="L298" i="1"/>
  <c r="M298" i="1"/>
  <c r="N298" i="1"/>
  <c r="O298" i="1"/>
  <c r="P298" i="1"/>
  <c r="Q298" i="1"/>
  <c r="R298" i="1"/>
  <c r="S298" i="1"/>
  <c r="T298" i="1"/>
  <c r="U298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AK298" i="1"/>
  <c r="AL298" i="1"/>
  <c r="AM298" i="1"/>
  <c r="AN298" i="1"/>
  <c r="AO298" i="1"/>
  <c r="AP298" i="1"/>
  <c r="AQ298" i="1"/>
  <c r="AR298" i="1"/>
  <c r="AS298" i="1"/>
  <c r="AT298" i="1"/>
  <c r="AU298" i="1"/>
  <c r="AV298" i="1"/>
  <c r="AW298" i="1"/>
  <c r="AX298" i="1"/>
  <c r="AY298" i="1"/>
  <c r="AZ298" i="1"/>
  <c r="BA298" i="1"/>
  <c r="BB298" i="1"/>
  <c r="BC298" i="1"/>
  <c r="BD298" i="1"/>
  <c r="BE298" i="1"/>
  <c r="BF298" i="1"/>
  <c r="BG298" i="1"/>
  <c r="BH298" i="1"/>
  <c r="BI298" i="1"/>
  <c r="BJ298" i="1"/>
  <c r="BK298" i="1"/>
  <c r="BL298" i="1"/>
  <c r="BM298" i="1"/>
  <c r="BN298" i="1"/>
  <c r="BO298" i="1"/>
  <c r="BP298" i="1"/>
  <c r="BQ298" i="1"/>
  <c r="BR298" i="1"/>
  <c r="BS298" i="1"/>
  <c r="BT298" i="1"/>
  <c r="BU298" i="1"/>
  <c r="BV298" i="1"/>
  <c r="BW298" i="1"/>
  <c r="BX298" i="1"/>
  <c r="BY298" i="1"/>
  <c r="BZ298" i="1"/>
  <c r="CA298" i="1"/>
  <c r="CB298" i="1"/>
  <c r="CC298" i="1"/>
  <c r="CD298" i="1"/>
  <c r="CE298" i="1"/>
  <c r="CF298" i="1"/>
  <c r="C298" i="1"/>
  <c r="D105" i="1"/>
  <c r="E105" i="1"/>
  <c r="F105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AK105" i="1"/>
  <c r="AL105" i="1"/>
  <c r="AM105" i="1"/>
  <c r="AN105" i="1"/>
  <c r="AO105" i="1"/>
  <c r="AP105" i="1"/>
  <c r="AQ105" i="1"/>
  <c r="AR105" i="1"/>
  <c r="AS105" i="1"/>
  <c r="AT105" i="1"/>
  <c r="AU105" i="1"/>
  <c r="AV105" i="1"/>
  <c r="AW105" i="1"/>
  <c r="AX105" i="1"/>
  <c r="AY105" i="1"/>
  <c r="AZ105" i="1"/>
  <c r="BA105" i="1"/>
  <c r="BB105" i="1"/>
  <c r="BC105" i="1"/>
  <c r="BD105" i="1"/>
  <c r="BE105" i="1"/>
  <c r="BF105" i="1"/>
  <c r="BG105" i="1"/>
  <c r="BH105" i="1"/>
  <c r="BI105" i="1"/>
  <c r="BJ105" i="1"/>
  <c r="BK105" i="1"/>
  <c r="BL105" i="1"/>
  <c r="BM105" i="1"/>
  <c r="BN105" i="1"/>
  <c r="BO105" i="1"/>
  <c r="BP105" i="1"/>
  <c r="BQ105" i="1"/>
  <c r="BR105" i="1"/>
  <c r="BS105" i="1"/>
  <c r="C105" i="1"/>
  <c r="CH330" i="1"/>
  <c r="CI330" i="1"/>
  <c r="CJ330" i="1"/>
  <c r="CK330" i="1"/>
  <c r="CL330" i="1"/>
  <c r="CM330" i="1"/>
  <c r="CH289" i="1"/>
  <c r="CI289" i="1"/>
  <c r="CJ289" i="1"/>
  <c r="CK289" i="1"/>
  <c r="CL289" i="1"/>
  <c r="CM289" i="1"/>
  <c r="CH292" i="1"/>
  <c r="CI292" i="1"/>
  <c r="CJ292" i="1"/>
  <c r="CK292" i="1"/>
  <c r="CL292" i="1"/>
  <c r="CM292" i="1"/>
  <c r="CH313" i="1"/>
  <c r="CI313" i="1"/>
  <c r="CJ313" i="1"/>
  <c r="CK313" i="1"/>
  <c r="CL313" i="1"/>
  <c r="CM313" i="1"/>
  <c r="CH314" i="1"/>
  <c r="CI314" i="1"/>
  <c r="CJ314" i="1"/>
  <c r="CH315" i="1"/>
  <c r="CI315" i="1"/>
  <c r="CJ315" i="1"/>
  <c r="CK315" i="1"/>
  <c r="CL315" i="1"/>
  <c r="CM315" i="1"/>
  <c r="CH316" i="1"/>
  <c r="CI316" i="1"/>
  <c r="CJ316" i="1"/>
  <c r="CK316" i="1"/>
  <c r="CL316" i="1"/>
  <c r="CH317" i="1"/>
  <c r="CI317" i="1"/>
  <c r="CJ317" i="1"/>
  <c r="CK317" i="1"/>
  <c r="CH318" i="1"/>
  <c r="CI318" i="1"/>
  <c r="CJ318" i="1"/>
  <c r="CK318" i="1"/>
  <c r="CL318" i="1"/>
  <c r="CM318" i="1"/>
  <c r="CI250" i="1"/>
  <c r="CK250" i="1"/>
  <c r="CL250" i="1"/>
  <c r="CM250" i="1"/>
  <c r="CH250" i="1"/>
  <c r="CG251" i="1"/>
  <c r="CH251" i="1"/>
  <c r="CI251" i="1"/>
  <c r="CJ251" i="1"/>
  <c r="CK251" i="1"/>
  <c r="CL251" i="1"/>
  <c r="CM251" i="1"/>
  <c r="CH252" i="1"/>
  <c r="CI252" i="1"/>
  <c r="CJ252" i="1"/>
  <c r="CK252" i="1"/>
  <c r="CL252" i="1"/>
  <c r="CM252" i="1"/>
  <c r="CI213" i="1"/>
  <c r="CI298" i="1" s="1"/>
  <c r="CJ213" i="1"/>
  <c r="CJ298" i="1" s="1"/>
  <c r="CK213" i="1"/>
  <c r="CK298" i="1" s="1"/>
  <c r="CL213" i="1"/>
  <c r="CL298" i="1" s="1"/>
  <c r="CM213" i="1"/>
  <c r="CM298" i="1" s="1"/>
  <c r="CH213" i="1"/>
  <c r="CH298" i="1" s="1"/>
  <c r="CC214" i="1"/>
  <c r="CC297" i="1" s="1"/>
  <c r="CH68" i="1"/>
  <c r="CH70" i="1"/>
  <c r="BV70" i="1"/>
  <c r="BW70" i="1"/>
  <c r="BX70" i="1"/>
  <c r="BY70" i="1"/>
  <c r="BZ70" i="1"/>
  <c r="CA70" i="1"/>
  <c r="CB70" i="1"/>
  <c r="CC70" i="1"/>
  <c r="CD70" i="1"/>
  <c r="CE70" i="1"/>
  <c r="CF70" i="1"/>
  <c r="CG70" i="1"/>
  <c r="CI70" i="1"/>
  <c r="CJ70" i="1"/>
  <c r="CK70" i="1"/>
  <c r="CL70" i="1"/>
  <c r="CM70" i="1"/>
  <c r="BU70" i="1"/>
  <c r="BR35" i="1"/>
  <c r="BS35" i="1"/>
  <c r="BT35" i="1"/>
  <c r="BU35" i="1"/>
  <c r="BV35" i="1"/>
  <c r="BW35" i="1"/>
  <c r="BX35" i="1"/>
  <c r="BY35" i="1"/>
  <c r="BZ35" i="1"/>
  <c r="CA35" i="1"/>
  <c r="CB35" i="1"/>
  <c r="CC35" i="1"/>
  <c r="CD35" i="1"/>
  <c r="CE35" i="1"/>
  <c r="CF35" i="1"/>
  <c r="CG35" i="1"/>
  <c r="CH35" i="1"/>
  <c r="CI35" i="1"/>
  <c r="CJ35" i="1"/>
  <c r="CK35" i="1"/>
  <c r="CL35" i="1"/>
  <c r="CM35" i="1"/>
  <c r="BQ35" i="1"/>
  <c r="CH211" i="1"/>
  <c r="CH248" i="1" s="1"/>
  <c r="CI211" i="1"/>
  <c r="CI248" i="1" s="1"/>
  <c r="CJ211" i="1"/>
  <c r="CJ248" i="1" s="1"/>
  <c r="CK211" i="1"/>
  <c r="CK248" i="1" s="1"/>
  <c r="CL211" i="1"/>
  <c r="CL248" i="1" s="1"/>
  <c r="CM211" i="1"/>
  <c r="CM248" i="1" s="1"/>
  <c r="CH212" i="1"/>
  <c r="CH308" i="1"/>
  <c r="CI212" i="1"/>
  <c r="CJ212" i="1"/>
  <c r="CJ296" i="1" s="1"/>
  <c r="CK212" i="1"/>
  <c r="CK249" i="1" s="1"/>
  <c r="CK308" i="1" s="1"/>
  <c r="CL212" i="1"/>
  <c r="CL249" i="1" s="1"/>
  <c r="CM212" i="1"/>
  <c r="CM249" i="1" s="1"/>
  <c r="CH214" i="1"/>
  <c r="CH297" i="1" s="1"/>
  <c r="CI214" i="1"/>
  <c r="CI297" i="1" s="1"/>
  <c r="CJ214" i="1"/>
  <c r="CJ297" i="1" s="1"/>
  <c r="CK214" i="1"/>
  <c r="CL214" i="1"/>
  <c r="CM214" i="1"/>
  <c r="CH215" i="1"/>
  <c r="CH299" i="1" s="1"/>
  <c r="CI215" i="1"/>
  <c r="CI299" i="1" s="1"/>
  <c r="CJ215" i="1"/>
  <c r="CJ299" i="1" s="1"/>
  <c r="CK215" i="1"/>
  <c r="CK299" i="1" s="1"/>
  <c r="CL215" i="1"/>
  <c r="CL299" i="1" s="1"/>
  <c r="CM215" i="1"/>
  <c r="CM299" i="1" s="1"/>
  <c r="CH217" i="1"/>
  <c r="CH301" i="1" s="1"/>
  <c r="CI217" i="1"/>
  <c r="CI301" i="1" s="1"/>
  <c r="CJ217" i="1"/>
  <c r="CJ301" i="1" s="1"/>
  <c r="CK217" i="1"/>
  <c r="CK301" i="1" s="1"/>
  <c r="CL217" i="1"/>
  <c r="CL301" i="1" s="1"/>
  <c r="CM217" i="1"/>
  <c r="CM301" i="1" s="1"/>
  <c r="CH66" i="1"/>
  <c r="CI66" i="1"/>
  <c r="CJ66" i="1"/>
  <c r="CK66" i="1"/>
  <c r="CL66" i="1"/>
  <c r="CM66" i="1"/>
  <c r="CH67" i="1"/>
  <c r="CI67" i="1"/>
  <c r="CJ67" i="1"/>
  <c r="CK67" i="1"/>
  <c r="CL67" i="1"/>
  <c r="CM67" i="1"/>
  <c r="CI68" i="1"/>
  <c r="CJ68" i="1"/>
  <c r="CK68" i="1"/>
  <c r="CL68" i="1"/>
  <c r="CM68" i="1"/>
  <c r="CH69" i="1"/>
  <c r="CI69" i="1"/>
  <c r="CJ69" i="1"/>
  <c r="CK69" i="1"/>
  <c r="CL69" i="1"/>
  <c r="CM69" i="1"/>
  <c r="CH71" i="1"/>
  <c r="CI71" i="1"/>
  <c r="CJ71" i="1"/>
  <c r="CK71" i="1"/>
  <c r="CL71" i="1"/>
  <c r="CM71" i="1"/>
  <c r="CH72" i="1"/>
  <c r="CI72" i="1"/>
  <c r="CJ72" i="1"/>
  <c r="CK72" i="1"/>
  <c r="CL72" i="1"/>
  <c r="CM72" i="1"/>
  <c r="CM31" i="1"/>
  <c r="CM101" i="1" s="1"/>
  <c r="CM32" i="1"/>
  <c r="CM102" i="1" s="1"/>
  <c r="CM33" i="1"/>
  <c r="CM34" i="1"/>
  <c r="CM37" i="1"/>
  <c r="CM107" i="1" s="1"/>
  <c r="CH31" i="1"/>
  <c r="CH101" i="1" s="1"/>
  <c r="CI31" i="1"/>
  <c r="CI101" i="1" s="1"/>
  <c r="CJ31" i="1"/>
  <c r="CJ101" i="1" s="1"/>
  <c r="CK31" i="1"/>
  <c r="CK101" i="1" s="1"/>
  <c r="CL31" i="1"/>
  <c r="CL101" i="1" s="1"/>
  <c r="CH32" i="1"/>
  <c r="CH102" i="1" s="1"/>
  <c r="CI32" i="1"/>
  <c r="CI102" i="1" s="1"/>
  <c r="CJ32" i="1"/>
  <c r="CJ102" i="1" s="1"/>
  <c r="CK32" i="1"/>
  <c r="CK102" i="1" s="1"/>
  <c r="CL32" i="1"/>
  <c r="CL102" i="1" s="1"/>
  <c r="CH33" i="1"/>
  <c r="CI33" i="1"/>
  <c r="CJ33" i="1"/>
  <c r="CK33" i="1"/>
  <c r="CL33" i="1"/>
  <c r="CH34" i="1"/>
  <c r="CI34" i="1"/>
  <c r="CJ34" i="1"/>
  <c r="CK34" i="1"/>
  <c r="CL34" i="1"/>
  <c r="CH37" i="1"/>
  <c r="CH107" i="1" s="1"/>
  <c r="CI37" i="1"/>
  <c r="CI107" i="1" s="1"/>
  <c r="CJ37" i="1"/>
  <c r="CJ107" i="1" s="1"/>
  <c r="CK37" i="1"/>
  <c r="CK107" i="1" s="1"/>
  <c r="CL37" i="1"/>
  <c r="CL107" i="1" s="1"/>
  <c r="CH307" i="1"/>
  <c r="CI308" i="1"/>
  <c r="CI307" i="1"/>
  <c r="BS271" i="1"/>
  <c r="BS276" i="1"/>
  <c r="BS313" i="1" s="1"/>
  <c r="BS103" i="1"/>
  <c r="BS104" i="1"/>
  <c r="CB216" i="1"/>
  <c r="CB253" i="1" s="1"/>
  <c r="CE216" i="1"/>
  <c r="CE253" i="1" s="1"/>
  <c r="CC71" i="1"/>
  <c r="CD71" i="1"/>
  <c r="CE71" i="1"/>
  <c r="CF71" i="1"/>
  <c r="CG71" i="1"/>
  <c r="CB71" i="1"/>
  <c r="CC36" i="1"/>
  <c r="CC106" i="1" s="1"/>
  <c r="CD36" i="1"/>
  <c r="CD106" i="1" s="1"/>
  <c r="CE36" i="1"/>
  <c r="CE106" i="1" s="1"/>
  <c r="CF36" i="1"/>
  <c r="CF106" i="1" s="1"/>
  <c r="CG36" i="1"/>
  <c r="CG106" i="1" s="1"/>
  <c r="CB36" i="1"/>
  <c r="CB106" i="1" s="1"/>
  <c r="BK36" i="1"/>
  <c r="BK106" i="1" s="1"/>
  <c r="BR276" i="1"/>
  <c r="BR313" i="1" s="1"/>
  <c r="BR271" i="1"/>
  <c r="BR103" i="1"/>
  <c r="BR104" i="1"/>
  <c r="BR34" i="1"/>
  <c r="BQ276" i="1"/>
  <c r="BQ313" i="1" s="1"/>
  <c r="BQ271" i="1"/>
  <c r="BQ103" i="1"/>
  <c r="BQ104" i="1"/>
  <c r="BP276" i="1"/>
  <c r="BP313" i="1" s="1"/>
  <c r="BP271" i="1"/>
  <c r="BP103" i="1"/>
  <c r="BP104" i="1"/>
  <c r="BO276" i="1"/>
  <c r="BO313" i="1" s="1"/>
  <c r="BO271" i="1"/>
  <c r="BO103" i="1"/>
  <c r="BO104" i="1"/>
  <c r="BN276" i="1"/>
  <c r="BN313" i="1" s="1"/>
  <c r="BN271" i="1"/>
  <c r="BN103" i="1"/>
  <c r="BN104" i="1"/>
  <c r="BQ34" i="1"/>
  <c r="BS34" i="1"/>
  <c r="BT34" i="1"/>
  <c r="BU34" i="1"/>
  <c r="BY34" i="1"/>
  <c r="BZ34" i="1"/>
  <c r="CA34" i="1"/>
  <c r="CB34" i="1"/>
  <c r="CC34" i="1"/>
  <c r="CD34" i="1"/>
  <c r="CE34" i="1"/>
  <c r="CF34" i="1"/>
  <c r="CG34" i="1"/>
  <c r="C69" i="1"/>
  <c r="D69" i="1"/>
  <c r="E69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AN69" i="1"/>
  <c r="AO69" i="1"/>
  <c r="AP69" i="1"/>
  <c r="AQ69" i="1"/>
  <c r="AR69" i="1"/>
  <c r="AS69" i="1"/>
  <c r="AT69" i="1"/>
  <c r="AU69" i="1"/>
  <c r="AV69" i="1"/>
  <c r="AW69" i="1"/>
  <c r="AX69" i="1"/>
  <c r="AY69" i="1"/>
  <c r="AZ69" i="1"/>
  <c r="BA69" i="1"/>
  <c r="BB69" i="1"/>
  <c r="BC69" i="1"/>
  <c r="BD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BX69" i="1"/>
  <c r="BY69" i="1"/>
  <c r="BZ69" i="1"/>
  <c r="CA69" i="1"/>
  <c r="CB69" i="1"/>
  <c r="CC69" i="1"/>
  <c r="CD69" i="1"/>
  <c r="CE69" i="1"/>
  <c r="CF69" i="1"/>
  <c r="CG69" i="1"/>
  <c r="C104" i="1"/>
  <c r="D104" i="1"/>
  <c r="E104" i="1"/>
  <c r="F104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AK104" i="1"/>
  <c r="AL104" i="1"/>
  <c r="AM104" i="1"/>
  <c r="AN104" i="1"/>
  <c r="AO104" i="1"/>
  <c r="AP104" i="1"/>
  <c r="AQ104" i="1"/>
  <c r="AR104" i="1"/>
  <c r="AS104" i="1"/>
  <c r="AT104" i="1"/>
  <c r="AU104" i="1"/>
  <c r="AV104" i="1"/>
  <c r="AW104" i="1"/>
  <c r="AX104" i="1"/>
  <c r="AY104" i="1"/>
  <c r="AZ104" i="1"/>
  <c r="BA104" i="1"/>
  <c r="BB104" i="1"/>
  <c r="BC104" i="1"/>
  <c r="BD104" i="1"/>
  <c r="BE104" i="1"/>
  <c r="BF104" i="1"/>
  <c r="BG104" i="1"/>
  <c r="BH104" i="1"/>
  <c r="BI104" i="1"/>
  <c r="BJ104" i="1"/>
  <c r="BK104" i="1"/>
  <c r="BL104" i="1"/>
  <c r="BM104" i="1"/>
  <c r="C252" i="1"/>
  <c r="D252" i="1"/>
  <c r="E252" i="1"/>
  <c r="F252" i="1"/>
  <c r="G252" i="1"/>
  <c r="H252" i="1"/>
  <c r="I252" i="1"/>
  <c r="J252" i="1"/>
  <c r="K252" i="1"/>
  <c r="L252" i="1"/>
  <c r="M252" i="1"/>
  <c r="N252" i="1"/>
  <c r="O252" i="1"/>
  <c r="P252" i="1"/>
  <c r="Q252" i="1"/>
  <c r="R252" i="1"/>
  <c r="S252" i="1"/>
  <c r="T252" i="1"/>
  <c r="U252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AK252" i="1"/>
  <c r="AL252" i="1"/>
  <c r="AM252" i="1"/>
  <c r="AN252" i="1"/>
  <c r="AO252" i="1"/>
  <c r="AP252" i="1"/>
  <c r="AQ252" i="1"/>
  <c r="AR252" i="1"/>
  <c r="AS252" i="1"/>
  <c r="AT252" i="1"/>
  <c r="AU252" i="1"/>
  <c r="AV252" i="1"/>
  <c r="AW252" i="1"/>
  <c r="AX252" i="1"/>
  <c r="AY252" i="1"/>
  <c r="AZ252" i="1"/>
  <c r="BA252" i="1"/>
  <c r="BB252" i="1"/>
  <c r="BC252" i="1"/>
  <c r="BD252" i="1"/>
  <c r="BE252" i="1"/>
  <c r="BF252" i="1"/>
  <c r="BG252" i="1"/>
  <c r="BH252" i="1"/>
  <c r="BI252" i="1"/>
  <c r="BJ252" i="1"/>
  <c r="BK252" i="1"/>
  <c r="BL252" i="1"/>
  <c r="BM252" i="1"/>
  <c r="BN252" i="1"/>
  <c r="BO252" i="1"/>
  <c r="BP252" i="1"/>
  <c r="BQ252" i="1"/>
  <c r="BR252" i="1"/>
  <c r="BS252" i="1"/>
  <c r="BT252" i="1"/>
  <c r="BU252" i="1"/>
  <c r="BV252" i="1"/>
  <c r="BW252" i="1"/>
  <c r="BX252" i="1"/>
  <c r="BY252" i="1"/>
  <c r="BZ252" i="1"/>
  <c r="CA252" i="1"/>
  <c r="CB252" i="1"/>
  <c r="CC252" i="1"/>
  <c r="CD252" i="1"/>
  <c r="CE252" i="1"/>
  <c r="CF252" i="1"/>
  <c r="CG252" i="1"/>
  <c r="C215" i="1"/>
  <c r="C299" i="1" s="1"/>
  <c r="D215" i="1"/>
  <c r="D299" i="1" s="1"/>
  <c r="E215" i="1"/>
  <c r="E299" i="1" s="1"/>
  <c r="F215" i="1"/>
  <c r="F299" i="1" s="1"/>
  <c r="G215" i="1"/>
  <c r="G299" i="1" s="1"/>
  <c r="H215" i="1"/>
  <c r="H299" i="1" s="1"/>
  <c r="I215" i="1"/>
  <c r="I299" i="1" s="1"/>
  <c r="J215" i="1"/>
  <c r="J299" i="1" s="1"/>
  <c r="K215" i="1"/>
  <c r="K299" i="1" s="1"/>
  <c r="L215" i="1"/>
  <c r="L299" i="1" s="1"/>
  <c r="M215" i="1"/>
  <c r="M299" i="1" s="1"/>
  <c r="N215" i="1"/>
  <c r="N299" i="1" s="1"/>
  <c r="O215" i="1"/>
  <c r="O299" i="1" s="1"/>
  <c r="P215" i="1"/>
  <c r="P299" i="1" s="1"/>
  <c r="Q215" i="1"/>
  <c r="Q299" i="1" s="1"/>
  <c r="R215" i="1"/>
  <c r="R299" i="1" s="1"/>
  <c r="S215" i="1"/>
  <c r="S299" i="1" s="1"/>
  <c r="T215" i="1"/>
  <c r="T299" i="1" s="1"/>
  <c r="U215" i="1"/>
  <c r="U299" i="1" s="1"/>
  <c r="V215" i="1"/>
  <c r="V299" i="1" s="1"/>
  <c r="W215" i="1"/>
  <c r="W299" i="1" s="1"/>
  <c r="X215" i="1"/>
  <c r="X299" i="1" s="1"/>
  <c r="Y215" i="1"/>
  <c r="Y299" i="1" s="1"/>
  <c r="Z215" i="1"/>
  <c r="Z299" i="1" s="1"/>
  <c r="AA215" i="1"/>
  <c r="AA299" i="1" s="1"/>
  <c r="AB215" i="1"/>
  <c r="AB299" i="1" s="1"/>
  <c r="AC215" i="1"/>
  <c r="AC299" i="1" s="1"/>
  <c r="AD215" i="1"/>
  <c r="AD299" i="1" s="1"/>
  <c r="AE215" i="1"/>
  <c r="AE299" i="1" s="1"/>
  <c r="AF215" i="1"/>
  <c r="AF299" i="1" s="1"/>
  <c r="AG215" i="1"/>
  <c r="AG299" i="1" s="1"/>
  <c r="AH215" i="1"/>
  <c r="AH299" i="1" s="1"/>
  <c r="AI215" i="1"/>
  <c r="AI299" i="1" s="1"/>
  <c r="AJ215" i="1"/>
  <c r="AJ299" i="1" s="1"/>
  <c r="AK215" i="1"/>
  <c r="AK299" i="1" s="1"/>
  <c r="AL215" i="1"/>
  <c r="AL299" i="1" s="1"/>
  <c r="AM215" i="1"/>
  <c r="AM299" i="1" s="1"/>
  <c r="AN215" i="1"/>
  <c r="AN299" i="1" s="1"/>
  <c r="AO215" i="1"/>
  <c r="AO299" i="1" s="1"/>
  <c r="AP215" i="1"/>
  <c r="AP299" i="1" s="1"/>
  <c r="AQ215" i="1"/>
  <c r="AQ299" i="1" s="1"/>
  <c r="AR215" i="1"/>
  <c r="AR299" i="1" s="1"/>
  <c r="AS215" i="1"/>
  <c r="AS299" i="1" s="1"/>
  <c r="AT215" i="1"/>
  <c r="AT299" i="1" s="1"/>
  <c r="AU215" i="1"/>
  <c r="AU299" i="1" s="1"/>
  <c r="AV215" i="1"/>
  <c r="AV299" i="1" s="1"/>
  <c r="AW215" i="1"/>
  <c r="AW299" i="1" s="1"/>
  <c r="AX215" i="1"/>
  <c r="AX299" i="1" s="1"/>
  <c r="AY215" i="1"/>
  <c r="AY299" i="1" s="1"/>
  <c r="AZ215" i="1"/>
  <c r="AZ299" i="1" s="1"/>
  <c r="BA215" i="1"/>
  <c r="BA299" i="1" s="1"/>
  <c r="BB215" i="1"/>
  <c r="BB299" i="1" s="1"/>
  <c r="BC215" i="1"/>
  <c r="BC299" i="1" s="1"/>
  <c r="BD215" i="1"/>
  <c r="BD299" i="1" s="1"/>
  <c r="BE215" i="1"/>
  <c r="BE299" i="1" s="1"/>
  <c r="BF215" i="1"/>
  <c r="BF299" i="1" s="1"/>
  <c r="BG215" i="1"/>
  <c r="BG299" i="1" s="1"/>
  <c r="BH215" i="1"/>
  <c r="BH299" i="1" s="1"/>
  <c r="BI215" i="1"/>
  <c r="BI299" i="1" s="1"/>
  <c r="BJ215" i="1"/>
  <c r="BJ299" i="1" s="1"/>
  <c r="BK215" i="1"/>
  <c r="BK299" i="1" s="1"/>
  <c r="BL215" i="1"/>
  <c r="BL299" i="1" s="1"/>
  <c r="BM215" i="1"/>
  <c r="BM299" i="1" s="1"/>
  <c r="BN215" i="1"/>
  <c r="BN299" i="1" s="1"/>
  <c r="BO215" i="1"/>
  <c r="BO299" i="1" s="1"/>
  <c r="BP215" i="1"/>
  <c r="BP299" i="1" s="1"/>
  <c r="BQ215" i="1"/>
  <c r="BQ299" i="1" s="1"/>
  <c r="BR215" i="1"/>
  <c r="BR299" i="1" s="1"/>
  <c r="BS215" i="1"/>
  <c r="BS299" i="1" s="1"/>
  <c r="BT215" i="1"/>
  <c r="BT299" i="1" s="1"/>
  <c r="BU215" i="1"/>
  <c r="BU299" i="1" s="1"/>
  <c r="BV215" i="1"/>
  <c r="BV299" i="1" s="1"/>
  <c r="BW215" i="1"/>
  <c r="BW299" i="1" s="1"/>
  <c r="BX215" i="1"/>
  <c r="BX299" i="1" s="1"/>
  <c r="BY215" i="1"/>
  <c r="BY299" i="1" s="1"/>
  <c r="BZ215" i="1"/>
  <c r="BZ299" i="1" s="1"/>
  <c r="CA215" i="1"/>
  <c r="CA299" i="1" s="1"/>
  <c r="CB215" i="1"/>
  <c r="CB299" i="1" s="1"/>
  <c r="CC215" i="1"/>
  <c r="CC299" i="1" s="1"/>
  <c r="CD215" i="1"/>
  <c r="CD299" i="1" s="1"/>
  <c r="CE215" i="1"/>
  <c r="CE299" i="1" s="1"/>
  <c r="CF215" i="1"/>
  <c r="CF299" i="1" s="1"/>
  <c r="CG215" i="1"/>
  <c r="CG299" i="1" s="1"/>
  <c r="C164" i="1"/>
  <c r="C177" i="1" s="1"/>
  <c r="D164" i="1"/>
  <c r="D177" i="1" s="1"/>
  <c r="E164" i="1"/>
  <c r="E177" i="1" s="1"/>
  <c r="F164" i="1"/>
  <c r="F177" i="1" s="1"/>
  <c r="G164" i="1"/>
  <c r="G177" i="1" s="1"/>
  <c r="H164" i="1"/>
  <c r="H177" i="1" s="1"/>
  <c r="I164" i="1"/>
  <c r="I177" i="1" s="1"/>
  <c r="J164" i="1"/>
  <c r="J177" i="1" s="1"/>
  <c r="K164" i="1"/>
  <c r="K177" i="1" s="1"/>
  <c r="L164" i="1"/>
  <c r="L177" i="1" s="1"/>
  <c r="M164" i="1"/>
  <c r="M177" i="1" s="1"/>
  <c r="N164" i="1"/>
  <c r="N177" i="1" s="1"/>
  <c r="O164" i="1"/>
  <c r="O177" i="1" s="1"/>
  <c r="P164" i="1"/>
  <c r="P177" i="1" s="1"/>
  <c r="Q164" i="1"/>
  <c r="Q177" i="1" s="1"/>
  <c r="R164" i="1"/>
  <c r="R177" i="1" s="1"/>
  <c r="S164" i="1"/>
  <c r="S177" i="1" s="1"/>
  <c r="T164" i="1"/>
  <c r="T177" i="1" s="1"/>
  <c r="U164" i="1"/>
  <c r="U177" i="1" s="1"/>
  <c r="V164" i="1"/>
  <c r="V177" i="1" s="1"/>
  <c r="W164" i="1"/>
  <c r="W177" i="1" s="1"/>
  <c r="X164" i="1"/>
  <c r="X177" i="1" s="1"/>
  <c r="Y164" i="1"/>
  <c r="Y177" i="1" s="1"/>
  <c r="Z164" i="1"/>
  <c r="Z177" i="1" s="1"/>
  <c r="AA164" i="1"/>
  <c r="AA177" i="1" s="1"/>
  <c r="AB164" i="1"/>
  <c r="AB177" i="1" s="1"/>
  <c r="AC164" i="1"/>
  <c r="AC177" i="1" s="1"/>
  <c r="AD164" i="1"/>
  <c r="AD177" i="1" s="1"/>
  <c r="AE164" i="1"/>
  <c r="AE177" i="1" s="1"/>
  <c r="AF164" i="1"/>
  <c r="AF177" i="1" s="1"/>
  <c r="AG164" i="1"/>
  <c r="AG177" i="1" s="1"/>
  <c r="AH164" i="1"/>
  <c r="AH177" i="1" s="1"/>
  <c r="AI164" i="1"/>
  <c r="AI177" i="1" s="1"/>
  <c r="AJ164" i="1"/>
  <c r="AJ177" i="1" s="1"/>
  <c r="AK164" i="1"/>
  <c r="AK177" i="1" s="1"/>
  <c r="AL164" i="1"/>
  <c r="AL177" i="1" s="1"/>
  <c r="AM164" i="1"/>
  <c r="AM177" i="1" s="1"/>
  <c r="AN164" i="1"/>
  <c r="AN177" i="1" s="1"/>
  <c r="AO164" i="1"/>
  <c r="AO177" i="1" s="1"/>
  <c r="AP164" i="1"/>
  <c r="AP177" i="1" s="1"/>
  <c r="AQ164" i="1"/>
  <c r="AQ177" i="1" s="1"/>
  <c r="AR164" i="1"/>
  <c r="AR177" i="1" s="1"/>
  <c r="AS164" i="1"/>
  <c r="AS177" i="1" s="1"/>
  <c r="AT164" i="1"/>
  <c r="AT177" i="1" s="1"/>
  <c r="AU164" i="1"/>
  <c r="AU177" i="1" s="1"/>
  <c r="AV164" i="1"/>
  <c r="AV177" i="1" s="1"/>
  <c r="AW164" i="1"/>
  <c r="AW177" i="1" s="1"/>
  <c r="AX164" i="1"/>
  <c r="AX177" i="1" s="1"/>
  <c r="AY164" i="1"/>
  <c r="AY177" i="1" s="1"/>
  <c r="AZ164" i="1"/>
  <c r="AZ177" i="1" s="1"/>
  <c r="BA164" i="1"/>
  <c r="BA177" i="1" s="1"/>
  <c r="BB164" i="1"/>
  <c r="BB177" i="1" s="1"/>
  <c r="BC164" i="1"/>
  <c r="BC177" i="1" s="1"/>
  <c r="BD164" i="1"/>
  <c r="BD177" i="1" s="1"/>
  <c r="BE164" i="1"/>
  <c r="BE177" i="1" s="1"/>
  <c r="BF164" i="1"/>
  <c r="BF177" i="1" s="1"/>
  <c r="BG164" i="1"/>
  <c r="BG177" i="1" s="1"/>
  <c r="BH164" i="1"/>
  <c r="BH177" i="1" s="1"/>
  <c r="BI164" i="1"/>
  <c r="BI177" i="1" s="1"/>
  <c r="BJ164" i="1"/>
  <c r="BJ177" i="1" s="1"/>
  <c r="BK164" i="1"/>
  <c r="BK177" i="1" s="1"/>
  <c r="BL164" i="1"/>
  <c r="BL177" i="1" s="1"/>
  <c r="BM164" i="1"/>
  <c r="BM177" i="1" s="1"/>
  <c r="BM276" i="1"/>
  <c r="BM313" i="1" s="1"/>
  <c r="BM271" i="1"/>
  <c r="BM103" i="1"/>
  <c r="CB330" i="1"/>
  <c r="CC330" i="1"/>
  <c r="CD330" i="1"/>
  <c r="CE330" i="1"/>
  <c r="CF330" i="1"/>
  <c r="CG330" i="1"/>
  <c r="CB289" i="1"/>
  <c r="CC289" i="1"/>
  <c r="CD289" i="1"/>
  <c r="CE289" i="1"/>
  <c r="CF289" i="1"/>
  <c r="CG289" i="1"/>
  <c r="CC149" i="1"/>
  <c r="CC150" i="1"/>
  <c r="CC151" i="1"/>
  <c r="CC152" i="1"/>
  <c r="CC153" i="1"/>
  <c r="CC154" i="1"/>
  <c r="CC155" i="1"/>
  <c r="CC180" i="1" s="1"/>
  <c r="CC163" i="1"/>
  <c r="CC176" i="1" s="1"/>
  <c r="CC164" i="1"/>
  <c r="CC177" i="1" s="1"/>
  <c r="CC166" i="1"/>
  <c r="CC167" i="1"/>
  <c r="CC168" i="1"/>
  <c r="CC169" i="1"/>
  <c r="CC170" i="1"/>
  <c r="CC172" i="1"/>
  <c r="CC173" i="1"/>
  <c r="CD149" i="1"/>
  <c r="CD150" i="1"/>
  <c r="CD151" i="1"/>
  <c r="CD152" i="1"/>
  <c r="CD153" i="1"/>
  <c r="CD154" i="1"/>
  <c r="CD155" i="1"/>
  <c r="CD163" i="1"/>
  <c r="CD176" i="1" s="1"/>
  <c r="CD164" i="1"/>
  <c r="CD177" i="1" s="1"/>
  <c r="CD166" i="1"/>
  <c r="CD167" i="1"/>
  <c r="CD168" i="1"/>
  <c r="CD169" i="1"/>
  <c r="CD170" i="1"/>
  <c r="CD172" i="1"/>
  <c r="CD173" i="1"/>
  <c r="CE149" i="1"/>
  <c r="CE150" i="1"/>
  <c r="CE151" i="1"/>
  <c r="CE152" i="1"/>
  <c r="CE153" i="1"/>
  <c r="CE154" i="1"/>
  <c r="CE155" i="1"/>
  <c r="CE180" i="1" s="1"/>
  <c r="CE163" i="1"/>
  <c r="CE176" i="1" s="1"/>
  <c r="CE164" i="1"/>
  <c r="CE177" i="1" s="1"/>
  <c r="CE166" i="1"/>
  <c r="CE167" i="1"/>
  <c r="CE168" i="1"/>
  <c r="CE169" i="1"/>
  <c r="CE170" i="1"/>
  <c r="CE172" i="1"/>
  <c r="CE173" i="1"/>
  <c r="CF149" i="1"/>
  <c r="CF150" i="1"/>
  <c r="CF151" i="1"/>
  <c r="CF152" i="1"/>
  <c r="CF153" i="1"/>
  <c r="CF154" i="1"/>
  <c r="CF155" i="1"/>
  <c r="CF180" i="1" s="1"/>
  <c r="CF163" i="1"/>
  <c r="CF176" i="1" s="1"/>
  <c r="CF164" i="1"/>
  <c r="CF177" i="1" s="1"/>
  <c r="CF166" i="1"/>
  <c r="CF167" i="1"/>
  <c r="CF168" i="1"/>
  <c r="CF169" i="1"/>
  <c r="CF170" i="1"/>
  <c r="CF172" i="1"/>
  <c r="CF173" i="1"/>
  <c r="CB292" i="1"/>
  <c r="CC292" i="1"/>
  <c r="CD292" i="1"/>
  <c r="CE292" i="1"/>
  <c r="CF292" i="1"/>
  <c r="CG292" i="1"/>
  <c r="CE211" i="1"/>
  <c r="CE248" i="1" s="1"/>
  <c r="CC212" i="1"/>
  <c r="CC249" i="1" s="1"/>
  <c r="CC305" i="1" s="1"/>
  <c r="CD212" i="1"/>
  <c r="CD249" i="1" s="1"/>
  <c r="CD305" i="1" s="1"/>
  <c r="CE212" i="1"/>
  <c r="CC251" i="1"/>
  <c r="CD214" i="1"/>
  <c r="CD297" i="1" s="1"/>
  <c r="CD251" i="1"/>
  <c r="CE214" i="1"/>
  <c r="CE297" i="1" s="1"/>
  <c r="CE251" i="1"/>
  <c r="CF313" i="1"/>
  <c r="CG313" i="1"/>
  <c r="CB314" i="1"/>
  <c r="CC314" i="1"/>
  <c r="CD314" i="1"/>
  <c r="CE314" i="1"/>
  <c r="CF314" i="1"/>
  <c r="CG314" i="1"/>
  <c r="CB315" i="1"/>
  <c r="CC315" i="1"/>
  <c r="CD315" i="1"/>
  <c r="CE315" i="1"/>
  <c r="CF315" i="1"/>
  <c r="CG315" i="1"/>
  <c r="CB316" i="1"/>
  <c r="CC316" i="1"/>
  <c r="CD316" i="1"/>
  <c r="CE316" i="1"/>
  <c r="CF316" i="1"/>
  <c r="CG316" i="1"/>
  <c r="CB317" i="1"/>
  <c r="CC317" i="1"/>
  <c r="CD317" i="1"/>
  <c r="CE317" i="1"/>
  <c r="CF317" i="1"/>
  <c r="CG317" i="1"/>
  <c r="CB318" i="1"/>
  <c r="CC318" i="1"/>
  <c r="CD318" i="1"/>
  <c r="CE318" i="1"/>
  <c r="CF318" i="1"/>
  <c r="CG318" i="1"/>
  <c r="CB251" i="1"/>
  <c r="CF251" i="1"/>
  <c r="CF211" i="1"/>
  <c r="CF248" i="1" s="1"/>
  <c r="CG211" i="1"/>
  <c r="CG248" i="1" s="1"/>
  <c r="CB212" i="1"/>
  <c r="CD296" i="1"/>
  <c r="CF212" i="1"/>
  <c r="CF296" i="1" s="1"/>
  <c r="CG212" i="1"/>
  <c r="CG296" i="1" s="1"/>
  <c r="CB214" i="1"/>
  <c r="CB297" i="1" s="1"/>
  <c r="CF214" i="1"/>
  <c r="CF297" i="1" s="1"/>
  <c r="CG214" i="1"/>
  <c r="CG297" i="1" s="1"/>
  <c r="CB217" i="1"/>
  <c r="CB301" i="1" s="1"/>
  <c r="CC217" i="1"/>
  <c r="CC301" i="1" s="1"/>
  <c r="CD217" i="1"/>
  <c r="CD301" i="1" s="1"/>
  <c r="CE217" i="1"/>
  <c r="CE301" i="1" s="1"/>
  <c r="CG217" i="1"/>
  <c r="CG301" i="1" s="1"/>
  <c r="CB66" i="1"/>
  <c r="CC66" i="1"/>
  <c r="CD66" i="1"/>
  <c r="CE66" i="1"/>
  <c r="CF66" i="1"/>
  <c r="CG66" i="1"/>
  <c r="CB67" i="1"/>
  <c r="CC67" i="1"/>
  <c r="CD67" i="1"/>
  <c r="CE67" i="1"/>
  <c r="CF67" i="1"/>
  <c r="CG67" i="1"/>
  <c r="CB68" i="1"/>
  <c r="CC68" i="1"/>
  <c r="CD68" i="1"/>
  <c r="CE68" i="1"/>
  <c r="CF68" i="1"/>
  <c r="CG68" i="1"/>
  <c r="CB72" i="1"/>
  <c r="CC72" i="1"/>
  <c r="CD72" i="1"/>
  <c r="CE72" i="1"/>
  <c r="CF72" i="1"/>
  <c r="CG72" i="1"/>
  <c r="CB31" i="1"/>
  <c r="CB101" i="1" s="1"/>
  <c r="CC31" i="1"/>
  <c r="CC101" i="1" s="1"/>
  <c r="CD31" i="1"/>
  <c r="CD101" i="1" s="1"/>
  <c r="CE31" i="1"/>
  <c r="CE101" i="1" s="1"/>
  <c r="CF31" i="1"/>
  <c r="CF101" i="1" s="1"/>
  <c r="CG31" i="1"/>
  <c r="CG101" i="1" s="1"/>
  <c r="CB32" i="1"/>
  <c r="CB102" i="1" s="1"/>
  <c r="CC32" i="1"/>
  <c r="CC102" i="1" s="1"/>
  <c r="CD32" i="1"/>
  <c r="CD102" i="1" s="1"/>
  <c r="CE32" i="1"/>
  <c r="CE102" i="1" s="1"/>
  <c r="CF32" i="1"/>
  <c r="CF102" i="1" s="1"/>
  <c r="CG32" i="1"/>
  <c r="CG102" i="1" s="1"/>
  <c r="CB33" i="1"/>
  <c r="CC33" i="1"/>
  <c r="CD33" i="1"/>
  <c r="CE33" i="1"/>
  <c r="CF33" i="1"/>
  <c r="CG33" i="1"/>
  <c r="CB37" i="1"/>
  <c r="CB107" i="1" s="1"/>
  <c r="CC37" i="1"/>
  <c r="CC107" i="1" s="1"/>
  <c r="CD37" i="1"/>
  <c r="CD107" i="1" s="1"/>
  <c r="CE37" i="1"/>
  <c r="CE107" i="1" s="1"/>
  <c r="CF37" i="1"/>
  <c r="CF107" i="1" s="1"/>
  <c r="CG37" i="1"/>
  <c r="CG107" i="1" s="1"/>
  <c r="CG307" i="1"/>
  <c r="CD307" i="1"/>
  <c r="CC307" i="1"/>
  <c r="CF308" i="1"/>
  <c r="CE308" i="1"/>
  <c r="CD308" i="1"/>
  <c r="CG308" i="1"/>
  <c r="CC308" i="1"/>
  <c r="CE307" i="1"/>
  <c r="CB308" i="1"/>
  <c r="CB307" i="1"/>
  <c r="CF307" i="1"/>
  <c r="BL276" i="1"/>
  <c r="BL313" i="1" s="1"/>
  <c r="BL271" i="1"/>
  <c r="BL103" i="1"/>
  <c r="BK276" i="1"/>
  <c r="BK313" i="1" s="1"/>
  <c r="BK271" i="1"/>
  <c r="BK103" i="1"/>
  <c r="BJ276" i="1"/>
  <c r="BJ313" i="1" s="1"/>
  <c r="BJ271" i="1"/>
  <c r="BJ103" i="1"/>
  <c r="BJ309" i="1"/>
  <c r="BI276" i="1"/>
  <c r="BI313" i="1" s="1"/>
  <c r="BI271" i="1"/>
  <c r="BI103" i="1"/>
  <c r="BH276" i="1"/>
  <c r="BH313" i="1" s="1"/>
  <c r="BH271" i="1"/>
  <c r="BH103" i="1"/>
  <c r="CA330" i="1"/>
  <c r="BZ330" i="1"/>
  <c r="CA316" i="1"/>
  <c r="BZ316" i="1"/>
  <c r="CA315" i="1"/>
  <c r="BZ315" i="1"/>
  <c r="CA292" i="1"/>
  <c r="BZ292" i="1"/>
  <c r="CA289" i="1"/>
  <c r="BZ289" i="1"/>
  <c r="CA251" i="1"/>
  <c r="BZ251" i="1"/>
  <c r="CA218" i="1"/>
  <c r="CA295" i="1" s="1"/>
  <c r="BZ218" i="1"/>
  <c r="CA217" i="1"/>
  <c r="CA301" i="1" s="1"/>
  <c r="BZ217" i="1"/>
  <c r="BZ301" i="1" s="1"/>
  <c r="CA216" i="1"/>
  <c r="CA253" i="1" s="1"/>
  <c r="CA214" i="1"/>
  <c r="CA297" i="1" s="1"/>
  <c r="BZ214" i="1"/>
  <c r="BZ297" i="1" s="1"/>
  <c r="CA212" i="1"/>
  <c r="CA296" i="1" s="1"/>
  <c r="BZ212" i="1"/>
  <c r="CA211" i="1"/>
  <c r="CA248" i="1" s="1"/>
  <c r="BZ211" i="1"/>
  <c r="BZ248" i="1" s="1"/>
  <c r="CA72" i="1"/>
  <c r="BZ72" i="1"/>
  <c r="CA71" i="1"/>
  <c r="BZ71" i="1"/>
  <c r="CA68" i="1"/>
  <c r="BZ68" i="1"/>
  <c r="CA67" i="1"/>
  <c r="BZ67" i="1"/>
  <c r="CA66" i="1"/>
  <c r="BZ66" i="1"/>
  <c r="CA37" i="1"/>
  <c r="CA107" i="1" s="1"/>
  <c r="BZ37" i="1"/>
  <c r="BZ107" i="1" s="1"/>
  <c r="CA36" i="1"/>
  <c r="CA106" i="1" s="1"/>
  <c r="BZ36" i="1"/>
  <c r="BZ106" i="1" s="1"/>
  <c r="CA33" i="1"/>
  <c r="BZ33" i="1"/>
  <c r="CA32" i="1"/>
  <c r="CA102" i="1" s="1"/>
  <c r="BZ32" i="1"/>
  <c r="BZ102" i="1" s="1"/>
  <c r="CA31" i="1"/>
  <c r="CA101" i="1" s="1"/>
  <c r="BZ31" i="1"/>
  <c r="BZ101" i="1" s="1"/>
  <c r="BY330" i="1"/>
  <c r="BX330" i="1"/>
  <c r="BY316" i="1"/>
  <c r="BX316" i="1"/>
  <c r="BY315" i="1"/>
  <c r="BX315" i="1"/>
  <c r="BY292" i="1"/>
  <c r="BX292" i="1"/>
  <c r="BY289" i="1"/>
  <c r="BX289" i="1"/>
  <c r="BY251" i="1"/>
  <c r="BX251" i="1"/>
  <c r="BY218" i="1"/>
  <c r="BX218" i="1"/>
  <c r="BY217" i="1"/>
  <c r="BY301" i="1" s="1"/>
  <c r="BX217" i="1"/>
  <c r="BX301" i="1" s="1"/>
  <c r="BY216" i="1"/>
  <c r="BY253" i="1" s="1"/>
  <c r="BX216" i="1"/>
  <c r="BX253" i="1" s="1"/>
  <c r="BY214" i="1"/>
  <c r="BY297" i="1" s="1"/>
  <c r="BX214" i="1"/>
  <c r="BX297" i="1" s="1"/>
  <c r="BY212" i="1"/>
  <c r="BX212" i="1"/>
  <c r="BX249" i="1" s="1"/>
  <c r="BX305" i="1" s="1"/>
  <c r="BX308" i="1"/>
  <c r="BY211" i="1"/>
  <c r="BY248" i="1" s="1"/>
  <c r="BX211" i="1"/>
  <c r="BX248" i="1" s="1"/>
  <c r="BY72" i="1"/>
  <c r="BX72" i="1"/>
  <c r="BY71" i="1"/>
  <c r="BX71" i="1"/>
  <c r="BY68" i="1"/>
  <c r="BX68" i="1"/>
  <c r="BY67" i="1"/>
  <c r="BX67" i="1"/>
  <c r="BY66" i="1"/>
  <c r="BX66" i="1"/>
  <c r="BY37" i="1"/>
  <c r="BY107" i="1" s="1"/>
  <c r="BX37" i="1"/>
  <c r="BX107" i="1" s="1"/>
  <c r="BY36" i="1"/>
  <c r="BY106" i="1" s="1"/>
  <c r="BX36" i="1"/>
  <c r="BX106" i="1" s="1"/>
  <c r="BY33" i="1"/>
  <c r="BX33" i="1"/>
  <c r="BY32" i="1"/>
  <c r="BY102" i="1" s="1"/>
  <c r="BX32" i="1"/>
  <c r="BX102" i="1" s="1"/>
  <c r="BY31" i="1"/>
  <c r="BY101" i="1" s="1"/>
  <c r="BX31" i="1"/>
  <c r="CA307" i="1"/>
  <c r="BX307" i="1"/>
  <c r="CA308" i="1"/>
  <c r="BZ308" i="1"/>
  <c r="BZ307" i="1"/>
  <c r="BY308" i="1"/>
  <c r="BY307" i="1"/>
  <c r="BG276" i="1"/>
  <c r="BG313" i="1" s="1"/>
  <c r="BG271" i="1"/>
  <c r="BG103" i="1"/>
  <c r="BG309" i="1"/>
  <c r="BF309" i="1"/>
  <c r="BV289" i="1"/>
  <c r="BW289" i="1"/>
  <c r="BV292" i="1"/>
  <c r="BW292" i="1"/>
  <c r="BV315" i="1"/>
  <c r="BW315" i="1"/>
  <c r="BV316" i="1"/>
  <c r="BW316" i="1"/>
  <c r="BV330" i="1"/>
  <c r="BW330" i="1"/>
  <c r="BV251" i="1"/>
  <c r="BW251" i="1"/>
  <c r="BV211" i="1"/>
  <c r="BV248" i="1" s="1"/>
  <c r="BW211" i="1"/>
  <c r="BW248" i="1" s="1"/>
  <c r="BV212" i="1"/>
  <c r="BV249" i="1" s="1"/>
  <c r="BV305" i="1" s="1"/>
  <c r="BV308" i="1"/>
  <c r="BW212" i="1"/>
  <c r="BV214" i="1"/>
  <c r="BV297" i="1" s="1"/>
  <c r="BW214" i="1"/>
  <c r="BW297" i="1" s="1"/>
  <c r="BV216" i="1"/>
  <c r="BV253" i="1" s="1"/>
  <c r="BW216" i="1"/>
  <c r="BW253" i="1" s="1"/>
  <c r="BV217" i="1"/>
  <c r="BV301" i="1" s="1"/>
  <c r="BW217" i="1"/>
  <c r="BW301" i="1" s="1"/>
  <c r="BV218" i="1"/>
  <c r="BW218" i="1"/>
  <c r="BV66" i="1"/>
  <c r="BW66" i="1"/>
  <c r="BV67" i="1"/>
  <c r="BW67" i="1"/>
  <c r="BV68" i="1"/>
  <c r="BW68" i="1"/>
  <c r="BV71" i="1"/>
  <c r="BW71" i="1"/>
  <c r="BV72" i="1"/>
  <c r="BW72" i="1"/>
  <c r="BV31" i="1"/>
  <c r="BV101" i="1" s="1"/>
  <c r="BW31" i="1"/>
  <c r="BW101" i="1" s="1"/>
  <c r="BV32" i="1"/>
  <c r="BV102" i="1" s="1"/>
  <c r="BW32" i="1"/>
  <c r="BW102" i="1" s="1"/>
  <c r="BV33" i="1"/>
  <c r="BW33" i="1"/>
  <c r="BV36" i="1"/>
  <c r="BV106" i="1" s="1"/>
  <c r="BW36" i="1"/>
  <c r="BW106" i="1" s="1"/>
  <c r="BV37" i="1"/>
  <c r="BV107" i="1" s="1"/>
  <c r="BW37" i="1"/>
  <c r="BW107" i="1" s="1"/>
  <c r="BW308" i="1"/>
  <c r="BW307" i="1"/>
  <c r="BV307" i="1"/>
  <c r="BF276" i="1"/>
  <c r="BF313" i="1" s="1"/>
  <c r="BF271" i="1"/>
  <c r="BF103" i="1"/>
  <c r="BE276" i="1"/>
  <c r="BE313" i="1" s="1"/>
  <c r="BE271" i="1"/>
  <c r="BE103" i="1"/>
  <c r="BU289" i="1"/>
  <c r="BU292" i="1"/>
  <c r="BU315" i="1"/>
  <c r="BU316" i="1"/>
  <c r="BU318" i="1"/>
  <c r="BU330" i="1"/>
  <c r="BU251" i="1"/>
  <c r="BU211" i="1"/>
  <c r="BU248" i="1" s="1"/>
  <c r="BU212" i="1"/>
  <c r="BU214" i="1"/>
  <c r="BU297" i="1" s="1"/>
  <c r="BU216" i="1"/>
  <c r="BU253" i="1" s="1"/>
  <c r="BU217" i="1"/>
  <c r="BU301" i="1" s="1"/>
  <c r="BU218" i="1"/>
  <c r="BU295" i="1" s="1"/>
  <c r="BU66" i="1"/>
  <c r="BU67" i="1"/>
  <c r="BU68" i="1"/>
  <c r="BU71" i="1"/>
  <c r="BU72" i="1"/>
  <c r="BU31" i="1"/>
  <c r="BU101" i="1" s="1"/>
  <c r="BU32" i="1"/>
  <c r="BU102" i="1" s="1"/>
  <c r="BU33" i="1"/>
  <c r="BU36" i="1"/>
  <c r="BU106" i="1" s="1"/>
  <c r="BU37" i="1"/>
  <c r="BU107" i="1" s="1"/>
  <c r="BU304" i="1"/>
  <c r="BU254" i="1"/>
  <c r="BG217" i="1"/>
  <c r="BG301" i="1" s="1"/>
  <c r="BG216" i="1"/>
  <c r="BG253" i="1" s="1"/>
  <c r="BM216" i="1"/>
  <c r="BM253" i="1" s="1"/>
  <c r="AS67" i="1"/>
  <c r="AS71" i="1"/>
  <c r="AS36" i="1"/>
  <c r="AS106" i="1" s="1"/>
  <c r="BU308" i="1"/>
  <c r="BU307" i="1"/>
  <c r="BF317" i="1"/>
  <c r="BG317" i="1"/>
  <c r="BH317" i="1"/>
  <c r="BI317" i="1"/>
  <c r="BJ317" i="1"/>
  <c r="BK317" i="1"/>
  <c r="BE317" i="1"/>
  <c r="BD276" i="1"/>
  <c r="BD313" i="1" s="1"/>
  <c r="BD271" i="1"/>
  <c r="BD103" i="1"/>
  <c r="BQ330" i="1"/>
  <c r="BR330" i="1"/>
  <c r="BS330" i="1"/>
  <c r="BT330" i="1"/>
  <c r="BQ289" i="1"/>
  <c r="BR289" i="1"/>
  <c r="BS289" i="1"/>
  <c r="BT289" i="1"/>
  <c r="BQ292" i="1"/>
  <c r="BR292" i="1"/>
  <c r="BS292" i="1"/>
  <c r="BT292" i="1"/>
  <c r="BQ315" i="1"/>
  <c r="BR315" i="1"/>
  <c r="BS315" i="1"/>
  <c r="BT315" i="1"/>
  <c r="BQ316" i="1"/>
  <c r="BR316" i="1"/>
  <c r="BS316" i="1"/>
  <c r="BT316" i="1"/>
  <c r="BQ318" i="1"/>
  <c r="BR318" i="1"/>
  <c r="BS318" i="1"/>
  <c r="BT318" i="1"/>
  <c r="BQ251" i="1"/>
  <c r="BR251" i="1"/>
  <c r="BS251" i="1"/>
  <c r="BT251" i="1"/>
  <c r="BQ211" i="1"/>
  <c r="BQ248" i="1" s="1"/>
  <c r="BR211" i="1"/>
  <c r="BR248" i="1" s="1"/>
  <c r="BS211" i="1"/>
  <c r="BS248" i="1" s="1"/>
  <c r="BT211" i="1"/>
  <c r="BT248" i="1" s="1"/>
  <c r="BQ212" i="1"/>
  <c r="BR212" i="1"/>
  <c r="BS212" i="1"/>
  <c r="BS249" i="1" s="1"/>
  <c r="BS305" i="1" s="1"/>
  <c r="BT212" i="1"/>
  <c r="BT308" i="1"/>
  <c r="BQ214" i="1"/>
  <c r="BQ297" i="1" s="1"/>
  <c r="BR214" i="1"/>
  <c r="BR297" i="1" s="1"/>
  <c r="BS214" i="1"/>
  <c r="BS297" i="1" s="1"/>
  <c r="BT214" i="1"/>
  <c r="BT297" i="1" s="1"/>
  <c r="BQ216" i="1"/>
  <c r="BQ253" i="1" s="1"/>
  <c r="BR216" i="1"/>
  <c r="BR253" i="1" s="1"/>
  <c r="BS216" i="1"/>
  <c r="BS253" i="1" s="1"/>
  <c r="BT216" i="1"/>
  <c r="BT253" i="1" s="1"/>
  <c r="BQ217" i="1"/>
  <c r="BQ301" i="1" s="1"/>
  <c r="BR217" i="1"/>
  <c r="BR301" i="1" s="1"/>
  <c r="BS217" i="1"/>
  <c r="BS301" i="1" s="1"/>
  <c r="BT217" i="1"/>
  <c r="BT301" i="1" s="1"/>
  <c r="BQ218" i="1"/>
  <c r="BR218" i="1"/>
  <c r="BS218" i="1"/>
  <c r="BS295" i="1" s="1"/>
  <c r="BT218" i="1"/>
  <c r="BQ66" i="1"/>
  <c r="BR66" i="1"/>
  <c r="BS66" i="1"/>
  <c r="BT66" i="1"/>
  <c r="BQ67" i="1"/>
  <c r="BR67" i="1"/>
  <c r="BS67" i="1"/>
  <c r="BT67" i="1"/>
  <c r="BQ68" i="1"/>
  <c r="BR68" i="1"/>
  <c r="BS68" i="1"/>
  <c r="BT68" i="1"/>
  <c r="BQ71" i="1"/>
  <c r="BR71" i="1"/>
  <c r="BS71" i="1"/>
  <c r="BT71" i="1"/>
  <c r="BQ72" i="1"/>
  <c r="BR72" i="1"/>
  <c r="BS72" i="1"/>
  <c r="BT72" i="1"/>
  <c r="BQ31" i="1"/>
  <c r="BR31" i="1"/>
  <c r="BR101" i="1" s="1"/>
  <c r="BS31" i="1"/>
  <c r="BT31" i="1"/>
  <c r="BT101" i="1" s="1"/>
  <c r="BQ32" i="1"/>
  <c r="BQ102" i="1" s="1"/>
  <c r="BR32" i="1"/>
  <c r="BR102" i="1" s="1"/>
  <c r="BS32" i="1"/>
  <c r="BS102" i="1" s="1"/>
  <c r="BT32" i="1"/>
  <c r="BT102" i="1" s="1"/>
  <c r="BQ33" i="1"/>
  <c r="BR33" i="1"/>
  <c r="BS33" i="1"/>
  <c r="BT33" i="1"/>
  <c r="BQ36" i="1"/>
  <c r="BQ106" i="1" s="1"/>
  <c r="BR36" i="1"/>
  <c r="BR106" i="1" s="1"/>
  <c r="BS36" i="1"/>
  <c r="BS106" i="1" s="1"/>
  <c r="BT36" i="1"/>
  <c r="BT106" i="1" s="1"/>
  <c r="BQ37" i="1"/>
  <c r="BQ107" i="1" s="1"/>
  <c r="BR37" i="1"/>
  <c r="BR107" i="1" s="1"/>
  <c r="BS37" i="1"/>
  <c r="BS107" i="1" s="1"/>
  <c r="BT37" i="1"/>
  <c r="BT107" i="1" s="1"/>
  <c r="BS308" i="1"/>
  <c r="BQ307" i="1"/>
  <c r="BT307" i="1"/>
  <c r="BS307" i="1"/>
  <c r="BR308" i="1"/>
  <c r="BR307" i="1"/>
  <c r="BQ308" i="1"/>
  <c r="BC276" i="1"/>
  <c r="BC313" i="1" s="1"/>
  <c r="BC271" i="1"/>
  <c r="BC103" i="1"/>
  <c r="BB276" i="1"/>
  <c r="BB313" i="1" s="1"/>
  <c r="BB271" i="1"/>
  <c r="BB103" i="1"/>
  <c r="BA276" i="1"/>
  <c r="BA313" i="1" s="1"/>
  <c r="BA271" i="1"/>
  <c r="BA103" i="1"/>
  <c r="AZ276" i="1"/>
  <c r="AZ313" i="1" s="1"/>
  <c r="AZ271" i="1"/>
  <c r="AZ103" i="1"/>
  <c r="BP330" i="1"/>
  <c r="BO330" i="1"/>
  <c r="BN330" i="1"/>
  <c r="BP318" i="1"/>
  <c r="BO318" i="1"/>
  <c r="BN318" i="1"/>
  <c r="BP316" i="1"/>
  <c r="BO316" i="1"/>
  <c r="BN316" i="1"/>
  <c r="BP315" i="1"/>
  <c r="BO315" i="1"/>
  <c r="BN315" i="1"/>
  <c r="BP292" i="1"/>
  <c r="BO292" i="1"/>
  <c r="BN292" i="1"/>
  <c r="BP289" i="1"/>
  <c r="BO289" i="1"/>
  <c r="BN289" i="1"/>
  <c r="BP251" i="1"/>
  <c r="BO251" i="1"/>
  <c r="BN251" i="1"/>
  <c r="BP218" i="1"/>
  <c r="BP254" i="1" s="1"/>
  <c r="BO218" i="1"/>
  <c r="BO295" i="1" s="1"/>
  <c r="BN218" i="1"/>
  <c r="BP217" i="1"/>
  <c r="BP301" i="1" s="1"/>
  <c r="BO217" i="1"/>
  <c r="BO301" i="1" s="1"/>
  <c r="BN217" i="1"/>
  <c r="BN301" i="1" s="1"/>
  <c r="BP216" i="1"/>
  <c r="BP253" i="1" s="1"/>
  <c r="BO216" i="1"/>
  <c r="BO253" i="1" s="1"/>
  <c r="BN216" i="1"/>
  <c r="BN253" i="1" s="1"/>
  <c r="BP214" i="1"/>
  <c r="BP297" i="1" s="1"/>
  <c r="BO214" i="1"/>
  <c r="BO297" i="1" s="1"/>
  <c r="BN214" i="1"/>
  <c r="BN297" i="1" s="1"/>
  <c r="BP212" i="1"/>
  <c r="BP296" i="1" s="1"/>
  <c r="BO212" i="1"/>
  <c r="BO249" i="1" s="1"/>
  <c r="BO305" i="1" s="1"/>
  <c r="BN212" i="1"/>
  <c r="BN308" i="1"/>
  <c r="BP211" i="1"/>
  <c r="BP248" i="1" s="1"/>
  <c r="BO211" i="1"/>
  <c r="BO248" i="1" s="1"/>
  <c r="BN211" i="1"/>
  <c r="BN248" i="1" s="1"/>
  <c r="BP72" i="1"/>
  <c r="BO72" i="1"/>
  <c r="BN72" i="1"/>
  <c r="BP71" i="1"/>
  <c r="BO71" i="1"/>
  <c r="BN71" i="1"/>
  <c r="BP68" i="1"/>
  <c r="BO68" i="1"/>
  <c r="BN68" i="1"/>
  <c r="BP67" i="1"/>
  <c r="BO67" i="1"/>
  <c r="BN67" i="1"/>
  <c r="BP66" i="1"/>
  <c r="BO66" i="1"/>
  <c r="BN66" i="1"/>
  <c r="BP37" i="1"/>
  <c r="BP107" i="1" s="1"/>
  <c r="BO37" i="1"/>
  <c r="BO107" i="1" s="1"/>
  <c r="BN37" i="1"/>
  <c r="BN107" i="1" s="1"/>
  <c r="BP36" i="1"/>
  <c r="BP106" i="1" s="1"/>
  <c r="BO36" i="1"/>
  <c r="BO106" i="1" s="1"/>
  <c r="BN36" i="1"/>
  <c r="BN106" i="1" s="1"/>
  <c r="BP33" i="1"/>
  <c r="BO33" i="1"/>
  <c r="BN33" i="1"/>
  <c r="BP32" i="1"/>
  <c r="BP102" i="1" s="1"/>
  <c r="BO32" i="1"/>
  <c r="BO102" i="1" s="1"/>
  <c r="BN32" i="1"/>
  <c r="BN102" i="1" s="1"/>
  <c r="BP31" i="1"/>
  <c r="BP101" i="1" s="1"/>
  <c r="BO31" i="1"/>
  <c r="BN31" i="1"/>
  <c r="BN101" i="1" s="1"/>
  <c r="BL317" i="1"/>
  <c r="BN314" i="1"/>
  <c r="BO314" i="1"/>
  <c r="BP308" i="1"/>
  <c r="BO308" i="1"/>
  <c r="BN307" i="1"/>
  <c r="BO307" i="1"/>
  <c r="BM317" i="1"/>
  <c r="BP314" i="1"/>
  <c r="BP307" i="1"/>
  <c r="AY276" i="1"/>
  <c r="AY313" i="1" s="1"/>
  <c r="AY271" i="1"/>
  <c r="AY103" i="1"/>
  <c r="BN317" i="1"/>
  <c r="BQ314" i="1"/>
  <c r="BO317" i="1"/>
  <c r="BR314" i="1"/>
  <c r="AX276" i="1"/>
  <c r="AX313" i="1" s="1"/>
  <c r="AX271" i="1"/>
  <c r="AX103" i="1"/>
  <c r="BP317" i="1"/>
  <c r="BS314" i="1"/>
  <c r="AW276" i="1"/>
  <c r="AW313" i="1" s="1"/>
  <c r="AW271" i="1"/>
  <c r="AW103" i="1"/>
  <c r="BU314" i="1"/>
  <c r="BQ317" i="1"/>
  <c r="BT314" i="1"/>
  <c r="AV276" i="1"/>
  <c r="AV313" i="1" s="1"/>
  <c r="AV271" i="1"/>
  <c r="AV103" i="1"/>
  <c r="BM330" i="1"/>
  <c r="BL330" i="1"/>
  <c r="BK330" i="1"/>
  <c r="BJ330" i="1"/>
  <c r="BM318" i="1"/>
  <c r="BL318" i="1"/>
  <c r="BK318" i="1"/>
  <c r="BJ318" i="1"/>
  <c r="BM316" i="1"/>
  <c r="BL316" i="1"/>
  <c r="BK316" i="1"/>
  <c r="BJ316" i="1"/>
  <c r="BM315" i="1"/>
  <c r="BL315" i="1"/>
  <c r="BK315" i="1"/>
  <c r="BJ315" i="1"/>
  <c r="BM314" i="1"/>
  <c r="BL314" i="1"/>
  <c r="BK314" i="1"/>
  <c r="BJ314" i="1"/>
  <c r="BJ211" i="1"/>
  <c r="BJ248" i="1" s="1"/>
  <c r="BK211" i="1"/>
  <c r="BK248" i="1" s="1"/>
  <c r="BL211" i="1"/>
  <c r="BL248" i="1" s="1"/>
  <c r="BM211" i="1"/>
  <c r="BM248" i="1" s="1"/>
  <c r="BB211" i="1"/>
  <c r="BB248" i="1" s="1"/>
  <c r="BC211" i="1"/>
  <c r="BC248" i="1" s="1"/>
  <c r="BD211" i="1"/>
  <c r="BD248" i="1" s="1"/>
  <c r="BE211" i="1"/>
  <c r="BE248" i="1" s="1"/>
  <c r="BF211" i="1"/>
  <c r="BF248" i="1" s="1"/>
  <c r="BG211" i="1"/>
  <c r="BG248" i="1" s="1"/>
  <c r="BH211" i="1"/>
  <c r="BH248" i="1" s="1"/>
  <c r="BI211" i="1"/>
  <c r="BI248" i="1" s="1"/>
  <c r="BA211" i="1"/>
  <c r="BA248" i="1" s="1"/>
  <c r="AZ211" i="1"/>
  <c r="AZ248" i="1" s="1"/>
  <c r="AY211" i="1"/>
  <c r="AY248" i="1" s="1"/>
  <c r="BM212" i="1"/>
  <c r="BM296" i="1" s="1"/>
  <c r="BL212" i="1"/>
  <c r="BL249" i="1" s="1"/>
  <c r="BL305" i="1" s="1"/>
  <c r="BK212" i="1"/>
  <c r="BK249" i="1" s="1"/>
  <c r="BK305" i="1" s="1"/>
  <c r="BJ212" i="1"/>
  <c r="BJ296" i="1" s="1"/>
  <c r="BM217" i="1"/>
  <c r="BM301" i="1" s="1"/>
  <c r="BL217" i="1"/>
  <c r="BL301" i="1" s="1"/>
  <c r="BK217" i="1"/>
  <c r="BK301" i="1" s="1"/>
  <c r="BJ217" i="1"/>
  <c r="BJ301" i="1" s="1"/>
  <c r="BM218" i="1"/>
  <c r="BM214" i="1"/>
  <c r="BM297" i="1" s="1"/>
  <c r="BL218" i="1"/>
  <c r="BL214" i="1"/>
  <c r="BL297" i="1" s="1"/>
  <c r="BK218" i="1"/>
  <c r="BK295" i="1" s="1"/>
  <c r="BK214" i="1"/>
  <c r="BK297" i="1" s="1"/>
  <c r="BJ218" i="1"/>
  <c r="BJ254" i="1" s="1"/>
  <c r="BJ214" i="1"/>
  <c r="BJ297" i="1" s="1"/>
  <c r="BM292" i="1"/>
  <c r="BL292" i="1"/>
  <c r="BK292" i="1"/>
  <c r="BJ292" i="1"/>
  <c r="BM31" i="1"/>
  <c r="BM101" i="1" s="1"/>
  <c r="BL31" i="1"/>
  <c r="BL101" i="1" s="1"/>
  <c r="BK31" i="1"/>
  <c r="BK101" i="1" s="1"/>
  <c r="BJ31" i="1"/>
  <c r="BJ101" i="1" s="1"/>
  <c r="BM289" i="1"/>
  <c r="BL289" i="1"/>
  <c r="BK289" i="1"/>
  <c r="BJ289" i="1"/>
  <c r="BL216" i="1"/>
  <c r="BL253" i="1" s="1"/>
  <c r="BK216" i="1"/>
  <c r="BK253" i="1" s="1"/>
  <c r="BJ216" i="1"/>
  <c r="BJ253" i="1" s="1"/>
  <c r="BM251" i="1"/>
  <c r="BL251" i="1"/>
  <c r="BK251" i="1"/>
  <c r="BJ251" i="1"/>
  <c r="BM37" i="1"/>
  <c r="BM107" i="1" s="1"/>
  <c r="BL37" i="1"/>
  <c r="BL107" i="1" s="1"/>
  <c r="BK37" i="1"/>
  <c r="BK107" i="1" s="1"/>
  <c r="BJ37" i="1"/>
  <c r="BJ107" i="1" s="1"/>
  <c r="BM36" i="1"/>
  <c r="BM106" i="1" s="1"/>
  <c r="BL36" i="1"/>
  <c r="BL106" i="1" s="1"/>
  <c r="BJ36" i="1"/>
  <c r="BJ106" i="1" s="1"/>
  <c r="BM32" i="1"/>
  <c r="BM102" i="1" s="1"/>
  <c r="BL32" i="1"/>
  <c r="BL102" i="1" s="1"/>
  <c r="BK32" i="1"/>
  <c r="BK102" i="1" s="1"/>
  <c r="BJ32" i="1"/>
  <c r="BJ102" i="1" s="1"/>
  <c r="BM72" i="1"/>
  <c r="BL72" i="1"/>
  <c r="BK72" i="1"/>
  <c r="BJ72" i="1"/>
  <c r="BM71" i="1"/>
  <c r="BL71" i="1"/>
  <c r="BK71" i="1"/>
  <c r="BJ71" i="1"/>
  <c r="BM68" i="1"/>
  <c r="BL68" i="1"/>
  <c r="BK68" i="1"/>
  <c r="BJ68" i="1"/>
  <c r="BM67" i="1"/>
  <c r="BL67" i="1"/>
  <c r="BK67" i="1"/>
  <c r="BJ67" i="1"/>
  <c r="BM66" i="1"/>
  <c r="BL66" i="1"/>
  <c r="BK66" i="1"/>
  <c r="BJ66" i="1"/>
  <c r="BM33" i="1"/>
  <c r="BL33" i="1"/>
  <c r="BK33" i="1"/>
  <c r="BJ33" i="1"/>
  <c r="AU276" i="1"/>
  <c r="AU313" i="1" s="1"/>
  <c r="AU271" i="1"/>
  <c r="AU103" i="1"/>
  <c r="AW211" i="1"/>
  <c r="AW248" i="1" s="1"/>
  <c r="AW217" i="1"/>
  <c r="AW301" i="1" s="1"/>
  <c r="AW212" i="1"/>
  <c r="AW296" i="1" s="1"/>
  <c r="AW214" i="1"/>
  <c r="AW297" i="1" s="1"/>
  <c r="AX211" i="1"/>
  <c r="AX248" i="1" s="1"/>
  <c r="AX217" i="1"/>
  <c r="AX301" i="1" s="1"/>
  <c r="AX212" i="1"/>
  <c r="AX296" i="1" s="1"/>
  <c r="AX214" i="1"/>
  <c r="AX297" i="1" s="1"/>
  <c r="AY217" i="1"/>
  <c r="AY301" i="1" s="1"/>
  <c r="AY212" i="1"/>
  <c r="AY249" i="1" s="1"/>
  <c r="AY305" i="1" s="1"/>
  <c r="AY214" i="1"/>
  <c r="AY297" i="1" s="1"/>
  <c r="AZ217" i="1"/>
  <c r="AZ301" i="1" s="1"/>
  <c r="AZ212" i="1"/>
  <c r="AZ296" i="1" s="1"/>
  <c r="AZ214" i="1"/>
  <c r="AZ297" i="1" s="1"/>
  <c r="BA217" i="1"/>
  <c r="BA301" i="1" s="1"/>
  <c r="BA212" i="1"/>
  <c r="BA296" i="1" s="1"/>
  <c r="BA214" i="1"/>
  <c r="BB217" i="1"/>
  <c r="BB301" i="1" s="1"/>
  <c r="BB212" i="1"/>
  <c r="BB249" i="1" s="1"/>
  <c r="BB305" i="1" s="1"/>
  <c r="BB214" i="1"/>
  <c r="BB297" i="1" s="1"/>
  <c r="BC217" i="1"/>
  <c r="BC301" i="1" s="1"/>
  <c r="BC212" i="1"/>
  <c r="BC249" i="1" s="1"/>
  <c r="BC305" i="1" s="1"/>
  <c r="BC308" i="1"/>
  <c r="BC214" i="1"/>
  <c r="BC297" i="1" s="1"/>
  <c r="BD217" i="1"/>
  <c r="BD301" i="1" s="1"/>
  <c r="BD212" i="1"/>
  <c r="BD296" i="1" s="1"/>
  <c r="BD214" i="1"/>
  <c r="BD297" i="1" s="1"/>
  <c r="BE217" i="1"/>
  <c r="BE301" i="1" s="1"/>
  <c r="BE212" i="1"/>
  <c r="BE296" i="1" s="1"/>
  <c r="BE214" i="1"/>
  <c r="BE297" i="1" s="1"/>
  <c r="BF217" i="1"/>
  <c r="BF301" i="1" s="1"/>
  <c r="BF212" i="1"/>
  <c r="BF249" i="1" s="1"/>
  <c r="BF305" i="1" s="1"/>
  <c r="BF214" i="1"/>
  <c r="BF297" i="1" s="1"/>
  <c r="BG212" i="1"/>
  <c r="BG296" i="1" s="1"/>
  <c r="BG214" i="1"/>
  <c r="BG297" i="1" s="1"/>
  <c r="BH217" i="1"/>
  <c r="BH301" i="1" s="1"/>
  <c r="BH212" i="1"/>
  <c r="BH296" i="1" s="1"/>
  <c r="BH214" i="1"/>
  <c r="BH297" i="1" s="1"/>
  <c r="BI217" i="1"/>
  <c r="BI301" i="1" s="1"/>
  <c r="BI212" i="1"/>
  <c r="BI296" i="1" s="1"/>
  <c r="BI214" i="1"/>
  <c r="BI297" i="1" s="1"/>
  <c r="AV211" i="1"/>
  <c r="AV248" i="1" s="1"/>
  <c r="AV217" i="1"/>
  <c r="AV301" i="1" s="1"/>
  <c r="AV214" i="1"/>
  <c r="AV297" i="1" s="1"/>
  <c r="AV212" i="1"/>
  <c r="D217" i="1"/>
  <c r="D301" i="1" s="1"/>
  <c r="E217" i="1"/>
  <c r="E301" i="1" s="1"/>
  <c r="F217" i="1"/>
  <c r="F301" i="1" s="1"/>
  <c r="G217" i="1"/>
  <c r="G301" i="1" s="1"/>
  <c r="H217" i="1"/>
  <c r="H301" i="1" s="1"/>
  <c r="I217" i="1"/>
  <c r="I301" i="1" s="1"/>
  <c r="J217" i="1"/>
  <c r="J301" i="1" s="1"/>
  <c r="K217" i="1"/>
  <c r="K301" i="1" s="1"/>
  <c r="L217" i="1"/>
  <c r="L301" i="1" s="1"/>
  <c r="M217" i="1"/>
  <c r="M301" i="1" s="1"/>
  <c r="N217" i="1"/>
  <c r="N301" i="1" s="1"/>
  <c r="O217" i="1"/>
  <c r="O301" i="1" s="1"/>
  <c r="P217" i="1"/>
  <c r="P301" i="1" s="1"/>
  <c r="Q217" i="1"/>
  <c r="Q301" i="1" s="1"/>
  <c r="R217" i="1"/>
  <c r="R301" i="1" s="1"/>
  <c r="S217" i="1"/>
  <c r="S301" i="1" s="1"/>
  <c r="T217" i="1"/>
  <c r="T301" i="1" s="1"/>
  <c r="U217" i="1"/>
  <c r="U301" i="1" s="1"/>
  <c r="V217" i="1"/>
  <c r="V301" i="1" s="1"/>
  <c r="W217" i="1"/>
  <c r="W301" i="1" s="1"/>
  <c r="X217" i="1"/>
  <c r="X301" i="1" s="1"/>
  <c r="Y217" i="1"/>
  <c r="Y301" i="1" s="1"/>
  <c r="Z217" i="1"/>
  <c r="Z301" i="1" s="1"/>
  <c r="AA217" i="1"/>
  <c r="AA301" i="1" s="1"/>
  <c r="AB217" i="1"/>
  <c r="AB301" i="1" s="1"/>
  <c r="AC217" i="1"/>
  <c r="AC301" i="1" s="1"/>
  <c r="AD217" i="1"/>
  <c r="AD301" i="1" s="1"/>
  <c r="AE217" i="1"/>
  <c r="AE301" i="1" s="1"/>
  <c r="AF217" i="1"/>
  <c r="AF301" i="1" s="1"/>
  <c r="AG217" i="1"/>
  <c r="AG301" i="1" s="1"/>
  <c r="AH217" i="1"/>
  <c r="AH301" i="1" s="1"/>
  <c r="AI217" i="1"/>
  <c r="AI301" i="1" s="1"/>
  <c r="AJ217" i="1"/>
  <c r="AJ301" i="1" s="1"/>
  <c r="AK217" i="1"/>
  <c r="AK301" i="1" s="1"/>
  <c r="AL217" i="1"/>
  <c r="AL301" i="1" s="1"/>
  <c r="AM217" i="1"/>
  <c r="AM301" i="1" s="1"/>
  <c r="AN217" i="1"/>
  <c r="AN301" i="1" s="1"/>
  <c r="AO217" i="1"/>
  <c r="AO301" i="1" s="1"/>
  <c r="AP217" i="1"/>
  <c r="AP301" i="1" s="1"/>
  <c r="AQ217" i="1"/>
  <c r="AQ301" i="1" s="1"/>
  <c r="AR217" i="1"/>
  <c r="AR301" i="1" s="1"/>
  <c r="AS217" i="1"/>
  <c r="AS301" i="1" s="1"/>
  <c r="AT217" i="1"/>
  <c r="AT301" i="1" s="1"/>
  <c r="AU217" i="1"/>
  <c r="AU301" i="1" s="1"/>
  <c r="C217" i="1"/>
  <c r="C301" i="1" s="1"/>
  <c r="AT276" i="1"/>
  <c r="AT313" i="1" s="1"/>
  <c r="AT271" i="1"/>
  <c r="AT103" i="1"/>
  <c r="Q36" i="1"/>
  <c r="Q106" i="1" s="1"/>
  <c r="C316" i="1"/>
  <c r="D316" i="1"/>
  <c r="E316" i="1"/>
  <c r="F316" i="1"/>
  <c r="G316" i="1"/>
  <c r="H316" i="1"/>
  <c r="I316" i="1"/>
  <c r="J316" i="1"/>
  <c r="K316" i="1"/>
  <c r="L316" i="1"/>
  <c r="M316" i="1"/>
  <c r="N316" i="1"/>
  <c r="O316" i="1"/>
  <c r="P316" i="1"/>
  <c r="Q316" i="1"/>
  <c r="R316" i="1"/>
  <c r="S316" i="1"/>
  <c r="T316" i="1"/>
  <c r="U316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AK316" i="1"/>
  <c r="AL316" i="1"/>
  <c r="AM316" i="1"/>
  <c r="AN316" i="1"/>
  <c r="AO316" i="1"/>
  <c r="AP316" i="1"/>
  <c r="AQ316" i="1"/>
  <c r="AR316" i="1"/>
  <c r="AS316" i="1"/>
  <c r="AT316" i="1"/>
  <c r="AU316" i="1"/>
  <c r="AV316" i="1"/>
  <c r="AW316" i="1"/>
  <c r="AX316" i="1"/>
  <c r="AY316" i="1"/>
  <c r="AZ316" i="1"/>
  <c r="BA316" i="1"/>
  <c r="BB316" i="1"/>
  <c r="BC316" i="1"/>
  <c r="BD316" i="1"/>
  <c r="BE316" i="1"/>
  <c r="BF316" i="1"/>
  <c r="BG316" i="1"/>
  <c r="BH316" i="1"/>
  <c r="BI316" i="1"/>
  <c r="C317" i="1"/>
  <c r="D317" i="1"/>
  <c r="E317" i="1"/>
  <c r="F317" i="1"/>
  <c r="G317" i="1"/>
  <c r="H317" i="1"/>
  <c r="I317" i="1"/>
  <c r="J317" i="1"/>
  <c r="K317" i="1"/>
  <c r="L317" i="1"/>
  <c r="M317" i="1"/>
  <c r="N317" i="1"/>
  <c r="O317" i="1"/>
  <c r="P317" i="1"/>
  <c r="Q317" i="1"/>
  <c r="R317" i="1"/>
  <c r="S317" i="1"/>
  <c r="T317" i="1"/>
  <c r="U317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AK317" i="1"/>
  <c r="AL317" i="1"/>
  <c r="AM317" i="1"/>
  <c r="AN317" i="1"/>
  <c r="AO317" i="1"/>
  <c r="AP317" i="1"/>
  <c r="AQ317" i="1"/>
  <c r="AR317" i="1"/>
  <c r="AS317" i="1"/>
  <c r="AT317" i="1"/>
  <c r="AU317" i="1"/>
  <c r="AV317" i="1"/>
  <c r="AW317" i="1"/>
  <c r="AX317" i="1"/>
  <c r="AY317" i="1"/>
  <c r="AZ317" i="1"/>
  <c r="BA317" i="1"/>
  <c r="BB317" i="1"/>
  <c r="BC317" i="1"/>
  <c r="BD317" i="1"/>
  <c r="C318" i="1"/>
  <c r="D318" i="1"/>
  <c r="E318" i="1"/>
  <c r="F318" i="1"/>
  <c r="G318" i="1"/>
  <c r="H318" i="1"/>
  <c r="I318" i="1"/>
  <c r="J318" i="1"/>
  <c r="K318" i="1"/>
  <c r="L318" i="1"/>
  <c r="M318" i="1"/>
  <c r="N318" i="1"/>
  <c r="O318" i="1"/>
  <c r="P318" i="1"/>
  <c r="Q318" i="1"/>
  <c r="R318" i="1"/>
  <c r="S318" i="1"/>
  <c r="T318" i="1"/>
  <c r="U318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AK318" i="1"/>
  <c r="AL318" i="1"/>
  <c r="AM318" i="1"/>
  <c r="AN318" i="1"/>
  <c r="AO318" i="1"/>
  <c r="AP318" i="1"/>
  <c r="AQ318" i="1"/>
  <c r="AR318" i="1"/>
  <c r="AS318" i="1"/>
  <c r="AT318" i="1"/>
  <c r="AU318" i="1"/>
  <c r="AV318" i="1"/>
  <c r="AW318" i="1"/>
  <c r="AX318" i="1"/>
  <c r="AY318" i="1"/>
  <c r="AZ318" i="1"/>
  <c r="BA318" i="1"/>
  <c r="BB318" i="1"/>
  <c r="BC318" i="1"/>
  <c r="BD318" i="1"/>
  <c r="BE318" i="1"/>
  <c r="BF318" i="1"/>
  <c r="BG318" i="1"/>
  <c r="BH318" i="1"/>
  <c r="BI318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AS276" i="1"/>
  <c r="AS313" i="1" s="1"/>
  <c r="AS271" i="1"/>
  <c r="AS103" i="1"/>
  <c r="AR276" i="1"/>
  <c r="AR313" i="1" s="1"/>
  <c r="AR271" i="1"/>
  <c r="AR103" i="1"/>
  <c r="AQ276" i="1"/>
  <c r="AQ313" i="1" s="1"/>
  <c r="AQ271" i="1"/>
  <c r="AQ103" i="1"/>
  <c r="AP271" i="1"/>
  <c r="AP276" i="1"/>
  <c r="AP313" i="1" s="1"/>
  <c r="AP103" i="1"/>
  <c r="AP152" i="1"/>
  <c r="AP31" i="1"/>
  <c r="AP101" i="1" s="1"/>
  <c r="AP32" i="1"/>
  <c r="AP102" i="1" s="1"/>
  <c r="AP33" i="1"/>
  <c r="AP36" i="1"/>
  <c r="AP106" i="1" s="1"/>
  <c r="AP37" i="1"/>
  <c r="AP107" i="1" s="1"/>
  <c r="AP66" i="1"/>
  <c r="AP67" i="1"/>
  <c r="AP68" i="1"/>
  <c r="AP71" i="1"/>
  <c r="AP72" i="1"/>
  <c r="AP155" i="1"/>
  <c r="AP180" i="1" s="1"/>
  <c r="AP167" i="1"/>
  <c r="AP168" i="1"/>
  <c r="AP173" i="1"/>
  <c r="AP151" i="1"/>
  <c r="AP172" i="1"/>
  <c r="AP211" i="1"/>
  <c r="AP248" i="1" s="1"/>
  <c r="AP212" i="1"/>
  <c r="AP249" i="1" s="1"/>
  <c r="AP305" i="1" s="1"/>
  <c r="AP214" i="1"/>
  <c r="AP297" i="1" s="1"/>
  <c r="AP216" i="1"/>
  <c r="AP253" i="1" s="1"/>
  <c r="AP218" i="1"/>
  <c r="AP254" i="1" s="1"/>
  <c r="AP251" i="1"/>
  <c r="AP289" i="1"/>
  <c r="AP292" i="1"/>
  <c r="AP308" i="1"/>
  <c r="AP314" i="1"/>
  <c r="AP315" i="1"/>
  <c r="AP330" i="1"/>
  <c r="AP307" i="1"/>
  <c r="AP154" i="1"/>
  <c r="AP150" i="1"/>
  <c r="AP170" i="1"/>
  <c r="AP153" i="1"/>
  <c r="AP169" i="1"/>
  <c r="AP163" i="1"/>
  <c r="AP176" i="1" s="1"/>
  <c r="AP166" i="1"/>
  <c r="AP149" i="1"/>
  <c r="AO276" i="1"/>
  <c r="AO313" i="1" s="1"/>
  <c r="AN276" i="1"/>
  <c r="AN313" i="1" s="1"/>
  <c r="AM276" i="1"/>
  <c r="AM313" i="1" s="1"/>
  <c r="AO271" i="1"/>
  <c r="AN271" i="1"/>
  <c r="AM271" i="1"/>
  <c r="AO103" i="1"/>
  <c r="AN103" i="1"/>
  <c r="AM103" i="1"/>
  <c r="AP309" i="1"/>
  <c r="AO309" i="1"/>
  <c r="AN309" i="1"/>
  <c r="AM309" i="1"/>
  <c r="AL309" i="1"/>
  <c r="AK309" i="1"/>
  <c r="AJ309" i="1"/>
  <c r="AI309" i="1"/>
  <c r="AH309" i="1"/>
  <c r="AG309" i="1"/>
  <c r="AF309" i="1"/>
  <c r="AE309" i="1"/>
  <c r="AD309" i="1"/>
  <c r="AC309" i="1"/>
  <c r="AB309" i="1"/>
  <c r="AA309" i="1"/>
  <c r="Z309" i="1"/>
  <c r="Y309" i="1"/>
  <c r="X309" i="1"/>
  <c r="W309" i="1"/>
  <c r="V309" i="1"/>
  <c r="U309" i="1"/>
  <c r="T309" i="1"/>
  <c r="S309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E309" i="1"/>
  <c r="D309" i="1"/>
  <c r="C309" i="1"/>
  <c r="AV216" i="1"/>
  <c r="AV253" i="1" s="1"/>
  <c r="AV251" i="1"/>
  <c r="AP287" i="1"/>
  <c r="BI330" i="1"/>
  <c r="BH330" i="1"/>
  <c r="BG330" i="1"/>
  <c r="BF330" i="1"/>
  <c r="BE330" i="1"/>
  <c r="BD330" i="1"/>
  <c r="BC330" i="1"/>
  <c r="BB330" i="1"/>
  <c r="BA330" i="1"/>
  <c r="AZ330" i="1"/>
  <c r="AY330" i="1"/>
  <c r="AX330" i="1"/>
  <c r="AW330" i="1"/>
  <c r="AV330" i="1"/>
  <c r="AU330" i="1"/>
  <c r="AT330" i="1"/>
  <c r="AS330" i="1"/>
  <c r="AR330" i="1"/>
  <c r="AQ330" i="1"/>
  <c r="AO330" i="1"/>
  <c r="AN330" i="1"/>
  <c r="AM330" i="1"/>
  <c r="AL330" i="1"/>
  <c r="AK330" i="1"/>
  <c r="AJ330" i="1"/>
  <c r="AI330" i="1"/>
  <c r="AH330" i="1"/>
  <c r="AG330" i="1"/>
  <c r="AF330" i="1"/>
  <c r="AE330" i="1"/>
  <c r="AD330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L330" i="1"/>
  <c r="K330" i="1"/>
  <c r="J330" i="1"/>
  <c r="I330" i="1"/>
  <c r="H330" i="1"/>
  <c r="G330" i="1"/>
  <c r="F330" i="1"/>
  <c r="E330" i="1"/>
  <c r="D330" i="1"/>
  <c r="C330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D173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D172" i="1"/>
  <c r="AL170" i="1"/>
  <c r="AK170" i="1"/>
  <c r="AJ170" i="1"/>
  <c r="AI170" i="1"/>
  <c r="AH170" i="1"/>
  <c r="AG170" i="1"/>
  <c r="AF170" i="1"/>
  <c r="AE170" i="1"/>
  <c r="AD170" i="1"/>
  <c r="AC170" i="1"/>
  <c r="AB170" i="1"/>
  <c r="AA170" i="1"/>
  <c r="Z170" i="1"/>
  <c r="Y170" i="1"/>
  <c r="X170" i="1"/>
  <c r="W170" i="1"/>
  <c r="V170" i="1"/>
  <c r="U170" i="1"/>
  <c r="T170" i="1"/>
  <c r="S170" i="1"/>
  <c r="R170" i="1"/>
  <c r="Q170" i="1"/>
  <c r="P170" i="1"/>
  <c r="O170" i="1"/>
  <c r="N170" i="1"/>
  <c r="M170" i="1"/>
  <c r="L170" i="1"/>
  <c r="K170" i="1"/>
  <c r="J170" i="1"/>
  <c r="I170" i="1"/>
  <c r="H170" i="1"/>
  <c r="G170" i="1"/>
  <c r="F170" i="1"/>
  <c r="E170" i="1"/>
  <c r="D170" i="1"/>
  <c r="AL169" i="1"/>
  <c r="AK169" i="1"/>
  <c r="AJ169" i="1"/>
  <c r="AI169" i="1"/>
  <c r="AH169" i="1"/>
  <c r="AG169" i="1"/>
  <c r="AF169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J169" i="1"/>
  <c r="I169" i="1"/>
  <c r="H169" i="1"/>
  <c r="G169" i="1"/>
  <c r="F169" i="1"/>
  <c r="E169" i="1"/>
  <c r="D169" i="1"/>
  <c r="AL168" i="1"/>
  <c r="AK168" i="1"/>
  <c r="AJ168" i="1"/>
  <c r="AI168" i="1"/>
  <c r="AH168" i="1"/>
  <c r="AG168" i="1"/>
  <c r="AF168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J168" i="1"/>
  <c r="I168" i="1"/>
  <c r="H168" i="1"/>
  <c r="G168" i="1"/>
  <c r="F168" i="1"/>
  <c r="E168" i="1"/>
  <c r="D168" i="1"/>
  <c r="AL167" i="1"/>
  <c r="AK167" i="1"/>
  <c r="AJ167" i="1"/>
  <c r="AI167" i="1"/>
  <c r="AH167" i="1"/>
  <c r="AG167" i="1"/>
  <c r="AF167" i="1"/>
  <c r="AE167" i="1"/>
  <c r="AD167" i="1"/>
  <c r="AC167" i="1"/>
  <c r="AB167" i="1"/>
  <c r="AA167" i="1"/>
  <c r="Z167" i="1"/>
  <c r="Y167" i="1"/>
  <c r="X167" i="1"/>
  <c r="W167" i="1"/>
  <c r="V167" i="1"/>
  <c r="U167" i="1"/>
  <c r="T167" i="1"/>
  <c r="S167" i="1"/>
  <c r="R167" i="1"/>
  <c r="Q167" i="1"/>
  <c r="P167" i="1"/>
  <c r="O167" i="1"/>
  <c r="N167" i="1"/>
  <c r="M167" i="1"/>
  <c r="L167" i="1"/>
  <c r="K167" i="1"/>
  <c r="J167" i="1"/>
  <c r="I167" i="1"/>
  <c r="H167" i="1"/>
  <c r="G167" i="1"/>
  <c r="F167" i="1"/>
  <c r="E167" i="1"/>
  <c r="D167" i="1"/>
  <c r="AL166" i="1"/>
  <c r="AK166" i="1"/>
  <c r="AJ166" i="1"/>
  <c r="AI166" i="1"/>
  <c r="AH166" i="1"/>
  <c r="AG166" i="1"/>
  <c r="AF166" i="1"/>
  <c r="AE166" i="1"/>
  <c r="AD166" i="1"/>
  <c r="AC166" i="1"/>
  <c r="AB166" i="1"/>
  <c r="AA166" i="1"/>
  <c r="Z166" i="1"/>
  <c r="Y166" i="1"/>
  <c r="X166" i="1"/>
  <c r="W166" i="1"/>
  <c r="V166" i="1"/>
  <c r="U166" i="1"/>
  <c r="T166" i="1"/>
  <c r="S166" i="1"/>
  <c r="R166" i="1"/>
  <c r="Q166" i="1"/>
  <c r="P166" i="1"/>
  <c r="O166" i="1"/>
  <c r="N166" i="1"/>
  <c r="M166" i="1"/>
  <c r="L166" i="1"/>
  <c r="K166" i="1"/>
  <c r="J166" i="1"/>
  <c r="I166" i="1"/>
  <c r="H166" i="1"/>
  <c r="G166" i="1"/>
  <c r="F166" i="1"/>
  <c r="E166" i="1"/>
  <c r="D166" i="1"/>
  <c r="AL163" i="1"/>
  <c r="AL176" i="1" s="1"/>
  <c r="AK163" i="1"/>
  <c r="AK176" i="1" s="1"/>
  <c r="AJ163" i="1"/>
  <c r="AJ176" i="1" s="1"/>
  <c r="AI163" i="1"/>
  <c r="AI176" i="1" s="1"/>
  <c r="AH163" i="1"/>
  <c r="AH176" i="1" s="1"/>
  <c r="AG163" i="1"/>
  <c r="AG176" i="1" s="1"/>
  <c r="AF163" i="1"/>
  <c r="AF176" i="1" s="1"/>
  <c r="AE163" i="1"/>
  <c r="AE176" i="1" s="1"/>
  <c r="AD163" i="1"/>
  <c r="AD176" i="1" s="1"/>
  <c r="AC163" i="1"/>
  <c r="AC176" i="1" s="1"/>
  <c r="AB163" i="1"/>
  <c r="AB176" i="1" s="1"/>
  <c r="AA163" i="1"/>
  <c r="AA176" i="1" s="1"/>
  <c r="Z163" i="1"/>
  <c r="Z176" i="1" s="1"/>
  <c r="Y163" i="1"/>
  <c r="Y176" i="1" s="1"/>
  <c r="X163" i="1"/>
  <c r="X176" i="1" s="1"/>
  <c r="W163" i="1"/>
  <c r="W176" i="1" s="1"/>
  <c r="V163" i="1"/>
  <c r="V176" i="1" s="1"/>
  <c r="U163" i="1"/>
  <c r="U176" i="1" s="1"/>
  <c r="T163" i="1"/>
  <c r="T176" i="1" s="1"/>
  <c r="S163" i="1"/>
  <c r="S176" i="1" s="1"/>
  <c r="R163" i="1"/>
  <c r="R176" i="1" s="1"/>
  <c r="Q163" i="1"/>
  <c r="Q176" i="1" s="1"/>
  <c r="P163" i="1"/>
  <c r="P176" i="1" s="1"/>
  <c r="O163" i="1"/>
  <c r="O176" i="1" s="1"/>
  <c r="N163" i="1"/>
  <c r="N176" i="1" s="1"/>
  <c r="M163" i="1"/>
  <c r="M176" i="1" s="1"/>
  <c r="L163" i="1"/>
  <c r="L176" i="1" s="1"/>
  <c r="K163" i="1"/>
  <c r="K176" i="1" s="1"/>
  <c r="J163" i="1"/>
  <c r="J176" i="1" s="1"/>
  <c r="I163" i="1"/>
  <c r="I176" i="1" s="1"/>
  <c r="H163" i="1"/>
  <c r="H176" i="1" s="1"/>
  <c r="G163" i="1"/>
  <c r="G176" i="1" s="1"/>
  <c r="F163" i="1"/>
  <c r="F176" i="1" s="1"/>
  <c r="E163" i="1"/>
  <c r="D163" i="1"/>
  <c r="D176" i="1" s="1"/>
  <c r="AL155" i="1"/>
  <c r="AL180" i="1" s="1"/>
  <c r="AK155" i="1"/>
  <c r="AK180" i="1" s="1"/>
  <c r="AJ155" i="1"/>
  <c r="AJ180" i="1" s="1"/>
  <c r="AI155" i="1"/>
  <c r="AI180" i="1" s="1"/>
  <c r="AH155" i="1"/>
  <c r="AH180" i="1" s="1"/>
  <c r="AG155" i="1"/>
  <c r="AG180" i="1" s="1"/>
  <c r="AF155" i="1"/>
  <c r="AF180" i="1" s="1"/>
  <c r="AE155" i="1"/>
  <c r="AE180" i="1" s="1"/>
  <c r="AD155" i="1"/>
  <c r="AD180" i="1" s="1"/>
  <c r="AC155" i="1"/>
  <c r="AC180" i="1" s="1"/>
  <c r="AB155" i="1"/>
  <c r="AB180" i="1" s="1"/>
  <c r="AA155" i="1"/>
  <c r="AA180" i="1" s="1"/>
  <c r="Z155" i="1"/>
  <c r="Z180" i="1" s="1"/>
  <c r="Y155" i="1"/>
  <c r="Y180" i="1" s="1"/>
  <c r="X155" i="1"/>
  <c r="X180" i="1" s="1"/>
  <c r="W155" i="1"/>
  <c r="W180" i="1" s="1"/>
  <c r="V155" i="1"/>
  <c r="V180" i="1" s="1"/>
  <c r="U155" i="1"/>
  <c r="U180" i="1" s="1"/>
  <c r="T155" i="1"/>
  <c r="T180" i="1" s="1"/>
  <c r="S155" i="1"/>
  <c r="S180" i="1" s="1"/>
  <c r="R155" i="1"/>
  <c r="R180" i="1" s="1"/>
  <c r="Q155" i="1"/>
  <c r="Q180" i="1" s="1"/>
  <c r="P155" i="1"/>
  <c r="P180" i="1" s="1"/>
  <c r="O155" i="1"/>
  <c r="O180" i="1" s="1"/>
  <c r="N155" i="1"/>
  <c r="N180" i="1" s="1"/>
  <c r="M155" i="1"/>
  <c r="M180" i="1" s="1"/>
  <c r="L155" i="1"/>
  <c r="L180" i="1" s="1"/>
  <c r="K155" i="1"/>
  <c r="K180" i="1" s="1"/>
  <c r="J155" i="1"/>
  <c r="J180" i="1" s="1"/>
  <c r="I155" i="1"/>
  <c r="I180" i="1" s="1"/>
  <c r="H155" i="1"/>
  <c r="H180" i="1" s="1"/>
  <c r="G155" i="1"/>
  <c r="G180" i="1" s="1"/>
  <c r="F155" i="1"/>
  <c r="E155" i="1"/>
  <c r="E180" i="1" s="1"/>
  <c r="D155" i="1"/>
  <c r="D180" i="1" s="1"/>
  <c r="AL154" i="1"/>
  <c r="AK154" i="1"/>
  <c r="AJ154" i="1"/>
  <c r="AI154" i="1"/>
  <c r="AH154" i="1"/>
  <c r="AG154" i="1"/>
  <c r="AF154" i="1"/>
  <c r="AE154" i="1"/>
  <c r="AD154" i="1"/>
  <c r="AC154" i="1"/>
  <c r="AB154" i="1"/>
  <c r="AA154" i="1"/>
  <c r="Z154" i="1"/>
  <c r="Y154" i="1"/>
  <c r="X154" i="1"/>
  <c r="W154" i="1"/>
  <c r="V154" i="1"/>
  <c r="U154" i="1"/>
  <c r="T154" i="1"/>
  <c r="S154" i="1"/>
  <c r="R154" i="1"/>
  <c r="Q154" i="1"/>
  <c r="P154" i="1"/>
  <c r="O154" i="1"/>
  <c r="N154" i="1"/>
  <c r="M154" i="1"/>
  <c r="L154" i="1"/>
  <c r="K154" i="1"/>
  <c r="J154" i="1"/>
  <c r="I154" i="1"/>
  <c r="H154" i="1"/>
  <c r="G154" i="1"/>
  <c r="F154" i="1"/>
  <c r="E154" i="1"/>
  <c r="D154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D153" i="1"/>
  <c r="AL152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D152" i="1"/>
  <c r="AL151" i="1"/>
  <c r="AK151" i="1"/>
  <c r="AJ151" i="1"/>
  <c r="AI151" i="1"/>
  <c r="AH151" i="1"/>
  <c r="AG151" i="1"/>
  <c r="AF151" i="1"/>
  <c r="AE151" i="1"/>
  <c r="AD151" i="1"/>
  <c r="AC151" i="1"/>
  <c r="AB151" i="1"/>
  <c r="AA151" i="1"/>
  <c r="Z151" i="1"/>
  <c r="Y151" i="1"/>
  <c r="X151" i="1"/>
  <c r="W151" i="1"/>
  <c r="V151" i="1"/>
  <c r="U151" i="1"/>
  <c r="T151" i="1"/>
  <c r="S151" i="1"/>
  <c r="R151" i="1"/>
  <c r="Q151" i="1"/>
  <c r="P151" i="1"/>
  <c r="O151" i="1"/>
  <c r="N151" i="1"/>
  <c r="M151" i="1"/>
  <c r="L151" i="1"/>
  <c r="K151" i="1"/>
  <c r="J151" i="1"/>
  <c r="I151" i="1"/>
  <c r="H151" i="1"/>
  <c r="G151" i="1"/>
  <c r="F151" i="1"/>
  <c r="E151" i="1"/>
  <c r="D151" i="1"/>
  <c r="AL150" i="1"/>
  <c r="AK150" i="1"/>
  <c r="AJ150" i="1"/>
  <c r="AI150" i="1"/>
  <c r="AH150" i="1"/>
  <c r="AG150" i="1"/>
  <c r="AF150" i="1"/>
  <c r="AE150" i="1"/>
  <c r="AD150" i="1"/>
  <c r="AC150" i="1"/>
  <c r="AB150" i="1"/>
  <c r="AA150" i="1"/>
  <c r="Z150" i="1"/>
  <c r="Y150" i="1"/>
  <c r="X150" i="1"/>
  <c r="W150" i="1"/>
  <c r="V150" i="1"/>
  <c r="U150" i="1"/>
  <c r="T150" i="1"/>
  <c r="S150" i="1"/>
  <c r="R150" i="1"/>
  <c r="Q150" i="1"/>
  <c r="P150" i="1"/>
  <c r="O150" i="1"/>
  <c r="N150" i="1"/>
  <c r="M150" i="1"/>
  <c r="L150" i="1"/>
  <c r="K150" i="1"/>
  <c r="J150" i="1"/>
  <c r="I150" i="1"/>
  <c r="H150" i="1"/>
  <c r="G150" i="1"/>
  <c r="F150" i="1"/>
  <c r="E150" i="1"/>
  <c r="D150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D149" i="1"/>
  <c r="C173" i="1"/>
  <c r="C172" i="1"/>
  <c r="C170" i="1"/>
  <c r="C169" i="1"/>
  <c r="C168" i="1"/>
  <c r="C167" i="1"/>
  <c r="C166" i="1"/>
  <c r="C163" i="1"/>
  <c r="C176" i="1" s="1"/>
  <c r="C155" i="1"/>
  <c r="C180" i="1" s="1"/>
  <c r="C154" i="1"/>
  <c r="C153" i="1"/>
  <c r="C152" i="1"/>
  <c r="C151" i="1"/>
  <c r="C150" i="1"/>
  <c r="C149" i="1"/>
  <c r="BI72" i="1"/>
  <c r="BH72" i="1"/>
  <c r="BG72" i="1"/>
  <c r="BF72" i="1"/>
  <c r="BE72" i="1"/>
  <c r="BD72" i="1"/>
  <c r="BC72" i="1"/>
  <c r="BA72" i="1"/>
  <c r="AZ72" i="1"/>
  <c r="AY72" i="1"/>
  <c r="AX72" i="1"/>
  <c r="AW72" i="1"/>
  <c r="AV72" i="1"/>
  <c r="AU72" i="1"/>
  <c r="AT72" i="1"/>
  <c r="AS72" i="1"/>
  <c r="AR72" i="1"/>
  <c r="AQ72" i="1"/>
  <c r="AO72" i="1"/>
  <c r="AN72" i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R71" i="1"/>
  <c r="AQ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R67" i="1"/>
  <c r="AQ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I66" i="1"/>
  <c r="BH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I315" i="1"/>
  <c r="BH315" i="1"/>
  <c r="BG315" i="1"/>
  <c r="BF315" i="1"/>
  <c r="BE315" i="1"/>
  <c r="BD315" i="1"/>
  <c r="BC315" i="1"/>
  <c r="BB315" i="1"/>
  <c r="BA315" i="1"/>
  <c r="AZ315" i="1"/>
  <c r="AY315" i="1"/>
  <c r="AX315" i="1"/>
  <c r="AW315" i="1"/>
  <c r="AV315" i="1"/>
  <c r="AU315" i="1"/>
  <c r="AT315" i="1"/>
  <c r="AS315" i="1"/>
  <c r="AR315" i="1"/>
  <c r="AQ315" i="1"/>
  <c r="AO315" i="1"/>
  <c r="AN315" i="1"/>
  <c r="AM315" i="1"/>
  <c r="AL315" i="1"/>
  <c r="AK315" i="1"/>
  <c r="AJ315" i="1"/>
  <c r="AI315" i="1"/>
  <c r="AH315" i="1"/>
  <c r="AG315" i="1"/>
  <c r="AF315" i="1"/>
  <c r="AE315" i="1"/>
  <c r="AD315" i="1"/>
  <c r="AC315" i="1"/>
  <c r="AB315" i="1"/>
  <c r="AA315" i="1"/>
  <c r="Z315" i="1"/>
  <c r="Y315" i="1"/>
  <c r="X315" i="1"/>
  <c r="W315" i="1"/>
  <c r="V315" i="1"/>
  <c r="U315" i="1"/>
  <c r="T315" i="1"/>
  <c r="S315" i="1"/>
  <c r="R315" i="1"/>
  <c r="Q315" i="1"/>
  <c r="P315" i="1"/>
  <c r="O315" i="1"/>
  <c r="N315" i="1"/>
  <c r="M315" i="1"/>
  <c r="L315" i="1"/>
  <c r="K315" i="1"/>
  <c r="J315" i="1"/>
  <c r="I315" i="1"/>
  <c r="H315" i="1"/>
  <c r="G315" i="1"/>
  <c r="F315" i="1"/>
  <c r="E315" i="1"/>
  <c r="D315" i="1"/>
  <c r="C315" i="1"/>
  <c r="BI314" i="1"/>
  <c r="BH314" i="1"/>
  <c r="BG314" i="1"/>
  <c r="BF314" i="1"/>
  <c r="BE314" i="1"/>
  <c r="BD314" i="1"/>
  <c r="BC314" i="1"/>
  <c r="BB314" i="1"/>
  <c r="BA314" i="1"/>
  <c r="AZ314" i="1"/>
  <c r="AY314" i="1"/>
  <c r="AX314" i="1"/>
  <c r="AW314" i="1"/>
  <c r="AV314" i="1"/>
  <c r="AU314" i="1"/>
  <c r="AT314" i="1"/>
  <c r="AS314" i="1"/>
  <c r="AR314" i="1"/>
  <c r="AQ314" i="1"/>
  <c r="AO314" i="1"/>
  <c r="AN314" i="1"/>
  <c r="AM314" i="1"/>
  <c r="AL314" i="1"/>
  <c r="AK314" i="1"/>
  <c r="AJ314" i="1"/>
  <c r="AI314" i="1"/>
  <c r="AH314" i="1"/>
  <c r="AG314" i="1"/>
  <c r="AF314" i="1"/>
  <c r="AE314" i="1"/>
  <c r="AD314" i="1"/>
  <c r="AC314" i="1"/>
  <c r="AB314" i="1"/>
  <c r="AA314" i="1"/>
  <c r="Z314" i="1"/>
  <c r="Y314" i="1"/>
  <c r="X314" i="1"/>
  <c r="W314" i="1"/>
  <c r="V314" i="1"/>
  <c r="U314" i="1"/>
  <c r="T314" i="1"/>
  <c r="S314" i="1"/>
  <c r="R314" i="1"/>
  <c r="Q314" i="1"/>
  <c r="P314" i="1"/>
  <c r="O314" i="1"/>
  <c r="N314" i="1"/>
  <c r="M314" i="1"/>
  <c r="L314" i="1"/>
  <c r="K314" i="1"/>
  <c r="J314" i="1"/>
  <c r="I314" i="1"/>
  <c r="H314" i="1"/>
  <c r="G314" i="1"/>
  <c r="F314" i="1"/>
  <c r="E314" i="1"/>
  <c r="D314" i="1"/>
  <c r="C314" i="1"/>
  <c r="AL276" i="1"/>
  <c r="AL313" i="1" s="1"/>
  <c r="AK276" i="1"/>
  <c r="AK313" i="1" s="1"/>
  <c r="AJ276" i="1"/>
  <c r="AJ313" i="1" s="1"/>
  <c r="AI276" i="1"/>
  <c r="AI313" i="1" s="1"/>
  <c r="AH276" i="1"/>
  <c r="AH313" i="1" s="1"/>
  <c r="AG276" i="1"/>
  <c r="AG313" i="1" s="1"/>
  <c r="AF276" i="1"/>
  <c r="AF313" i="1" s="1"/>
  <c r="AE276" i="1"/>
  <c r="AE313" i="1" s="1"/>
  <c r="AD276" i="1"/>
  <c r="AD313" i="1" s="1"/>
  <c r="AC276" i="1"/>
  <c r="AC313" i="1" s="1"/>
  <c r="AB276" i="1"/>
  <c r="AB313" i="1" s="1"/>
  <c r="AA276" i="1"/>
  <c r="AA313" i="1" s="1"/>
  <c r="Z276" i="1"/>
  <c r="Z313" i="1" s="1"/>
  <c r="Y276" i="1"/>
  <c r="Y313" i="1" s="1"/>
  <c r="X276" i="1"/>
  <c r="X313" i="1" s="1"/>
  <c r="W276" i="1"/>
  <c r="W313" i="1" s="1"/>
  <c r="V276" i="1"/>
  <c r="V313" i="1" s="1"/>
  <c r="U276" i="1"/>
  <c r="U313" i="1" s="1"/>
  <c r="T276" i="1"/>
  <c r="T313" i="1" s="1"/>
  <c r="S276" i="1"/>
  <c r="S313" i="1" s="1"/>
  <c r="R276" i="1"/>
  <c r="R313" i="1" s="1"/>
  <c r="Q276" i="1"/>
  <c r="Q313" i="1" s="1"/>
  <c r="P276" i="1"/>
  <c r="P313" i="1" s="1"/>
  <c r="O276" i="1"/>
  <c r="O313" i="1" s="1"/>
  <c r="N276" i="1"/>
  <c r="N313" i="1" s="1"/>
  <c r="M276" i="1"/>
  <c r="M313" i="1" s="1"/>
  <c r="L276" i="1"/>
  <c r="L313" i="1" s="1"/>
  <c r="K276" i="1"/>
  <c r="K313" i="1" s="1"/>
  <c r="J276" i="1"/>
  <c r="J313" i="1" s="1"/>
  <c r="I276" i="1"/>
  <c r="I313" i="1" s="1"/>
  <c r="H276" i="1"/>
  <c r="H313" i="1" s="1"/>
  <c r="G276" i="1"/>
  <c r="G313" i="1" s="1"/>
  <c r="F276" i="1"/>
  <c r="F313" i="1" s="1"/>
  <c r="E276" i="1"/>
  <c r="E313" i="1" s="1"/>
  <c r="D276" i="1"/>
  <c r="D313" i="1" s="1"/>
  <c r="C276" i="1"/>
  <c r="C313" i="1" s="1"/>
  <c r="C285" i="1"/>
  <c r="D1" i="1"/>
  <c r="E1" i="1" s="1"/>
  <c r="C320" i="1"/>
  <c r="C326" i="1" s="1"/>
  <c r="B310" i="1"/>
  <c r="AL308" i="1"/>
  <c r="AK308" i="1"/>
  <c r="AJ308" i="1"/>
  <c r="AI308" i="1"/>
  <c r="AH308" i="1"/>
  <c r="AG308" i="1"/>
  <c r="AF308" i="1"/>
  <c r="AE308" i="1"/>
  <c r="AD308" i="1"/>
  <c r="AC308" i="1"/>
  <c r="AB308" i="1"/>
  <c r="AA308" i="1"/>
  <c r="Z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F308" i="1"/>
  <c r="E308" i="1"/>
  <c r="D308" i="1"/>
  <c r="AL307" i="1"/>
  <c r="AK307" i="1"/>
  <c r="AJ307" i="1"/>
  <c r="AI307" i="1"/>
  <c r="AH307" i="1"/>
  <c r="AG307" i="1"/>
  <c r="AF307" i="1"/>
  <c r="AE307" i="1"/>
  <c r="AD307" i="1"/>
  <c r="AC307" i="1"/>
  <c r="AB307" i="1"/>
  <c r="AA307" i="1"/>
  <c r="Z307" i="1"/>
  <c r="Y307" i="1"/>
  <c r="X307" i="1"/>
  <c r="W307" i="1"/>
  <c r="V307" i="1"/>
  <c r="U307" i="1"/>
  <c r="T307" i="1"/>
  <c r="S307" i="1"/>
  <c r="R307" i="1"/>
  <c r="Q307" i="1"/>
  <c r="P307" i="1"/>
  <c r="O307" i="1"/>
  <c r="N307" i="1"/>
  <c r="M307" i="1"/>
  <c r="L307" i="1"/>
  <c r="K307" i="1"/>
  <c r="J307" i="1"/>
  <c r="I307" i="1"/>
  <c r="H307" i="1"/>
  <c r="G307" i="1"/>
  <c r="F307" i="1"/>
  <c r="E307" i="1"/>
  <c r="D307" i="1"/>
  <c r="C308" i="1"/>
  <c r="C307" i="1"/>
  <c r="BI292" i="1"/>
  <c r="BH292" i="1"/>
  <c r="BG292" i="1"/>
  <c r="BF292" i="1"/>
  <c r="BE292" i="1"/>
  <c r="BD292" i="1"/>
  <c r="BC292" i="1"/>
  <c r="BB292" i="1"/>
  <c r="BA292" i="1"/>
  <c r="AZ292" i="1"/>
  <c r="AY292" i="1"/>
  <c r="AX292" i="1"/>
  <c r="AW292" i="1"/>
  <c r="AV292" i="1"/>
  <c r="AU292" i="1"/>
  <c r="AT292" i="1"/>
  <c r="AS292" i="1"/>
  <c r="AR292" i="1"/>
  <c r="AQ292" i="1"/>
  <c r="AO292" i="1"/>
  <c r="AN292" i="1"/>
  <c r="AM292" i="1"/>
  <c r="AL292" i="1"/>
  <c r="AK292" i="1"/>
  <c r="AJ292" i="1"/>
  <c r="AI292" i="1"/>
  <c r="AH292" i="1"/>
  <c r="AG292" i="1"/>
  <c r="AF292" i="1"/>
  <c r="AE292" i="1"/>
  <c r="AD292" i="1"/>
  <c r="AC292" i="1"/>
  <c r="AB292" i="1"/>
  <c r="AA292" i="1"/>
  <c r="Z292" i="1"/>
  <c r="Y292" i="1"/>
  <c r="X292" i="1"/>
  <c r="W292" i="1"/>
  <c r="V292" i="1"/>
  <c r="U292" i="1"/>
  <c r="T292" i="1"/>
  <c r="S292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E292" i="1"/>
  <c r="D292" i="1"/>
  <c r="AV149" i="1"/>
  <c r="AV150" i="1"/>
  <c r="AV151" i="1"/>
  <c r="AV152" i="1"/>
  <c r="AV153" i="1"/>
  <c r="AV154" i="1"/>
  <c r="AV155" i="1"/>
  <c r="AV180" i="1" s="1"/>
  <c r="AV163" i="1"/>
  <c r="AV176" i="1" s="1"/>
  <c r="AV166" i="1"/>
  <c r="AV167" i="1"/>
  <c r="AV168" i="1"/>
  <c r="AV169" i="1"/>
  <c r="AV170" i="1"/>
  <c r="AV172" i="1"/>
  <c r="AV173" i="1"/>
  <c r="C292" i="1"/>
  <c r="BI289" i="1"/>
  <c r="BH289" i="1"/>
  <c r="BG289" i="1"/>
  <c r="BF289" i="1"/>
  <c r="BE289" i="1"/>
  <c r="BD289" i="1"/>
  <c r="BC289" i="1"/>
  <c r="BB289" i="1"/>
  <c r="BA289" i="1"/>
  <c r="AZ289" i="1"/>
  <c r="AY289" i="1"/>
  <c r="AX289" i="1"/>
  <c r="AW289" i="1"/>
  <c r="AV289" i="1"/>
  <c r="AU289" i="1"/>
  <c r="AT289" i="1"/>
  <c r="AS289" i="1"/>
  <c r="AR289" i="1"/>
  <c r="AQ289" i="1"/>
  <c r="AO289" i="1"/>
  <c r="AN289" i="1"/>
  <c r="AM289" i="1"/>
  <c r="AL289" i="1"/>
  <c r="AK289" i="1"/>
  <c r="AJ289" i="1"/>
  <c r="AI289" i="1"/>
  <c r="AH289" i="1"/>
  <c r="AG289" i="1"/>
  <c r="AF289" i="1"/>
  <c r="AE289" i="1"/>
  <c r="AD289" i="1"/>
  <c r="AC289" i="1"/>
  <c r="AB289" i="1"/>
  <c r="AA289" i="1"/>
  <c r="Z289" i="1"/>
  <c r="Y289" i="1"/>
  <c r="X289" i="1"/>
  <c r="W289" i="1"/>
  <c r="V289" i="1"/>
  <c r="U289" i="1"/>
  <c r="T289" i="1"/>
  <c r="S289" i="1"/>
  <c r="R289" i="1"/>
  <c r="Q289" i="1"/>
  <c r="P289" i="1"/>
  <c r="O289" i="1"/>
  <c r="N289" i="1"/>
  <c r="M289" i="1"/>
  <c r="L289" i="1"/>
  <c r="K289" i="1"/>
  <c r="J289" i="1"/>
  <c r="I289" i="1"/>
  <c r="H289" i="1"/>
  <c r="G289" i="1"/>
  <c r="F289" i="1"/>
  <c r="E289" i="1"/>
  <c r="D289" i="1"/>
  <c r="C289" i="1"/>
  <c r="AL287" i="1"/>
  <c r="AK287" i="1"/>
  <c r="AJ287" i="1"/>
  <c r="AI287" i="1"/>
  <c r="AH287" i="1"/>
  <c r="AG287" i="1"/>
  <c r="AF287" i="1"/>
  <c r="AE287" i="1"/>
  <c r="AD287" i="1"/>
  <c r="AC287" i="1"/>
  <c r="AB287" i="1"/>
  <c r="AA287" i="1"/>
  <c r="Z287" i="1"/>
  <c r="Y287" i="1"/>
  <c r="X287" i="1"/>
  <c r="W287" i="1"/>
  <c r="V287" i="1"/>
  <c r="U287" i="1"/>
  <c r="T287" i="1"/>
  <c r="S287" i="1"/>
  <c r="R287" i="1"/>
  <c r="Q287" i="1"/>
  <c r="P287" i="1"/>
  <c r="O287" i="1"/>
  <c r="N287" i="1"/>
  <c r="M287" i="1"/>
  <c r="L287" i="1"/>
  <c r="K287" i="1"/>
  <c r="J287" i="1"/>
  <c r="I287" i="1"/>
  <c r="H287" i="1"/>
  <c r="G287" i="1"/>
  <c r="F287" i="1"/>
  <c r="E287" i="1"/>
  <c r="D287" i="1"/>
  <c r="C287" i="1"/>
  <c r="BI251" i="1"/>
  <c r="BH251" i="1"/>
  <c r="BG251" i="1"/>
  <c r="BF251" i="1"/>
  <c r="BE251" i="1"/>
  <c r="BD251" i="1"/>
  <c r="BC251" i="1"/>
  <c r="BB251" i="1"/>
  <c r="BA251" i="1"/>
  <c r="AZ251" i="1"/>
  <c r="AY251" i="1"/>
  <c r="AX251" i="1"/>
  <c r="AW251" i="1"/>
  <c r="AU251" i="1"/>
  <c r="AT251" i="1"/>
  <c r="AS251" i="1"/>
  <c r="AR251" i="1"/>
  <c r="AQ251" i="1"/>
  <c r="AO251" i="1"/>
  <c r="AN251" i="1"/>
  <c r="AM251" i="1"/>
  <c r="AL251" i="1"/>
  <c r="AK251" i="1"/>
  <c r="AJ251" i="1"/>
  <c r="AI251" i="1"/>
  <c r="AH251" i="1"/>
  <c r="AG251" i="1"/>
  <c r="AF251" i="1"/>
  <c r="AE251" i="1"/>
  <c r="AD251" i="1"/>
  <c r="AC251" i="1"/>
  <c r="AB251" i="1"/>
  <c r="AA251" i="1"/>
  <c r="Z251" i="1"/>
  <c r="Y251" i="1"/>
  <c r="X251" i="1"/>
  <c r="W251" i="1"/>
  <c r="V251" i="1"/>
  <c r="U251" i="1"/>
  <c r="T251" i="1"/>
  <c r="S251" i="1"/>
  <c r="R251" i="1"/>
  <c r="Q251" i="1"/>
  <c r="P251" i="1"/>
  <c r="O251" i="1"/>
  <c r="N251" i="1"/>
  <c r="M251" i="1"/>
  <c r="L251" i="1"/>
  <c r="K251" i="1"/>
  <c r="J251" i="1"/>
  <c r="I251" i="1"/>
  <c r="H251" i="1"/>
  <c r="G251" i="1"/>
  <c r="F251" i="1"/>
  <c r="E251" i="1"/>
  <c r="D251" i="1"/>
  <c r="BI218" i="1"/>
  <c r="BI295" i="1" s="1"/>
  <c r="BH218" i="1"/>
  <c r="BH295" i="1" s="1"/>
  <c r="BG218" i="1"/>
  <c r="BG254" i="1" s="1"/>
  <c r="BF218" i="1"/>
  <c r="BE218" i="1"/>
  <c r="BE295" i="1" s="1"/>
  <c r="BD218" i="1"/>
  <c r="BC218" i="1"/>
  <c r="BC254" i="1" s="1"/>
  <c r="BB218" i="1"/>
  <c r="BB295" i="1" s="1"/>
  <c r="BA218" i="1"/>
  <c r="BA295" i="1" s="1"/>
  <c r="AZ218" i="1"/>
  <c r="AY218" i="1"/>
  <c r="AY295" i="1" s="1"/>
  <c r="AX218" i="1"/>
  <c r="AX295" i="1" s="1"/>
  <c r="AW218" i="1"/>
  <c r="AW295" i="1" s="1"/>
  <c r="AV218" i="1"/>
  <c r="AV295" i="1" s="1"/>
  <c r="AU218" i="1"/>
  <c r="AU254" i="1" s="1"/>
  <c r="AT218" i="1"/>
  <c r="AS218" i="1"/>
  <c r="AS254" i="1" s="1"/>
  <c r="AR218" i="1"/>
  <c r="AR295" i="1" s="1"/>
  <c r="AQ218" i="1"/>
  <c r="AQ254" i="1" s="1"/>
  <c r="AO218" i="1"/>
  <c r="AO254" i="1" s="1"/>
  <c r="AN218" i="1"/>
  <c r="AN295" i="1" s="1"/>
  <c r="AM218" i="1"/>
  <c r="AM295" i="1" s="1"/>
  <c r="AL218" i="1"/>
  <c r="AL295" i="1" s="1"/>
  <c r="AK218" i="1"/>
  <c r="AJ218" i="1"/>
  <c r="AI218" i="1"/>
  <c r="AH218" i="1"/>
  <c r="AH254" i="1" s="1"/>
  <c r="AG218" i="1"/>
  <c r="AG295" i="1" s="1"/>
  <c r="AF218" i="1"/>
  <c r="AE218" i="1"/>
  <c r="AE254" i="1" s="1"/>
  <c r="AD218" i="1"/>
  <c r="AD295" i="1" s="1"/>
  <c r="AC218" i="1"/>
  <c r="AC295" i="1" s="1"/>
  <c r="AB218" i="1"/>
  <c r="AB254" i="1" s="1"/>
  <c r="AA218" i="1"/>
  <c r="AA254" i="1" s="1"/>
  <c r="Z218" i="1"/>
  <c r="Z254" i="1" s="1"/>
  <c r="Y218" i="1"/>
  <c r="X218" i="1"/>
  <c r="X254" i="1" s="1"/>
  <c r="W218" i="1"/>
  <c r="W295" i="1" s="1"/>
  <c r="V218" i="1"/>
  <c r="V295" i="1" s="1"/>
  <c r="U218" i="1"/>
  <c r="T218" i="1"/>
  <c r="T295" i="1" s="1"/>
  <c r="S218" i="1"/>
  <c r="S295" i="1" s="1"/>
  <c r="R218" i="1"/>
  <c r="R295" i="1" s="1"/>
  <c r="Q218" i="1"/>
  <c r="P218" i="1"/>
  <c r="P295" i="1" s="1"/>
  <c r="O218" i="1"/>
  <c r="O295" i="1" s="1"/>
  <c r="N218" i="1"/>
  <c r="N295" i="1" s="1"/>
  <c r="M218" i="1"/>
  <c r="M295" i="1" s="1"/>
  <c r="L218" i="1"/>
  <c r="L295" i="1" s="1"/>
  <c r="K218" i="1"/>
  <c r="K295" i="1" s="1"/>
  <c r="J218" i="1"/>
  <c r="J254" i="1" s="1"/>
  <c r="I218" i="1"/>
  <c r="H218" i="1"/>
  <c r="H254" i="1" s="1"/>
  <c r="G218" i="1"/>
  <c r="G295" i="1" s="1"/>
  <c r="F218" i="1"/>
  <c r="F295" i="1" s="1"/>
  <c r="E218" i="1"/>
  <c r="D218" i="1"/>
  <c r="BI216" i="1"/>
  <c r="BI253" i="1" s="1"/>
  <c r="BH216" i="1"/>
  <c r="BH253" i="1" s="1"/>
  <c r="BF216" i="1"/>
  <c r="BF253" i="1" s="1"/>
  <c r="BE216" i="1"/>
  <c r="BE253" i="1" s="1"/>
  <c r="BD216" i="1"/>
  <c r="BD253" i="1" s="1"/>
  <c r="BC216" i="1"/>
  <c r="BC253" i="1" s="1"/>
  <c r="BB216" i="1"/>
  <c r="BB253" i="1" s="1"/>
  <c r="BA216" i="1"/>
  <c r="BA253" i="1" s="1"/>
  <c r="AZ216" i="1"/>
  <c r="AZ253" i="1" s="1"/>
  <c r="AY216" i="1"/>
  <c r="AY253" i="1" s="1"/>
  <c r="AX216" i="1"/>
  <c r="AX253" i="1" s="1"/>
  <c r="AW216" i="1"/>
  <c r="AW253" i="1" s="1"/>
  <c r="AU216" i="1"/>
  <c r="AU253" i="1" s="1"/>
  <c r="AT216" i="1"/>
  <c r="AT253" i="1" s="1"/>
  <c r="AS216" i="1"/>
  <c r="AS253" i="1" s="1"/>
  <c r="AR216" i="1"/>
  <c r="AR253" i="1" s="1"/>
  <c r="AQ216" i="1"/>
  <c r="AQ253" i="1" s="1"/>
  <c r="AO216" i="1"/>
  <c r="AO253" i="1" s="1"/>
  <c r="AN216" i="1"/>
  <c r="AN253" i="1" s="1"/>
  <c r="AM216" i="1"/>
  <c r="AM253" i="1" s="1"/>
  <c r="AL216" i="1"/>
  <c r="AL253" i="1" s="1"/>
  <c r="AK216" i="1"/>
  <c r="AK253" i="1" s="1"/>
  <c r="AJ216" i="1"/>
  <c r="AJ253" i="1" s="1"/>
  <c r="AI216" i="1"/>
  <c r="AI253" i="1" s="1"/>
  <c r="AH216" i="1"/>
  <c r="AH253" i="1" s="1"/>
  <c r="AG216" i="1"/>
  <c r="AG253" i="1" s="1"/>
  <c r="AF216" i="1"/>
  <c r="AF253" i="1" s="1"/>
  <c r="AE216" i="1"/>
  <c r="AE253" i="1" s="1"/>
  <c r="AD216" i="1"/>
  <c r="AD253" i="1" s="1"/>
  <c r="AC216" i="1"/>
  <c r="AC253" i="1" s="1"/>
  <c r="AB216" i="1"/>
  <c r="AB253" i="1" s="1"/>
  <c r="AA216" i="1"/>
  <c r="AA253" i="1" s="1"/>
  <c r="Z216" i="1"/>
  <c r="Z253" i="1" s="1"/>
  <c r="Y216" i="1"/>
  <c r="Y253" i="1" s="1"/>
  <c r="X216" i="1"/>
  <c r="X253" i="1" s="1"/>
  <c r="W216" i="1"/>
  <c r="W253" i="1" s="1"/>
  <c r="V216" i="1"/>
  <c r="V253" i="1" s="1"/>
  <c r="U216" i="1"/>
  <c r="U253" i="1" s="1"/>
  <c r="T216" i="1"/>
  <c r="T253" i="1" s="1"/>
  <c r="S216" i="1"/>
  <c r="S253" i="1" s="1"/>
  <c r="R216" i="1"/>
  <c r="R253" i="1" s="1"/>
  <c r="Q216" i="1"/>
  <c r="Q253" i="1" s="1"/>
  <c r="P216" i="1"/>
  <c r="P253" i="1" s="1"/>
  <c r="O216" i="1"/>
  <c r="O253" i="1" s="1"/>
  <c r="N216" i="1"/>
  <c r="N253" i="1" s="1"/>
  <c r="M216" i="1"/>
  <c r="M253" i="1" s="1"/>
  <c r="L216" i="1"/>
  <c r="L253" i="1" s="1"/>
  <c r="K216" i="1"/>
  <c r="K253" i="1" s="1"/>
  <c r="J216" i="1"/>
  <c r="J253" i="1" s="1"/>
  <c r="I216" i="1"/>
  <c r="I253" i="1" s="1"/>
  <c r="H216" i="1"/>
  <c r="H253" i="1" s="1"/>
  <c r="G216" i="1"/>
  <c r="G253" i="1" s="1"/>
  <c r="F216" i="1"/>
  <c r="F253" i="1" s="1"/>
  <c r="E216" i="1"/>
  <c r="E253" i="1" s="1"/>
  <c r="D216" i="1"/>
  <c r="D253" i="1" s="1"/>
  <c r="AU214" i="1"/>
  <c r="AU297" i="1" s="1"/>
  <c r="AT214" i="1"/>
  <c r="AT297" i="1" s="1"/>
  <c r="AS214" i="1"/>
  <c r="AS297" i="1" s="1"/>
  <c r="AR214" i="1"/>
  <c r="AR297" i="1" s="1"/>
  <c r="AQ214" i="1"/>
  <c r="AQ297" i="1" s="1"/>
  <c r="AO214" i="1"/>
  <c r="AO297" i="1" s="1"/>
  <c r="AN214" i="1"/>
  <c r="AN297" i="1" s="1"/>
  <c r="AM214" i="1"/>
  <c r="AM297" i="1" s="1"/>
  <c r="AL214" i="1"/>
  <c r="AK214" i="1"/>
  <c r="AK297" i="1" s="1"/>
  <c r="AJ214" i="1"/>
  <c r="AJ297" i="1" s="1"/>
  <c r="AI214" i="1"/>
  <c r="AI297" i="1" s="1"/>
  <c r="AH214" i="1"/>
  <c r="AH297" i="1" s="1"/>
  <c r="AG214" i="1"/>
  <c r="AG297" i="1" s="1"/>
  <c r="AF214" i="1"/>
  <c r="AF297" i="1" s="1"/>
  <c r="AE214" i="1"/>
  <c r="AE297" i="1" s="1"/>
  <c r="AD214" i="1"/>
  <c r="AD297" i="1" s="1"/>
  <c r="AC214" i="1"/>
  <c r="AC297" i="1" s="1"/>
  <c r="AB214" i="1"/>
  <c r="AB297" i="1" s="1"/>
  <c r="AA214" i="1"/>
  <c r="AA297" i="1" s="1"/>
  <c r="Z214" i="1"/>
  <c r="Z297" i="1" s="1"/>
  <c r="Y214" i="1"/>
  <c r="Y297" i="1" s="1"/>
  <c r="X214" i="1"/>
  <c r="X297" i="1" s="1"/>
  <c r="W214" i="1"/>
  <c r="W297" i="1" s="1"/>
  <c r="V214" i="1"/>
  <c r="V297" i="1" s="1"/>
  <c r="U214" i="1"/>
  <c r="U297" i="1" s="1"/>
  <c r="T214" i="1"/>
  <c r="T297" i="1" s="1"/>
  <c r="S214" i="1"/>
  <c r="S297" i="1" s="1"/>
  <c r="R214" i="1"/>
  <c r="R297" i="1" s="1"/>
  <c r="Q214" i="1"/>
  <c r="Q297" i="1" s="1"/>
  <c r="P214" i="1"/>
  <c r="P297" i="1" s="1"/>
  <c r="O214" i="1"/>
  <c r="O297" i="1" s="1"/>
  <c r="N214" i="1"/>
  <c r="N297" i="1" s="1"/>
  <c r="M214" i="1"/>
  <c r="M297" i="1" s="1"/>
  <c r="L214" i="1"/>
  <c r="L297" i="1" s="1"/>
  <c r="K214" i="1"/>
  <c r="K297" i="1" s="1"/>
  <c r="J214" i="1"/>
  <c r="J297" i="1" s="1"/>
  <c r="I214" i="1"/>
  <c r="I297" i="1" s="1"/>
  <c r="H214" i="1"/>
  <c r="H297" i="1" s="1"/>
  <c r="G214" i="1"/>
  <c r="G297" i="1" s="1"/>
  <c r="F214" i="1"/>
  <c r="F297" i="1" s="1"/>
  <c r="E214" i="1"/>
  <c r="E297" i="1" s="1"/>
  <c r="D214" i="1"/>
  <c r="D297" i="1" s="1"/>
  <c r="AU212" i="1"/>
  <c r="AU296" i="1" s="1"/>
  <c r="AT212" i="1"/>
  <c r="AS212" i="1"/>
  <c r="AS296" i="1" s="1"/>
  <c r="AR212" i="1"/>
  <c r="AR296" i="1" s="1"/>
  <c r="AQ212" i="1"/>
  <c r="AQ296" i="1" s="1"/>
  <c r="AO212" i="1"/>
  <c r="AN212" i="1"/>
  <c r="AN296" i="1" s="1"/>
  <c r="AM212" i="1"/>
  <c r="AM296" i="1" s="1"/>
  <c r="AL212" i="1"/>
  <c r="AL296" i="1" s="1"/>
  <c r="AK212" i="1"/>
  <c r="AJ212" i="1"/>
  <c r="AJ249" i="1" s="1"/>
  <c r="AJ305" i="1" s="1"/>
  <c r="AI212" i="1"/>
  <c r="AH212" i="1"/>
  <c r="AG212" i="1"/>
  <c r="AF212" i="1"/>
  <c r="AF296" i="1" s="1"/>
  <c r="AE212" i="1"/>
  <c r="AE296" i="1" s="1"/>
  <c r="AD212" i="1"/>
  <c r="AD249" i="1" s="1"/>
  <c r="AD305" i="1" s="1"/>
  <c r="AC212" i="1"/>
  <c r="AB212" i="1"/>
  <c r="AB249" i="1" s="1"/>
  <c r="AB305" i="1" s="1"/>
  <c r="AA212" i="1"/>
  <c r="Z212" i="1"/>
  <c r="Z296" i="1" s="1"/>
  <c r="Y212" i="1"/>
  <c r="Y249" i="1" s="1"/>
  <c r="Y305" i="1" s="1"/>
  <c r="X212" i="1"/>
  <c r="X296" i="1" s="1"/>
  <c r="W212" i="1"/>
  <c r="W249" i="1" s="1"/>
  <c r="W305" i="1" s="1"/>
  <c r="V212" i="1"/>
  <c r="V249" i="1" s="1"/>
  <c r="V305" i="1" s="1"/>
  <c r="U212" i="1"/>
  <c r="U249" i="1" s="1"/>
  <c r="U305" i="1" s="1"/>
  <c r="T212" i="1"/>
  <c r="T249" i="1" s="1"/>
  <c r="T305" i="1" s="1"/>
  <c r="S212" i="1"/>
  <c r="R212" i="1"/>
  <c r="R249" i="1" s="1"/>
  <c r="R305" i="1" s="1"/>
  <c r="Q212" i="1"/>
  <c r="Q296" i="1" s="1"/>
  <c r="P212" i="1"/>
  <c r="P296" i="1" s="1"/>
  <c r="O212" i="1"/>
  <c r="O296" i="1" s="1"/>
  <c r="N212" i="1"/>
  <c r="N249" i="1" s="1"/>
  <c r="N305" i="1" s="1"/>
  <c r="M212" i="1"/>
  <c r="L212" i="1"/>
  <c r="L249" i="1" s="1"/>
  <c r="L305" i="1" s="1"/>
  <c r="K212" i="1"/>
  <c r="K296" i="1" s="1"/>
  <c r="J212" i="1"/>
  <c r="J296" i="1" s="1"/>
  <c r="I212" i="1"/>
  <c r="I296" i="1" s="1"/>
  <c r="H212" i="1"/>
  <c r="H296" i="1" s="1"/>
  <c r="G212" i="1"/>
  <c r="G296" i="1" s="1"/>
  <c r="F212" i="1"/>
  <c r="E212" i="1"/>
  <c r="E249" i="1" s="1"/>
  <c r="E305" i="1" s="1"/>
  <c r="D212" i="1"/>
  <c r="D249" i="1" s="1"/>
  <c r="D305" i="1" s="1"/>
  <c r="AU211" i="1"/>
  <c r="AU248" i="1" s="1"/>
  <c r="AT211" i="1"/>
  <c r="AS211" i="1"/>
  <c r="AS248" i="1" s="1"/>
  <c r="AR211" i="1"/>
  <c r="AR248" i="1" s="1"/>
  <c r="AQ211" i="1"/>
  <c r="AQ248" i="1" s="1"/>
  <c r="AO211" i="1"/>
  <c r="AN211" i="1"/>
  <c r="AN248" i="1" s="1"/>
  <c r="AM211" i="1"/>
  <c r="AM248" i="1" s="1"/>
  <c r="AL211" i="1"/>
  <c r="AL248" i="1" s="1"/>
  <c r="AK211" i="1"/>
  <c r="AJ211" i="1"/>
  <c r="AJ248" i="1" s="1"/>
  <c r="AI211" i="1"/>
  <c r="AI248" i="1" s="1"/>
  <c r="AH211" i="1"/>
  <c r="AH248" i="1" s="1"/>
  <c r="AG211" i="1"/>
  <c r="AG248" i="1" s="1"/>
  <c r="AF211" i="1"/>
  <c r="AF248" i="1" s="1"/>
  <c r="AE211" i="1"/>
  <c r="AE248" i="1" s="1"/>
  <c r="AD211" i="1"/>
  <c r="AD248" i="1" s="1"/>
  <c r="AC211" i="1"/>
  <c r="AB211" i="1"/>
  <c r="AB248" i="1" s="1"/>
  <c r="AA211" i="1"/>
  <c r="AA248" i="1" s="1"/>
  <c r="Z211" i="1"/>
  <c r="Z248" i="1" s="1"/>
  <c r="Y211" i="1"/>
  <c r="Y248" i="1" s="1"/>
  <c r="X211" i="1"/>
  <c r="X248" i="1" s="1"/>
  <c r="W211" i="1"/>
  <c r="W248" i="1" s="1"/>
  <c r="V211" i="1"/>
  <c r="V248" i="1" s="1"/>
  <c r="U211" i="1"/>
  <c r="U248" i="1" s="1"/>
  <c r="T211" i="1"/>
  <c r="T248" i="1" s="1"/>
  <c r="S211" i="1"/>
  <c r="S248" i="1" s="1"/>
  <c r="R211" i="1"/>
  <c r="R248" i="1" s="1"/>
  <c r="Q211" i="1"/>
  <c r="Q248" i="1" s="1"/>
  <c r="P211" i="1"/>
  <c r="P248" i="1" s="1"/>
  <c r="O211" i="1"/>
  <c r="O248" i="1" s="1"/>
  <c r="N211" i="1"/>
  <c r="N248" i="1" s="1"/>
  <c r="M211" i="1"/>
  <c r="M248" i="1" s="1"/>
  <c r="L211" i="1"/>
  <c r="L248" i="1" s="1"/>
  <c r="K211" i="1"/>
  <c r="K248" i="1" s="1"/>
  <c r="J211" i="1"/>
  <c r="J248" i="1" s="1"/>
  <c r="I211" i="1"/>
  <c r="I248" i="1" s="1"/>
  <c r="H211" i="1"/>
  <c r="H248" i="1" s="1"/>
  <c r="G211" i="1"/>
  <c r="G248" i="1" s="1"/>
  <c r="F211" i="1"/>
  <c r="F248" i="1" s="1"/>
  <c r="E211" i="1"/>
  <c r="D211" i="1"/>
  <c r="D248" i="1" s="1"/>
  <c r="C216" i="1"/>
  <c r="C253" i="1" s="1"/>
  <c r="C251" i="1"/>
  <c r="AL103" i="1"/>
  <c r="AK103" i="1"/>
  <c r="AJ103" i="1"/>
  <c r="AI103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BI36" i="1"/>
  <c r="BI106" i="1" s="1"/>
  <c r="BH36" i="1"/>
  <c r="BH106" i="1" s="1"/>
  <c r="BG36" i="1"/>
  <c r="BG106" i="1" s="1"/>
  <c r="BF36" i="1"/>
  <c r="BF106" i="1" s="1"/>
  <c r="BE36" i="1"/>
  <c r="BE106" i="1" s="1"/>
  <c r="BD36" i="1"/>
  <c r="BD106" i="1" s="1"/>
  <c r="BC36" i="1"/>
  <c r="BC106" i="1" s="1"/>
  <c r="BB36" i="1"/>
  <c r="BB106" i="1" s="1"/>
  <c r="BA36" i="1"/>
  <c r="BA106" i="1" s="1"/>
  <c r="AZ36" i="1"/>
  <c r="AZ106" i="1" s="1"/>
  <c r="AY36" i="1"/>
  <c r="AY106" i="1" s="1"/>
  <c r="AX36" i="1"/>
  <c r="AX106" i="1" s="1"/>
  <c r="AW36" i="1"/>
  <c r="AW106" i="1" s="1"/>
  <c r="AV36" i="1"/>
  <c r="AV106" i="1" s="1"/>
  <c r="AU36" i="1"/>
  <c r="AU106" i="1" s="1"/>
  <c r="AT36" i="1"/>
  <c r="AT106" i="1" s="1"/>
  <c r="AR36" i="1"/>
  <c r="AR106" i="1" s="1"/>
  <c r="AQ36" i="1"/>
  <c r="AQ106" i="1" s="1"/>
  <c r="AO36" i="1"/>
  <c r="AO106" i="1" s="1"/>
  <c r="AN36" i="1"/>
  <c r="AN106" i="1" s="1"/>
  <c r="AM36" i="1"/>
  <c r="AM106" i="1" s="1"/>
  <c r="AL36" i="1"/>
  <c r="AL106" i="1" s="1"/>
  <c r="AK36" i="1"/>
  <c r="AK106" i="1" s="1"/>
  <c r="AJ36" i="1"/>
  <c r="AJ106" i="1" s="1"/>
  <c r="AI36" i="1"/>
  <c r="AI106" i="1" s="1"/>
  <c r="AH36" i="1"/>
  <c r="AH106" i="1" s="1"/>
  <c r="AG36" i="1"/>
  <c r="AG106" i="1" s="1"/>
  <c r="AF36" i="1"/>
  <c r="AF106" i="1" s="1"/>
  <c r="AE36" i="1"/>
  <c r="AE106" i="1" s="1"/>
  <c r="AD36" i="1"/>
  <c r="AD106" i="1" s="1"/>
  <c r="AC36" i="1"/>
  <c r="AC106" i="1" s="1"/>
  <c r="AB36" i="1"/>
  <c r="AB106" i="1" s="1"/>
  <c r="AA36" i="1"/>
  <c r="AA106" i="1" s="1"/>
  <c r="Z36" i="1"/>
  <c r="Z106" i="1" s="1"/>
  <c r="Y36" i="1"/>
  <c r="Y106" i="1" s="1"/>
  <c r="X36" i="1"/>
  <c r="X106" i="1" s="1"/>
  <c r="W36" i="1"/>
  <c r="W106" i="1" s="1"/>
  <c r="V36" i="1"/>
  <c r="V106" i="1" s="1"/>
  <c r="U36" i="1"/>
  <c r="U106" i="1" s="1"/>
  <c r="T36" i="1"/>
  <c r="T106" i="1" s="1"/>
  <c r="S36" i="1"/>
  <c r="S106" i="1" s="1"/>
  <c r="R36" i="1"/>
  <c r="R106" i="1" s="1"/>
  <c r="P36" i="1"/>
  <c r="P106" i="1" s="1"/>
  <c r="O36" i="1"/>
  <c r="O106" i="1" s="1"/>
  <c r="N36" i="1"/>
  <c r="N106" i="1" s="1"/>
  <c r="M36" i="1"/>
  <c r="M106" i="1" s="1"/>
  <c r="L36" i="1"/>
  <c r="L106" i="1" s="1"/>
  <c r="K36" i="1"/>
  <c r="K106" i="1" s="1"/>
  <c r="J36" i="1"/>
  <c r="J106" i="1" s="1"/>
  <c r="I36" i="1"/>
  <c r="I106" i="1" s="1"/>
  <c r="H36" i="1"/>
  <c r="H106" i="1" s="1"/>
  <c r="G36" i="1"/>
  <c r="G106" i="1" s="1"/>
  <c r="F36" i="1"/>
  <c r="F106" i="1" s="1"/>
  <c r="E36" i="1"/>
  <c r="E106" i="1" s="1"/>
  <c r="D36" i="1"/>
  <c r="D106" i="1" s="1"/>
  <c r="C36" i="1"/>
  <c r="C106" i="1" s="1"/>
  <c r="C103" i="1"/>
  <c r="BI37" i="1"/>
  <c r="BI107" i="1" s="1"/>
  <c r="BH37" i="1"/>
  <c r="BH107" i="1" s="1"/>
  <c r="BG37" i="1"/>
  <c r="BG107" i="1" s="1"/>
  <c r="BF37" i="1"/>
  <c r="BF107" i="1" s="1"/>
  <c r="BE37" i="1"/>
  <c r="BE107" i="1" s="1"/>
  <c r="BD37" i="1"/>
  <c r="BD107" i="1" s="1"/>
  <c r="BC37" i="1"/>
  <c r="BC107" i="1" s="1"/>
  <c r="BB37" i="1"/>
  <c r="BB107" i="1" s="1"/>
  <c r="BA37" i="1"/>
  <c r="BA107" i="1" s="1"/>
  <c r="AZ37" i="1"/>
  <c r="AZ107" i="1" s="1"/>
  <c r="AY37" i="1"/>
  <c r="AY107" i="1" s="1"/>
  <c r="AX37" i="1"/>
  <c r="AX107" i="1" s="1"/>
  <c r="AW37" i="1"/>
  <c r="AW107" i="1" s="1"/>
  <c r="AV37" i="1"/>
  <c r="AV107" i="1" s="1"/>
  <c r="AU37" i="1"/>
  <c r="AU107" i="1" s="1"/>
  <c r="AT37" i="1"/>
  <c r="AT107" i="1" s="1"/>
  <c r="AS37" i="1"/>
  <c r="AS107" i="1" s="1"/>
  <c r="AR37" i="1"/>
  <c r="AR107" i="1" s="1"/>
  <c r="AQ37" i="1"/>
  <c r="AQ107" i="1" s="1"/>
  <c r="AO37" i="1"/>
  <c r="AO107" i="1" s="1"/>
  <c r="AN37" i="1"/>
  <c r="AN107" i="1" s="1"/>
  <c r="AM37" i="1"/>
  <c r="AM107" i="1" s="1"/>
  <c r="AL37" i="1"/>
  <c r="AL107" i="1" s="1"/>
  <c r="AK37" i="1"/>
  <c r="AK107" i="1" s="1"/>
  <c r="AJ37" i="1"/>
  <c r="AJ107" i="1" s="1"/>
  <c r="AI37" i="1"/>
  <c r="AI107" i="1" s="1"/>
  <c r="AH37" i="1"/>
  <c r="AH107" i="1" s="1"/>
  <c r="AG37" i="1"/>
  <c r="AG107" i="1" s="1"/>
  <c r="AF37" i="1"/>
  <c r="AF107" i="1" s="1"/>
  <c r="AE37" i="1"/>
  <c r="AE107" i="1" s="1"/>
  <c r="AD37" i="1"/>
  <c r="AD107" i="1" s="1"/>
  <c r="AC37" i="1"/>
  <c r="AC107" i="1" s="1"/>
  <c r="AB37" i="1"/>
  <c r="AB107" i="1" s="1"/>
  <c r="AA37" i="1"/>
  <c r="AA107" i="1" s="1"/>
  <c r="Z37" i="1"/>
  <c r="Z107" i="1" s="1"/>
  <c r="Y37" i="1"/>
  <c r="Y107" i="1" s="1"/>
  <c r="X37" i="1"/>
  <c r="X107" i="1" s="1"/>
  <c r="W37" i="1"/>
  <c r="W107" i="1" s="1"/>
  <c r="V37" i="1"/>
  <c r="V107" i="1" s="1"/>
  <c r="U37" i="1"/>
  <c r="U107" i="1" s="1"/>
  <c r="T37" i="1"/>
  <c r="T107" i="1" s="1"/>
  <c r="S37" i="1"/>
  <c r="S107" i="1" s="1"/>
  <c r="R37" i="1"/>
  <c r="R107" i="1" s="1"/>
  <c r="Q37" i="1"/>
  <c r="Q107" i="1" s="1"/>
  <c r="P37" i="1"/>
  <c r="P107" i="1" s="1"/>
  <c r="O37" i="1"/>
  <c r="O107" i="1" s="1"/>
  <c r="N37" i="1"/>
  <c r="N107" i="1" s="1"/>
  <c r="M37" i="1"/>
  <c r="M107" i="1" s="1"/>
  <c r="L37" i="1"/>
  <c r="L107" i="1" s="1"/>
  <c r="K37" i="1"/>
  <c r="K107" i="1" s="1"/>
  <c r="J37" i="1"/>
  <c r="J107" i="1" s="1"/>
  <c r="I37" i="1"/>
  <c r="I107" i="1" s="1"/>
  <c r="H37" i="1"/>
  <c r="H107" i="1" s="1"/>
  <c r="G37" i="1"/>
  <c r="G107" i="1" s="1"/>
  <c r="F37" i="1"/>
  <c r="F107" i="1" s="1"/>
  <c r="E37" i="1"/>
  <c r="E107" i="1" s="1"/>
  <c r="D37" i="1"/>
  <c r="D107" i="1" s="1"/>
  <c r="C37" i="1"/>
  <c r="C107" i="1" s="1"/>
  <c r="AW33" i="1"/>
  <c r="AV33" i="1"/>
  <c r="AU33" i="1"/>
  <c r="AT33" i="1"/>
  <c r="AS33" i="1"/>
  <c r="AR33" i="1"/>
  <c r="AQ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I32" i="1"/>
  <c r="BI102" i="1" s="1"/>
  <c r="BH32" i="1"/>
  <c r="BH102" i="1" s="1"/>
  <c r="BG32" i="1"/>
  <c r="BG102" i="1" s="1"/>
  <c r="BF32" i="1"/>
  <c r="BF102" i="1" s="1"/>
  <c r="BE32" i="1"/>
  <c r="BE102" i="1" s="1"/>
  <c r="BD32" i="1"/>
  <c r="BD102" i="1" s="1"/>
  <c r="BC32" i="1"/>
  <c r="BC102" i="1" s="1"/>
  <c r="BB32" i="1"/>
  <c r="BB102" i="1" s="1"/>
  <c r="BA32" i="1"/>
  <c r="BA102" i="1" s="1"/>
  <c r="AZ32" i="1"/>
  <c r="AZ102" i="1" s="1"/>
  <c r="AY32" i="1"/>
  <c r="AY102" i="1" s="1"/>
  <c r="AX32" i="1"/>
  <c r="AX102" i="1" s="1"/>
  <c r="AW32" i="1"/>
  <c r="AW102" i="1" s="1"/>
  <c r="AV32" i="1"/>
  <c r="AV102" i="1" s="1"/>
  <c r="AU32" i="1"/>
  <c r="AU102" i="1" s="1"/>
  <c r="AT32" i="1"/>
  <c r="AT102" i="1" s="1"/>
  <c r="AS32" i="1"/>
  <c r="AS102" i="1" s="1"/>
  <c r="AR32" i="1"/>
  <c r="AR102" i="1" s="1"/>
  <c r="AQ32" i="1"/>
  <c r="AQ102" i="1" s="1"/>
  <c r="AO32" i="1"/>
  <c r="AO102" i="1" s="1"/>
  <c r="AN32" i="1"/>
  <c r="AN102" i="1" s="1"/>
  <c r="AM32" i="1"/>
  <c r="AM102" i="1" s="1"/>
  <c r="AL32" i="1"/>
  <c r="AL102" i="1" s="1"/>
  <c r="AK32" i="1"/>
  <c r="AK102" i="1" s="1"/>
  <c r="AJ32" i="1"/>
  <c r="AJ102" i="1" s="1"/>
  <c r="AI32" i="1"/>
  <c r="AI102" i="1" s="1"/>
  <c r="AH32" i="1"/>
  <c r="AH102" i="1" s="1"/>
  <c r="AG32" i="1"/>
  <c r="AG102" i="1" s="1"/>
  <c r="AF32" i="1"/>
  <c r="AF102" i="1" s="1"/>
  <c r="AE32" i="1"/>
  <c r="AE102" i="1" s="1"/>
  <c r="AD32" i="1"/>
  <c r="AD102" i="1" s="1"/>
  <c r="AC32" i="1"/>
  <c r="AC102" i="1" s="1"/>
  <c r="AB32" i="1"/>
  <c r="AB102" i="1" s="1"/>
  <c r="AA32" i="1"/>
  <c r="AA102" i="1" s="1"/>
  <c r="Z32" i="1"/>
  <c r="Z102" i="1" s="1"/>
  <c r="Y32" i="1"/>
  <c r="Y102" i="1" s="1"/>
  <c r="X32" i="1"/>
  <c r="X102" i="1" s="1"/>
  <c r="W32" i="1"/>
  <c r="W102" i="1" s="1"/>
  <c r="V32" i="1"/>
  <c r="V102" i="1" s="1"/>
  <c r="U32" i="1"/>
  <c r="U102" i="1" s="1"/>
  <c r="T32" i="1"/>
  <c r="T102" i="1" s="1"/>
  <c r="S32" i="1"/>
  <c r="S102" i="1" s="1"/>
  <c r="R32" i="1"/>
  <c r="R102" i="1" s="1"/>
  <c r="Q32" i="1"/>
  <c r="Q102" i="1" s="1"/>
  <c r="P32" i="1"/>
  <c r="P102" i="1" s="1"/>
  <c r="O32" i="1"/>
  <c r="O102" i="1" s="1"/>
  <c r="N32" i="1"/>
  <c r="N102" i="1" s="1"/>
  <c r="M32" i="1"/>
  <c r="M102" i="1" s="1"/>
  <c r="L32" i="1"/>
  <c r="L102" i="1" s="1"/>
  <c r="K32" i="1"/>
  <c r="K102" i="1" s="1"/>
  <c r="J32" i="1"/>
  <c r="J102" i="1" s="1"/>
  <c r="I32" i="1"/>
  <c r="I102" i="1" s="1"/>
  <c r="H32" i="1"/>
  <c r="H102" i="1" s="1"/>
  <c r="G32" i="1"/>
  <c r="G102" i="1" s="1"/>
  <c r="F32" i="1"/>
  <c r="F102" i="1" s="1"/>
  <c r="E32" i="1"/>
  <c r="E102" i="1" s="1"/>
  <c r="D32" i="1"/>
  <c r="D102" i="1" s="1"/>
  <c r="C32" i="1"/>
  <c r="C102" i="1" s="1"/>
  <c r="BI31" i="1"/>
  <c r="BI101" i="1" s="1"/>
  <c r="BH31" i="1"/>
  <c r="BH101" i="1" s="1"/>
  <c r="BG31" i="1"/>
  <c r="BG101" i="1" s="1"/>
  <c r="BF31" i="1"/>
  <c r="BF101" i="1" s="1"/>
  <c r="BE31" i="1"/>
  <c r="BE101" i="1" s="1"/>
  <c r="BD31" i="1"/>
  <c r="BD101" i="1" s="1"/>
  <c r="BC31" i="1"/>
  <c r="BC101" i="1" s="1"/>
  <c r="BB31" i="1"/>
  <c r="BB101" i="1" s="1"/>
  <c r="BA31" i="1"/>
  <c r="BA101" i="1" s="1"/>
  <c r="AZ31" i="1"/>
  <c r="AZ101" i="1" s="1"/>
  <c r="AY31" i="1"/>
  <c r="AY101" i="1" s="1"/>
  <c r="AX31" i="1"/>
  <c r="AX101" i="1" s="1"/>
  <c r="AW31" i="1"/>
  <c r="AW101" i="1" s="1"/>
  <c r="AV31" i="1"/>
  <c r="AU31" i="1"/>
  <c r="AU101" i="1" s="1"/>
  <c r="AT31" i="1"/>
  <c r="AS31" i="1"/>
  <c r="AS101" i="1" s="1"/>
  <c r="AR31" i="1"/>
  <c r="AR101" i="1" s="1"/>
  <c r="AQ31" i="1"/>
  <c r="AQ101" i="1" s="1"/>
  <c r="AO31" i="1"/>
  <c r="AO101" i="1" s="1"/>
  <c r="AN31" i="1"/>
  <c r="AN101" i="1" s="1"/>
  <c r="AM31" i="1"/>
  <c r="AL31" i="1"/>
  <c r="AL101" i="1" s="1"/>
  <c r="AK31" i="1"/>
  <c r="AJ31" i="1"/>
  <c r="AJ101" i="1" s="1"/>
  <c r="AI31" i="1"/>
  <c r="AI101" i="1" s="1"/>
  <c r="AH31" i="1"/>
  <c r="AH101" i="1" s="1"/>
  <c r="AG31" i="1"/>
  <c r="AG101" i="1" s="1"/>
  <c r="AF31" i="1"/>
  <c r="AF101" i="1" s="1"/>
  <c r="AE31" i="1"/>
  <c r="AE101" i="1" s="1"/>
  <c r="AD31" i="1"/>
  <c r="AD101" i="1" s="1"/>
  <c r="AC31" i="1"/>
  <c r="AC101" i="1" s="1"/>
  <c r="AB31" i="1"/>
  <c r="AB101" i="1" s="1"/>
  <c r="AA31" i="1"/>
  <c r="AA101" i="1" s="1"/>
  <c r="Z31" i="1"/>
  <c r="Z101" i="1" s="1"/>
  <c r="Y31" i="1"/>
  <c r="Y101" i="1" s="1"/>
  <c r="X31" i="1"/>
  <c r="X101" i="1" s="1"/>
  <c r="W31" i="1"/>
  <c r="W101" i="1" s="1"/>
  <c r="V31" i="1"/>
  <c r="V101" i="1" s="1"/>
  <c r="U31" i="1"/>
  <c r="U101" i="1" s="1"/>
  <c r="T31" i="1"/>
  <c r="T101" i="1" s="1"/>
  <c r="S31" i="1"/>
  <c r="S101" i="1" s="1"/>
  <c r="R31" i="1"/>
  <c r="R101" i="1" s="1"/>
  <c r="Q31" i="1"/>
  <c r="Q101" i="1" s="1"/>
  <c r="P31" i="1"/>
  <c r="P101" i="1" s="1"/>
  <c r="O31" i="1"/>
  <c r="O101" i="1" s="1"/>
  <c r="N31" i="1"/>
  <c r="N101" i="1" s="1"/>
  <c r="M31" i="1"/>
  <c r="L31" i="1"/>
  <c r="K31" i="1"/>
  <c r="K101" i="1" s="1"/>
  <c r="J31" i="1"/>
  <c r="J101" i="1" s="1"/>
  <c r="I31" i="1"/>
  <c r="I101" i="1" s="1"/>
  <c r="H31" i="1"/>
  <c r="H101" i="1" s="1"/>
  <c r="G31" i="1"/>
  <c r="G101" i="1" s="1"/>
  <c r="F31" i="1"/>
  <c r="F101" i="1" s="1"/>
  <c r="E31" i="1"/>
  <c r="E101" i="1" s="1"/>
  <c r="D31" i="1"/>
  <c r="D101" i="1" s="1"/>
  <c r="C31" i="1"/>
  <c r="C101" i="1" s="1"/>
  <c r="C218" i="1"/>
  <c r="C295" i="1" s="1"/>
  <c r="C214" i="1"/>
  <c r="C297" i="1" s="1"/>
  <c r="C212" i="1"/>
  <c r="C211" i="1"/>
  <c r="AY308" i="1"/>
  <c r="AV308" i="1"/>
  <c r="AW308" i="1"/>
  <c r="AX308" i="1"/>
  <c r="AU308" i="1"/>
  <c r="AT308" i="1"/>
  <c r="AS308" i="1"/>
  <c r="AR308" i="1"/>
  <c r="AQ308" i="1"/>
  <c r="AO308" i="1"/>
  <c r="AM308" i="1"/>
  <c r="AN308" i="1"/>
  <c r="AT307" i="1"/>
  <c r="AW307" i="1"/>
  <c r="AM307" i="1"/>
  <c r="AQ307" i="1"/>
  <c r="AU307" i="1"/>
  <c r="AO307" i="1"/>
  <c r="AR307" i="1"/>
  <c r="AN307" i="1"/>
  <c r="AV307" i="1"/>
  <c r="AX307" i="1"/>
  <c r="AS307" i="1"/>
  <c r="AL271" i="1"/>
  <c r="AK271" i="1"/>
  <c r="AJ271" i="1"/>
  <c r="AI271" i="1"/>
  <c r="AH271" i="1"/>
  <c r="AG271" i="1"/>
  <c r="AF271" i="1"/>
  <c r="AE271" i="1"/>
  <c r="AD271" i="1"/>
  <c r="AC271" i="1"/>
  <c r="AB271" i="1"/>
  <c r="AA271" i="1"/>
  <c r="Z271" i="1"/>
  <c r="Y271" i="1"/>
  <c r="X271" i="1"/>
  <c r="W271" i="1"/>
  <c r="V271" i="1"/>
  <c r="U271" i="1"/>
  <c r="T271" i="1"/>
  <c r="S271" i="1"/>
  <c r="R271" i="1"/>
  <c r="Q271" i="1"/>
  <c r="P271" i="1"/>
  <c r="O271" i="1"/>
  <c r="N271" i="1"/>
  <c r="M271" i="1"/>
  <c r="L271" i="1"/>
  <c r="K271" i="1"/>
  <c r="J271" i="1"/>
  <c r="I271" i="1"/>
  <c r="H271" i="1"/>
  <c r="G271" i="1"/>
  <c r="F271" i="1"/>
  <c r="E271" i="1"/>
  <c r="D271" i="1"/>
  <c r="C271" i="1"/>
  <c r="AM172" i="1"/>
  <c r="AM153" i="1"/>
  <c r="AM151" i="1"/>
  <c r="AM149" i="1"/>
  <c r="AM173" i="1"/>
  <c r="AM170" i="1"/>
  <c r="AM169" i="1"/>
  <c r="AM163" i="1"/>
  <c r="AM176" i="1" s="1"/>
  <c r="AM167" i="1"/>
  <c r="AM154" i="1"/>
  <c r="AM152" i="1"/>
  <c r="AM168" i="1"/>
  <c r="AM155" i="1"/>
  <c r="AM166" i="1"/>
  <c r="AM150" i="1"/>
  <c r="AN173" i="1"/>
  <c r="AN172" i="1"/>
  <c r="AN170" i="1"/>
  <c r="AN169" i="1"/>
  <c r="AN168" i="1"/>
  <c r="AN167" i="1"/>
  <c r="AN166" i="1"/>
  <c r="AN163" i="1"/>
  <c r="AN176" i="1" s="1"/>
  <c r="AN155" i="1"/>
  <c r="AN180" i="1" s="1"/>
  <c r="AN154" i="1"/>
  <c r="AN153" i="1"/>
  <c r="AN152" i="1"/>
  <c r="AN151" i="1"/>
  <c r="AN150" i="1"/>
  <c r="AN149" i="1"/>
  <c r="AO153" i="1"/>
  <c r="AO151" i="1"/>
  <c r="AO149" i="1"/>
  <c r="AO172" i="1"/>
  <c r="AO169" i="1"/>
  <c r="AO168" i="1"/>
  <c r="AO166" i="1"/>
  <c r="AO163" i="1"/>
  <c r="AO176" i="1" s="1"/>
  <c r="AO154" i="1"/>
  <c r="AO173" i="1"/>
  <c r="AO170" i="1"/>
  <c r="AO167" i="1"/>
  <c r="AO155" i="1"/>
  <c r="AO180" i="1" s="1"/>
  <c r="AO152" i="1"/>
  <c r="AO150" i="1"/>
  <c r="AM287" i="1"/>
  <c r="AN287" i="1"/>
  <c r="AQ152" i="1"/>
  <c r="AQ150" i="1"/>
  <c r="AQ149" i="1"/>
  <c r="AQ173" i="1"/>
  <c r="AQ172" i="1"/>
  <c r="AQ170" i="1"/>
  <c r="AQ169" i="1"/>
  <c r="AQ168" i="1"/>
  <c r="AQ167" i="1"/>
  <c r="AQ166" i="1"/>
  <c r="AQ163" i="1"/>
  <c r="AQ176" i="1" s="1"/>
  <c r="AQ155" i="1"/>
  <c r="AQ180" i="1" s="1"/>
  <c r="AQ154" i="1"/>
  <c r="AQ153" i="1"/>
  <c r="AQ151" i="1"/>
  <c r="AO287" i="1"/>
  <c r="AR173" i="1"/>
  <c r="AR172" i="1"/>
  <c r="AR170" i="1"/>
  <c r="AR169" i="1"/>
  <c r="AR168" i="1"/>
  <c r="AR167" i="1"/>
  <c r="AR166" i="1"/>
  <c r="AR163" i="1"/>
  <c r="AR176" i="1" s="1"/>
  <c r="AR155" i="1"/>
  <c r="AR180" i="1" s="1"/>
  <c r="AR154" i="1"/>
  <c r="AR153" i="1"/>
  <c r="AR152" i="1"/>
  <c r="AR151" i="1"/>
  <c r="AR150" i="1"/>
  <c r="AR149" i="1"/>
  <c r="AS173" i="1"/>
  <c r="AS172" i="1"/>
  <c r="AS170" i="1"/>
  <c r="AS169" i="1"/>
  <c r="AS168" i="1"/>
  <c r="AS167" i="1"/>
  <c r="AS166" i="1"/>
  <c r="AS163" i="1"/>
  <c r="AS176" i="1" s="1"/>
  <c r="AS155" i="1"/>
  <c r="AS180" i="1" s="1"/>
  <c r="AS154" i="1"/>
  <c r="AS149" i="1"/>
  <c r="AS153" i="1"/>
  <c r="AS151" i="1"/>
  <c r="AS150" i="1"/>
  <c r="AS152" i="1"/>
  <c r="AQ309" i="1"/>
  <c r="AQ287" i="1"/>
  <c r="AT173" i="1"/>
  <c r="AT172" i="1"/>
  <c r="AT170" i="1"/>
  <c r="AT169" i="1"/>
  <c r="AT168" i="1"/>
  <c r="AT167" i="1"/>
  <c r="AT166" i="1"/>
  <c r="AT163" i="1"/>
  <c r="AT176" i="1" s="1"/>
  <c r="AT155" i="1"/>
  <c r="AT180" i="1" s="1"/>
  <c r="AT154" i="1"/>
  <c r="AT153" i="1"/>
  <c r="AT151" i="1"/>
  <c r="AT152" i="1"/>
  <c r="AT150" i="1"/>
  <c r="AT149" i="1"/>
  <c r="AR309" i="1"/>
  <c r="AR287" i="1"/>
  <c r="AU173" i="1"/>
  <c r="AU170" i="1"/>
  <c r="AU152" i="1"/>
  <c r="AU150" i="1"/>
  <c r="AU149" i="1"/>
  <c r="AU172" i="1"/>
  <c r="AU169" i="1"/>
  <c r="AU166" i="1"/>
  <c r="AU153" i="1"/>
  <c r="AU167" i="1"/>
  <c r="AU154" i="1"/>
  <c r="AU151" i="1"/>
  <c r="AU168" i="1"/>
  <c r="AU155" i="1"/>
  <c r="AU180" i="1" s="1"/>
  <c r="AU163" i="1"/>
  <c r="AU176" i="1" s="1"/>
  <c r="AS309" i="1"/>
  <c r="AS287" i="1"/>
  <c r="AT309" i="1"/>
  <c r="AT287" i="1"/>
  <c r="AW152" i="1"/>
  <c r="AW150" i="1"/>
  <c r="AW149" i="1"/>
  <c r="AW170" i="1"/>
  <c r="AW167" i="1"/>
  <c r="AW155" i="1"/>
  <c r="AW180" i="1" s="1"/>
  <c r="AW153" i="1"/>
  <c r="AW151" i="1"/>
  <c r="AW173" i="1"/>
  <c r="AW172" i="1"/>
  <c r="AW169" i="1"/>
  <c r="AW168" i="1"/>
  <c r="AW166" i="1"/>
  <c r="AW163" i="1"/>
  <c r="AW176" i="1" s="1"/>
  <c r="AW154" i="1"/>
  <c r="AU309" i="1"/>
  <c r="AU287" i="1"/>
  <c r="AX173" i="1"/>
  <c r="AX172" i="1"/>
  <c r="AX170" i="1"/>
  <c r="AX169" i="1"/>
  <c r="AX168" i="1"/>
  <c r="AX167" i="1"/>
  <c r="AX166" i="1"/>
  <c r="AX163" i="1"/>
  <c r="AX176" i="1" s="1"/>
  <c r="AX155" i="1"/>
  <c r="AX180" i="1" s="1"/>
  <c r="AX154" i="1"/>
  <c r="AX153" i="1"/>
  <c r="AX151" i="1"/>
  <c r="AX152" i="1"/>
  <c r="AX150" i="1"/>
  <c r="AX149" i="1"/>
  <c r="AV309" i="1"/>
  <c r="AV287" i="1"/>
  <c r="AW287" i="1"/>
  <c r="AW309" i="1"/>
  <c r="AX309" i="1"/>
  <c r="AY309" i="1"/>
  <c r="Y304" i="1"/>
  <c r="AZ307" i="1"/>
  <c r="BK307" i="1"/>
  <c r="BB307" i="1"/>
  <c r="BE307" i="1"/>
  <c r="BM307" i="1"/>
  <c r="AL297" i="1"/>
  <c r="BA297" i="1"/>
  <c r="BV314" i="1"/>
  <c r="BR317" i="1"/>
  <c r="BH307" i="1"/>
  <c r="BJ307" i="1"/>
  <c r="BI307" i="1"/>
  <c r="BG307" i="1"/>
  <c r="BF307" i="1"/>
  <c r="BD307" i="1"/>
  <c r="BC307" i="1"/>
  <c r="AZ308" i="1"/>
  <c r="BD309" i="1"/>
  <c r="U296" i="1"/>
  <c r="AZ309" i="1"/>
  <c r="BI309" i="1"/>
  <c r="Y296" i="1"/>
  <c r="BB309" i="1"/>
  <c r="D295" i="1"/>
  <c r="D254" i="1"/>
  <c r="BC309" i="1"/>
  <c r="BH309" i="1"/>
  <c r="BE309" i="1"/>
  <c r="AE295" i="1"/>
  <c r="H295" i="1"/>
  <c r="X295" i="1"/>
  <c r="H257" i="1"/>
  <c r="H263" i="1" s="1"/>
  <c r="H264" i="1" s="1"/>
  <c r="H329" i="1" s="1"/>
  <c r="L254" i="1"/>
  <c r="BA309" i="1"/>
  <c r="BM308" i="1"/>
  <c r="BL308" i="1"/>
  <c r="BL307" i="1"/>
  <c r="BK308" i="1"/>
  <c r="BJ308" i="1"/>
  <c r="BI308" i="1"/>
  <c r="BH308" i="1"/>
  <c r="BW314" i="1"/>
  <c r="BG308" i="1"/>
  <c r="BF308" i="1"/>
  <c r="BE308" i="1"/>
  <c r="BS317" i="1"/>
  <c r="BD308" i="1"/>
  <c r="BB308" i="1"/>
  <c r="BA308" i="1"/>
  <c r="BA307" i="1"/>
  <c r="AY307" i="1"/>
  <c r="AX287" i="1"/>
  <c r="BX314" i="1"/>
  <c r="BU317" i="1"/>
  <c r="BT317" i="1"/>
  <c r="BY314" i="1"/>
  <c r="BV317" i="1"/>
  <c r="CA314" i="1"/>
  <c r="BZ314" i="1"/>
  <c r="BW317" i="1"/>
  <c r="BX317" i="1"/>
  <c r="BY317" i="1"/>
  <c r="CA317" i="1"/>
  <c r="BZ317" i="1"/>
  <c r="AY151" i="1"/>
  <c r="AY170" i="1"/>
  <c r="AY169" i="1"/>
  <c r="AY155" i="1"/>
  <c r="AY180" i="1" s="1"/>
  <c r="AY154" i="1"/>
  <c r="AY152" i="1"/>
  <c r="AY150" i="1"/>
  <c r="AY153" i="1"/>
  <c r="AY168" i="1"/>
  <c r="AY172" i="1"/>
  <c r="AY173" i="1"/>
  <c r="AY167" i="1"/>
  <c r="AY166" i="1"/>
  <c r="AY163" i="1"/>
  <c r="AY176" i="1" s="1"/>
  <c r="AY149" i="1"/>
  <c r="AZ172" i="1"/>
  <c r="AZ152" i="1"/>
  <c r="AZ173" i="1"/>
  <c r="AZ155" i="1"/>
  <c r="AZ180" i="1" s="1"/>
  <c r="AZ168" i="1"/>
  <c r="AZ154" i="1"/>
  <c r="AZ153" i="1"/>
  <c r="AZ167" i="1"/>
  <c r="AZ151" i="1"/>
  <c r="AZ150" i="1"/>
  <c r="AZ170" i="1"/>
  <c r="AZ169" i="1"/>
  <c r="AY287" i="1"/>
  <c r="AZ149" i="1"/>
  <c r="BA154" i="1"/>
  <c r="BA150" i="1"/>
  <c r="BA151" i="1"/>
  <c r="BA155" i="1"/>
  <c r="BA180" i="1" s="1"/>
  <c r="BA153" i="1"/>
  <c r="BA168" i="1"/>
  <c r="BA172" i="1"/>
  <c r="BA173" i="1"/>
  <c r="BA152" i="1"/>
  <c r="BA167" i="1"/>
  <c r="BA170" i="1"/>
  <c r="BA169" i="1"/>
  <c r="AZ163" i="1"/>
  <c r="AZ176" i="1" s="1"/>
  <c r="AZ166" i="1"/>
  <c r="BB167" i="1"/>
  <c r="BB150" i="1"/>
  <c r="BB170" i="1"/>
  <c r="BB168" i="1"/>
  <c r="BB169" i="1"/>
  <c r="BB151" i="1"/>
  <c r="BB155" i="1"/>
  <c r="BB180" i="1" s="1"/>
  <c r="BB153" i="1"/>
  <c r="BB173" i="1"/>
  <c r="BB154" i="1"/>
  <c r="BB152" i="1"/>
  <c r="BB172" i="1"/>
  <c r="BA149" i="1"/>
  <c r="BA163" i="1"/>
  <c r="BA176" i="1" s="1"/>
  <c r="BA166" i="1"/>
  <c r="AZ287" i="1"/>
  <c r="BB166" i="1"/>
  <c r="BB149" i="1"/>
  <c r="BB163" i="1"/>
  <c r="BB176" i="1" s="1"/>
  <c r="BC150" i="1"/>
  <c r="BC152" i="1"/>
  <c r="BC170" i="1"/>
  <c r="BC168" i="1"/>
  <c r="BC154" i="1"/>
  <c r="BC172" i="1"/>
  <c r="BC173" i="1"/>
  <c r="BC155" i="1"/>
  <c r="BC180" i="1" s="1"/>
  <c r="BC169" i="1"/>
  <c r="BC151" i="1"/>
  <c r="BC153" i="1"/>
  <c r="BC167" i="1"/>
  <c r="BA287" i="1"/>
  <c r="BC163" i="1"/>
  <c r="BC176" i="1" s="1"/>
  <c r="BC149" i="1"/>
  <c r="BD170" i="1"/>
  <c r="BD150" i="1"/>
  <c r="BD169" i="1"/>
  <c r="BD153" i="1"/>
  <c r="BD154" i="1"/>
  <c r="BD155" i="1"/>
  <c r="BD180" i="1" s="1"/>
  <c r="BD173" i="1"/>
  <c r="BD172" i="1"/>
  <c r="BD168" i="1"/>
  <c r="BD167" i="1"/>
  <c r="BD151" i="1"/>
  <c r="BD152" i="1"/>
  <c r="BC166" i="1"/>
  <c r="BB287" i="1"/>
  <c r="BD163" i="1"/>
  <c r="BD176" i="1" s="1"/>
  <c r="BE170" i="1"/>
  <c r="BE168" i="1"/>
  <c r="BE152" i="1"/>
  <c r="BE150" i="1"/>
  <c r="BE154" i="1"/>
  <c r="BE167" i="1"/>
  <c r="BE173" i="1"/>
  <c r="BE169" i="1"/>
  <c r="BE172" i="1"/>
  <c r="BF155" i="1"/>
  <c r="BF180" i="1" s="1"/>
  <c r="BE153" i="1"/>
  <c r="BE151" i="1"/>
  <c r="BD149" i="1"/>
  <c r="BD166" i="1"/>
  <c r="BC287" i="1"/>
  <c r="BE155" i="1"/>
  <c r="BE180" i="1" s="1"/>
  <c r="BE149" i="1"/>
  <c r="BF168" i="1"/>
  <c r="BF153" i="1"/>
  <c r="BF151" i="1"/>
  <c r="BF170" i="1"/>
  <c r="BF152" i="1"/>
  <c r="BF150" i="1"/>
  <c r="BF173" i="1"/>
  <c r="BF172" i="1"/>
  <c r="BF167" i="1"/>
  <c r="BF154" i="1"/>
  <c r="BF169" i="1"/>
  <c r="BE163" i="1"/>
  <c r="BE176" i="1" s="1"/>
  <c r="BE166" i="1"/>
  <c r="BD287" i="1"/>
  <c r="BF163" i="1"/>
  <c r="BF176" i="1" s="1"/>
  <c r="BF166" i="1"/>
  <c r="BG173" i="1"/>
  <c r="BG154" i="1"/>
  <c r="BG155" i="1"/>
  <c r="BG180" i="1" s="1"/>
  <c r="BG150" i="1"/>
  <c r="BG172" i="1"/>
  <c r="BG181" i="1" s="1"/>
  <c r="BG152" i="1"/>
  <c r="BG151" i="1"/>
  <c r="BG153" i="1"/>
  <c r="BG169" i="1"/>
  <c r="BG168" i="1"/>
  <c r="BG167" i="1"/>
  <c r="BG170" i="1"/>
  <c r="BF149" i="1"/>
  <c r="BE287" i="1"/>
  <c r="BG149" i="1"/>
  <c r="BG166" i="1"/>
  <c r="BH169" i="1"/>
  <c r="BH167" i="1"/>
  <c r="BH170" i="1"/>
  <c r="BH152" i="1"/>
  <c r="BH151" i="1"/>
  <c r="BH150" i="1"/>
  <c r="BH154" i="1"/>
  <c r="BH168" i="1"/>
  <c r="BH155" i="1"/>
  <c r="BH180" i="1" s="1"/>
  <c r="BH173" i="1"/>
  <c r="BH153" i="1"/>
  <c r="BH172" i="1"/>
  <c r="BG163" i="1"/>
  <c r="BG176" i="1" s="1"/>
  <c r="BF287" i="1"/>
  <c r="BH149" i="1"/>
  <c r="BH166" i="1"/>
  <c r="BH163" i="1"/>
  <c r="BH176" i="1" s="1"/>
  <c r="BI153" i="1"/>
  <c r="BI168" i="1"/>
  <c r="BI154" i="1"/>
  <c r="BI155" i="1"/>
  <c r="BI180" i="1" s="1"/>
  <c r="BI150" i="1"/>
  <c r="BI173" i="1"/>
  <c r="BI152" i="1"/>
  <c r="BI151" i="1"/>
  <c r="BI167" i="1"/>
  <c r="BI170" i="1"/>
  <c r="BI172" i="1"/>
  <c r="BI169" i="1"/>
  <c r="BG287" i="1"/>
  <c r="BI166" i="1"/>
  <c r="BI149" i="1"/>
  <c r="BI163" i="1"/>
  <c r="BI176" i="1" s="1"/>
  <c r="BJ172" i="1"/>
  <c r="BJ169" i="1"/>
  <c r="BJ170" i="1"/>
  <c r="BJ153" i="1"/>
  <c r="BJ150" i="1"/>
  <c r="BJ173" i="1"/>
  <c r="BJ167" i="1"/>
  <c r="BJ151" i="1"/>
  <c r="BJ155" i="1"/>
  <c r="BJ180" i="1" s="1"/>
  <c r="BJ154" i="1"/>
  <c r="BJ168" i="1"/>
  <c r="BJ152" i="1"/>
  <c r="BH287" i="1"/>
  <c r="BJ163" i="1"/>
  <c r="BJ176" i="1" s="1"/>
  <c r="BJ149" i="1"/>
  <c r="BJ166" i="1"/>
  <c r="BK151" i="1"/>
  <c r="BK153" i="1"/>
  <c r="BK168" i="1"/>
  <c r="BK170" i="1"/>
  <c r="BK150" i="1"/>
  <c r="BK152" i="1"/>
  <c r="BK167" i="1"/>
  <c r="BK155" i="1"/>
  <c r="BK180" i="1" s="1"/>
  <c r="BK169" i="1"/>
  <c r="BK173" i="1"/>
  <c r="BK172" i="1"/>
  <c r="BK154" i="1"/>
  <c r="BI287" i="1"/>
  <c r="BK166" i="1"/>
  <c r="BL152" i="1"/>
  <c r="BL173" i="1"/>
  <c r="BL151" i="1"/>
  <c r="BL172" i="1"/>
  <c r="BL153" i="1"/>
  <c r="BL168" i="1"/>
  <c r="BL169" i="1"/>
  <c r="BL170" i="1"/>
  <c r="BL154" i="1"/>
  <c r="BL167" i="1"/>
  <c r="BL155" i="1"/>
  <c r="BL180" i="1" s="1"/>
  <c r="BL150" i="1"/>
  <c r="BK149" i="1"/>
  <c r="BK163" i="1"/>
  <c r="BK176" i="1" s="1"/>
  <c r="BJ287" i="1"/>
  <c r="BM166" i="1"/>
  <c r="BM152" i="1"/>
  <c r="BM154" i="1"/>
  <c r="BM170" i="1"/>
  <c r="BM155" i="1"/>
  <c r="BM180" i="1" s="1"/>
  <c r="BM167" i="1"/>
  <c r="BM168" i="1"/>
  <c r="BM173" i="1"/>
  <c r="BM169" i="1"/>
  <c r="BM172" i="1"/>
  <c r="BM151" i="1"/>
  <c r="BM150" i="1"/>
  <c r="BM153" i="1"/>
  <c r="BL166" i="1"/>
  <c r="BK309" i="1"/>
  <c r="BL149" i="1"/>
  <c r="BL163" i="1"/>
  <c r="BL176" i="1" s="1"/>
  <c r="BN152" i="1"/>
  <c r="BK287" i="1"/>
  <c r="BN155" i="1"/>
  <c r="BN180" i="1" s="1"/>
  <c r="BN172" i="1"/>
  <c r="BN153" i="1"/>
  <c r="BN173" i="1"/>
  <c r="BN167" i="1"/>
  <c r="BN168" i="1"/>
  <c r="BN154" i="1"/>
  <c r="BN150" i="1"/>
  <c r="BN151" i="1"/>
  <c r="BN149" i="1"/>
  <c r="BN163" i="1"/>
  <c r="BN176" i="1" s="1"/>
  <c r="BN169" i="1"/>
  <c r="BN170" i="1"/>
  <c r="BN166" i="1"/>
  <c r="BL309" i="1"/>
  <c r="BM163" i="1"/>
  <c r="BM176" i="1" s="1"/>
  <c r="BM149" i="1"/>
  <c r="BN164" i="1"/>
  <c r="BN177" i="1" s="1"/>
  <c r="BO166" i="1"/>
  <c r="BO173" i="1"/>
  <c r="BO172" i="1"/>
  <c r="BO170" i="1"/>
  <c r="BO152" i="1"/>
  <c r="BO154" i="1"/>
  <c r="BO167" i="1"/>
  <c r="BO149" i="1"/>
  <c r="BO168" i="1"/>
  <c r="BO153" i="1"/>
  <c r="BO155" i="1"/>
  <c r="BO180" i="1" s="1"/>
  <c r="BO150" i="1"/>
  <c r="BO169" i="1"/>
  <c r="BO151" i="1"/>
  <c r="BL287" i="1"/>
  <c r="BM309" i="1"/>
  <c r="BN287" i="1"/>
  <c r="BO164" i="1"/>
  <c r="BO177" i="1" s="1"/>
  <c r="BO163" i="1"/>
  <c r="BO176" i="1" s="1"/>
  <c r="BM287" i="1"/>
  <c r="BP153" i="1"/>
  <c r="BP154" i="1"/>
  <c r="BP152" i="1"/>
  <c r="BP166" i="1"/>
  <c r="BP168" i="1"/>
  <c r="BP155" i="1"/>
  <c r="BP180" i="1" s="1"/>
  <c r="BP149" i="1"/>
  <c r="BP151" i="1"/>
  <c r="BP169" i="1"/>
  <c r="BP170" i="1"/>
  <c r="BP167" i="1"/>
  <c r="BP172" i="1"/>
  <c r="BP150" i="1"/>
  <c r="BP173" i="1"/>
  <c r="BQ154" i="1"/>
  <c r="BQ151" i="1"/>
  <c r="BN309" i="1"/>
  <c r="BQ163" i="1"/>
  <c r="BQ176" i="1" s="1"/>
  <c r="BQ173" i="1"/>
  <c r="BQ169" i="1"/>
  <c r="BQ170" i="1"/>
  <c r="BQ155" i="1"/>
  <c r="BQ180" i="1" s="1"/>
  <c r="BQ150" i="1"/>
  <c r="BQ168" i="1"/>
  <c r="BQ152" i="1"/>
  <c r="BQ172" i="1"/>
  <c r="BQ167" i="1"/>
  <c r="BQ153" i="1"/>
  <c r="BQ149" i="1"/>
  <c r="BP163" i="1"/>
  <c r="BP176" i="1" s="1"/>
  <c r="BP164" i="1"/>
  <c r="BP177" i="1" s="1"/>
  <c r="BR166" i="1"/>
  <c r="BR155" i="1"/>
  <c r="BR180" i="1" s="1"/>
  <c r="BQ166" i="1"/>
  <c r="BR151" i="1"/>
  <c r="BO309" i="1"/>
  <c r="BS167" i="1"/>
  <c r="BR169" i="1"/>
  <c r="BR173" i="1"/>
  <c r="BR168" i="1"/>
  <c r="BR154" i="1"/>
  <c r="BR150" i="1"/>
  <c r="BR172" i="1"/>
  <c r="BR181" i="1" s="1"/>
  <c r="BR167" i="1"/>
  <c r="BR153" i="1"/>
  <c r="BR149" i="1"/>
  <c r="BR170" i="1"/>
  <c r="BR152" i="1"/>
  <c r="BP287" i="1"/>
  <c r="BP309" i="1"/>
  <c r="BO287" i="1"/>
  <c r="BQ164" i="1"/>
  <c r="BQ177" i="1" s="1"/>
  <c r="BR164" i="1"/>
  <c r="BR177" i="1" s="1"/>
  <c r="BS166" i="1"/>
  <c r="BR163" i="1"/>
  <c r="BR176" i="1" s="1"/>
  <c r="BS172" i="1"/>
  <c r="BS149" i="1"/>
  <c r="BS153" i="1"/>
  <c r="BS170" i="1"/>
  <c r="BS152" i="1"/>
  <c r="BS169" i="1"/>
  <c r="BS155" i="1"/>
  <c r="BS180" i="1" s="1"/>
  <c r="BS151" i="1"/>
  <c r="BS173" i="1"/>
  <c r="BS168" i="1"/>
  <c r="BS154" i="1"/>
  <c r="BS150" i="1"/>
  <c r="BT153" i="1"/>
  <c r="BS164" i="1"/>
  <c r="BS177" i="1" s="1"/>
  <c r="BT173" i="1"/>
  <c r="BT167" i="1"/>
  <c r="BS163" i="1"/>
  <c r="BS176" i="1" s="1"/>
  <c r="BT155" i="1"/>
  <c r="BT180" i="1" s="1"/>
  <c r="BR309" i="1"/>
  <c r="BT149" i="1"/>
  <c r="BT151" i="1"/>
  <c r="BT168" i="1"/>
  <c r="BT170" i="1"/>
  <c r="BT163" i="1"/>
  <c r="BT176" i="1" s="1"/>
  <c r="BT154" i="1"/>
  <c r="BT150" i="1"/>
  <c r="BT172" i="1"/>
  <c r="BT181" i="1" s="1"/>
  <c r="BT152" i="1"/>
  <c r="BT169" i="1"/>
  <c r="BT166" i="1"/>
  <c r="BQ309" i="1"/>
  <c r="BR287" i="1"/>
  <c r="BQ287" i="1"/>
  <c r="BS309" i="1"/>
  <c r="BT164" i="1"/>
  <c r="BT177" i="1" s="1"/>
  <c r="BU154" i="1"/>
  <c r="BU150" i="1"/>
  <c r="BU149" i="1"/>
  <c r="BU151" i="1"/>
  <c r="BU168" i="1"/>
  <c r="BU153" i="1"/>
  <c r="BU155" i="1"/>
  <c r="BU180" i="1" s="1"/>
  <c r="BU170" i="1"/>
  <c r="BU172" i="1"/>
  <c r="BU173" i="1"/>
  <c r="BU166" i="1"/>
  <c r="BU169" i="1"/>
  <c r="BU167" i="1"/>
  <c r="BU152" i="1"/>
  <c r="BS287" i="1"/>
  <c r="BV154" i="1"/>
  <c r="BV151" i="1"/>
  <c r="BV172" i="1"/>
  <c r="BT309" i="1"/>
  <c r="BU164" i="1"/>
  <c r="BU177" i="1" s="1"/>
  <c r="BV164" i="1"/>
  <c r="BV177" i="1" s="1"/>
  <c r="BV155" i="1"/>
  <c r="BV180" i="1" s="1"/>
  <c r="BV153" i="1"/>
  <c r="BV168" i="1"/>
  <c r="BV167" i="1"/>
  <c r="BV152" i="1"/>
  <c r="BV169" i="1"/>
  <c r="BV150" i="1"/>
  <c r="BV173" i="1"/>
  <c r="BV170" i="1"/>
  <c r="BV149" i="1"/>
  <c r="BV166" i="1"/>
  <c r="BU163" i="1"/>
  <c r="BU176" i="1" s="1"/>
  <c r="BW173" i="1"/>
  <c r="BT287" i="1"/>
  <c r="BW170" i="1"/>
  <c r="BW150" i="1"/>
  <c r="BW169" i="1"/>
  <c r="BW168" i="1"/>
  <c r="BW167" i="1"/>
  <c r="BW152" i="1"/>
  <c r="BW153" i="1"/>
  <c r="BW172" i="1"/>
  <c r="BW151" i="1"/>
  <c r="BW149" i="1"/>
  <c r="BW154" i="1"/>
  <c r="BW166" i="1"/>
  <c r="BW155" i="1"/>
  <c r="BW180" i="1" s="1"/>
  <c r="BX164" i="1"/>
  <c r="BX177" i="1" s="1"/>
  <c r="BW164" i="1"/>
  <c r="BW177" i="1" s="1"/>
  <c r="BV163" i="1"/>
  <c r="BV176" i="1" s="1"/>
  <c r="BU309" i="1"/>
  <c r="BU287" i="1"/>
  <c r="BW163" i="1"/>
  <c r="BW176" i="1" s="1"/>
  <c r="BX167" i="1"/>
  <c r="BX173" i="1"/>
  <c r="BX172" i="1"/>
  <c r="BX163" i="1"/>
  <c r="BX176" i="1" s="1"/>
  <c r="BX151" i="1"/>
  <c r="BX150" i="1"/>
  <c r="BX168" i="1"/>
  <c r="BX152" i="1"/>
  <c r="BX149" i="1"/>
  <c r="BX170" i="1"/>
  <c r="BX153" i="1"/>
  <c r="BX154" i="1"/>
  <c r="BX155" i="1"/>
  <c r="BX180" i="1" s="1"/>
  <c r="BX169" i="1"/>
  <c r="BX166" i="1"/>
  <c r="BV309" i="1"/>
  <c r="BY164" i="1"/>
  <c r="BY177" i="1" s="1"/>
  <c r="BW309" i="1"/>
  <c r="BY152" i="1"/>
  <c r="BY153" i="1"/>
  <c r="BY150" i="1"/>
  <c r="BY151" i="1"/>
  <c r="BY167" i="1"/>
  <c r="BY168" i="1"/>
  <c r="BY166" i="1"/>
  <c r="BY154" i="1"/>
  <c r="BY170" i="1"/>
  <c r="BY172" i="1"/>
  <c r="BY169" i="1"/>
  <c r="BY155" i="1"/>
  <c r="BY180" i="1" s="1"/>
  <c r="BY173" i="1"/>
  <c r="BW287" i="1"/>
  <c r="BV287" i="1"/>
  <c r="BZ164" i="1"/>
  <c r="BZ177" i="1" s="1"/>
  <c r="BY149" i="1"/>
  <c r="BY163" i="1"/>
  <c r="BY176" i="1" s="1"/>
  <c r="BZ155" i="1"/>
  <c r="BZ180" i="1" s="1"/>
  <c r="BZ152" i="1"/>
  <c r="BZ154" i="1"/>
  <c r="BZ151" i="1"/>
  <c r="BZ167" i="1"/>
  <c r="BZ170" i="1"/>
  <c r="BZ150" i="1"/>
  <c r="BZ168" i="1"/>
  <c r="BZ166" i="1"/>
  <c r="BZ163" i="1"/>
  <c r="BZ176" i="1" s="1"/>
  <c r="BZ169" i="1"/>
  <c r="BZ172" i="1"/>
  <c r="BZ153" i="1"/>
  <c r="BZ173" i="1"/>
  <c r="CA154" i="1"/>
  <c r="BX287" i="1"/>
  <c r="BX309" i="1"/>
  <c r="BY309" i="1"/>
  <c r="CA170" i="1"/>
  <c r="BZ149" i="1"/>
  <c r="CA149" i="1"/>
  <c r="CA168" i="1"/>
  <c r="CA173" i="1"/>
  <c r="CA167" i="1"/>
  <c r="CA164" i="1"/>
  <c r="CA177" i="1" s="1"/>
  <c r="CA169" i="1"/>
  <c r="CA172" i="1"/>
  <c r="CA181" i="1" s="1"/>
  <c r="CA151" i="1"/>
  <c r="CA155" i="1"/>
  <c r="CA180" i="1" s="1"/>
  <c r="CA153" i="1"/>
  <c r="CA166" i="1"/>
  <c r="CA152" i="1"/>
  <c r="CA150" i="1"/>
  <c r="CB151" i="1"/>
  <c r="BY287" i="1"/>
  <c r="CB167" i="1"/>
  <c r="CB169" i="1"/>
  <c r="CB150" i="1"/>
  <c r="CA163" i="1"/>
  <c r="CA176" i="1" s="1"/>
  <c r="BZ309" i="1"/>
  <c r="CB164" i="1"/>
  <c r="CB177" i="1" s="1"/>
  <c r="CB173" i="1"/>
  <c r="CB168" i="1"/>
  <c r="CB170" i="1"/>
  <c r="CB149" i="1"/>
  <c r="CB166" i="1"/>
  <c r="CB172" i="1"/>
  <c r="CB152" i="1"/>
  <c r="CB153" i="1"/>
  <c r="CB154" i="1"/>
  <c r="CB155" i="1"/>
  <c r="CB180" i="1" s="1"/>
  <c r="BZ287" i="1"/>
  <c r="CB163" i="1"/>
  <c r="CB176" i="1" s="1"/>
  <c r="CA309" i="1"/>
  <c r="CA287" i="1"/>
  <c r="CB309" i="1"/>
  <c r="CD180" i="1"/>
  <c r="CC309" i="1"/>
  <c r="CC287" i="1"/>
  <c r="CB287" i="1"/>
  <c r="CE287" i="1"/>
  <c r="CG169" i="1"/>
  <c r="CD287" i="1"/>
  <c r="CD309" i="1"/>
  <c r="CG153" i="1"/>
  <c r="CE309" i="1"/>
  <c r="CG173" i="1"/>
  <c r="CG163" i="1"/>
  <c r="CG176" i="1" s="1"/>
  <c r="CG166" i="1"/>
  <c r="CG170" i="1"/>
  <c r="CG167" i="1"/>
  <c r="CG155" i="1"/>
  <c r="CG180" i="1" s="1"/>
  <c r="CG168" i="1"/>
  <c r="CG154" i="1"/>
  <c r="CG150" i="1"/>
  <c r="CG152" i="1"/>
  <c r="CH157" i="1"/>
  <c r="CG172" i="1"/>
  <c r="CG151" i="1"/>
  <c r="CF287" i="1"/>
  <c r="CH151" i="1"/>
  <c r="CH156" i="1"/>
  <c r="CH170" i="1"/>
  <c r="CH167" i="1"/>
  <c r="CH158" i="1"/>
  <c r="CH164" i="1"/>
  <c r="CH177" i="1" s="1"/>
  <c r="CH172" i="1"/>
  <c r="CH152" i="1"/>
  <c r="CH153" i="1"/>
  <c r="CH168" i="1"/>
  <c r="CH150" i="1"/>
  <c r="CH155" i="1"/>
  <c r="CH180" i="1" s="1"/>
  <c r="CF309" i="1"/>
  <c r="CG149" i="1"/>
  <c r="CG164" i="1"/>
  <c r="CG177" i="1" s="1"/>
  <c r="CH162" i="1"/>
  <c r="CH178" i="1" s="1"/>
  <c r="CG309" i="1"/>
  <c r="CG287" i="1"/>
  <c r="U257" i="1" l="1"/>
  <c r="U263" i="1" s="1"/>
  <c r="U264" i="1" s="1"/>
  <c r="U329" i="1" s="1"/>
  <c r="EF323" i="1"/>
  <c r="ED323" i="1"/>
  <c r="EG323" i="1"/>
  <c r="EE323" i="1"/>
  <c r="EH323" i="1"/>
  <c r="EI323" i="1"/>
  <c r="E257" i="1"/>
  <c r="E263" i="1" s="1"/>
  <c r="E264" i="1" s="1"/>
  <c r="E329" i="1" s="1"/>
  <c r="E248" i="1"/>
  <c r="AC257" i="1"/>
  <c r="AC263" i="1" s="1"/>
  <c r="AC264" i="1" s="1"/>
  <c r="AC329" i="1" s="1"/>
  <c r="AC248" i="1"/>
  <c r="AK257" i="1"/>
  <c r="AK263" i="1" s="1"/>
  <c r="AK264" i="1" s="1"/>
  <c r="AK329" i="1" s="1"/>
  <c r="AK248" i="1"/>
  <c r="AO257" i="1"/>
  <c r="AO263" i="1" s="1"/>
  <c r="AO264" i="1" s="1"/>
  <c r="AO329" i="1" s="1"/>
  <c r="AO248" i="1"/>
  <c r="AT248" i="1"/>
  <c r="AT304" i="1" s="1"/>
  <c r="DS266" i="1"/>
  <c r="DS289" i="1" s="1"/>
  <c r="DR289" i="1"/>
  <c r="AU249" i="1"/>
  <c r="AU305" i="1" s="1"/>
  <c r="BC288" i="1"/>
  <c r="J249" i="1"/>
  <c r="J305" i="1" s="1"/>
  <c r="BA249" i="1"/>
  <c r="BA305" i="1" s="1"/>
  <c r="BF296" i="1"/>
  <c r="CB296" i="1"/>
  <c r="CB249" i="1"/>
  <c r="DS323" i="1"/>
  <c r="DZ323" i="1"/>
  <c r="EB323" i="1"/>
  <c r="DT323" i="1"/>
  <c r="DX323" i="1"/>
  <c r="EA323" i="1"/>
  <c r="DW323" i="1"/>
  <c r="EC323" i="1"/>
  <c r="DY323" i="1"/>
  <c r="DU323" i="1"/>
  <c r="DV323" i="1"/>
  <c r="C324" i="1"/>
  <c r="N296" i="1"/>
  <c r="CF181" i="1"/>
  <c r="BQ288" i="1"/>
  <c r="CV297" i="1"/>
  <c r="D181" i="1"/>
  <c r="CA254" i="1"/>
  <c r="CU297" i="1"/>
  <c r="AY254" i="1"/>
  <c r="BC181" i="1"/>
  <c r="BN288" i="1"/>
  <c r="AU295" i="1"/>
  <c r="AU300" i="1" s="1"/>
  <c r="AQ295" i="1"/>
  <c r="AQ300" i="1" s="1"/>
  <c r="F254" i="1"/>
  <c r="CG288" i="1"/>
  <c r="BL288" i="1"/>
  <c r="BB288" i="1"/>
  <c r="BE249" i="1"/>
  <c r="BE305" i="1" s="1"/>
  <c r="C248" i="1"/>
  <c r="C304" i="1" s="1"/>
  <c r="E304" i="1"/>
  <c r="I304" i="1"/>
  <c r="M257" i="1"/>
  <c r="M263" i="1" s="1"/>
  <c r="M264" i="1" s="1"/>
  <c r="M329" i="1" s="1"/>
  <c r="Q257" i="1"/>
  <c r="Q263" i="1" s="1"/>
  <c r="Q264" i="1" s="1"/>
  <c r="Q329" i="1" s="1"/>
  <c r="U304" i="1"/>
  <c r="Y257" i="1"/>
  <c r="Y263" i="1" s="1"/>
  <c r="Y264" i="1" s="1"/>
  <c r="Y329" i="1" s="1"/>
  <c r="AC304" i="1"/>
  <c r="AG257" i="1"/>
  <c r="AG263" i="1" s="1"/>
  <c r="AG264" i="1" s="1"/>
  <c r="AG329" i="1" s="1"/>
  <c r="AK304" i="1"/>
  <c r="AO304" i="1"/>
  <c r="AT257" i="1"/>
  <c r="AT263" i="1" s="1"/>
  <c r="AT264" i="1" s="1"/>
  <c r="AT329" i="1" s="1"/>
  <c r="AV304" i="1"/>
  <c r="AZ304" i="1"/>
  <c r="BG304" i="1"/>
  <c r="BC304" i="1"/>
  <c r="BK304" i="1"/>
  <c r="BT257" i="1"/>
  <c r="BT263" i="1" s="1"/>
  <c r="BT264" i="1" s="1"/>
  <c r="BT329" i="1" s="1"/>
  <c r="BV296" i="1"/>
  <c r="BW304" i="1"/>
  <c r="BY304" i="1"/>
  <c r="BZ257" i="1"/>
  <c r="BZ263" i="1" s="1"/>
  <c r="BZ264" i="1" s="1"/>
  <c r="BZ329" i="1" s="1"/>
  <c r="CM307" i="1"/>
  <c r="BV281" i="1"/>
  <c r="BV318" i="1" s="1"/>
  <c r="CR297" i="1"/>
  <c r="BZ281" i="1"/>
  <c r="BZ318" i="1" s="1"/>
  <c r="F304" i="1"/>
  <c r="J304" i="1"/>
  <c r="N304" i="1"/>
  <c r="N300" i="1"/>
  <c r="R304" i="1"/>
  <c r="V304" i="1"/>
  <c r="Z304" i="1"/>
  <c r="AD304" i="1"/>
  <c r="AL300" i="1"/>
  <c r="AX257" i="1"/>
  <c r="AX263" i="1" s="1"/>
  <c r="AX264" i="1" s="1"/>
  <c r="AX329" i="1" s="1"/>
  <c r="AX300" i="1"/>
  <c r="AW300" i="1"/>
  <c r="BA257" i="1"/>
  <c r="BA263" i="1" s="1"/>
  <c r="BA264" i="1" s="1"/>
  <c r="BA329" i="1" s="1"/>
  <c r="BA300" i="1"/>
  <c r="BF304" i="1"/>
  <c r="BB304" i="1"/>
  <c r="BJ304" i="1"/>
  <c r="BS257" i="1"/>
  <c r="BS263" i="1" s="1"/>
  <c r="BS264" i="1" s="1"/>
  <c r="BS329" i="1" s="1"/>
  <c r="CA257" i="1"/>
  <c r="CA263" i="1" s="1"/>
  <c r="CA264" i="1" s="1"/>
  <c r="CA329" i="1" s="1"/>
  <c r="CA300" i="1"/>
  <c r="CG304" i="1"/>
  <c r="CL304" i="1"/>
  <c r="CH257" i="1"/>
  <c r="CH263" i="1" s="1"/>
  <c r="CH264" i="1" s="1"/>
  <c r="CH329" i="1" s="1"/>
  <c r="BX281" i="1"/>
  <c r="BX318" i="1" s="1"/>
  <c r="CQ257" i="1"/>
  <c r="CQ263" i="1" s="1"/>
  <c r="CQ264" i="1" s="1"/>
  <c r="CQ329" i="1" s="1"/>
  <c r="CO297" i="1"/>
  <c r="CS297" i="1"/>
  <c r="BY281" i="1"/>
  <c r="BY318" i="1" s="1"/>
  <c r="CT297" i="1"/>
  <c r="CT300" i="1" s="1"/>
  <c r="CU257" i="1"/>
  <c r="CU263" i="1" s="1"/>
  <c r="CU264" i="1" s="1"/>
  <c r="CU329" i="1" s="1"/>
  <c r="CU300" i="1"/>
  <c r="CC304" i="1"/>
  <c r="G304" i="1"/>
  <c r="G300" i="1"/>
  <c r="K257" i="1"/>
  <c r="K263" i="1" s="1"/>
  <c r="K264" i="1" s="1"/>
  <c r="K329" i="1" s="1"/>
  <c r="K300" i="1"/>
  <c r="O257" i="1"/>
  <c r="O263" i="1" s="1"/>
  <c r="O264" i="1" s="1"/>
  <c r="O329" i="1" s="1"/>
  <c r="O300" i="1"/>
  <c r="S257" i="1"/>
  <c r="S263" i="1" s="1"/>
  <c r="S264" i="1" s="1"/>
  <c r="S329" i="1" s="1"/>
  <c r="W257" i="1"/>
  <c r="W263" i="1" s="1"/>
  <c r="W264" i="1" s="1"/>
  <c r="W329" i="1" s="1"/>
  <c r="AA304" i="1"/>
  <c r="AE304" i="1"/>
  <c r="AE300" i="1"/>
  <c r="AI304" i="1"/>
  <c r="AM257" i="1"/>
  <c r="AM263" i="1" s="1"/>
  <c r="AM264" i="1" s="1"/>
  <c r="AM329" i="1" s="1"/>
  <c r="AM300" i="1"/>
  <c r="AR304" i="1"/>
  <c r="AR300" i="1"/>
  <c r="AP304" i="1"/>
  <c r="BI257" i="1"/>
  <c r="BI263" i="1" s="1"/>
  <c r="BI264" i="1" s="1"/>
  <c r="BI329" i="1" s="1"/>
  <c r="BI300" i="1"/>
  <c r="BE257" i="1"/>
  <c r="BE263" i="1" s="1"/>
  <c r="BE264" i="1" s="1"/>
  <c r="BE329" i="1" s="1"/>
  <c r="BE300" i="1"/>
  <c r="BM304" i="1"/>
  <c r="BR304" i="1"/>
  <c r="CK257" i="1"/>
  <c r="CK263" i="1" s="1"/>
  <c r="CK264" i="1" s="1"/>
  <c r="CK329" i="1" s="1"/>
  <c r="CN257" i="1"/>
  <c r="CN263" i="1" s="1"/>
  <c r="CN264" i="1" s="1"/>
  <c r="CN329" i="1" s="1"/>
  <c r="CR257" i="1"/>
  <c r="CR263" i="1" s="1"/>
  <c r="CR264" i="1" s="1"/>
  <c r="CR329" i="1" s="1"/>
  <c r="CP297" i="1"/>
  <c r="CA281" i="1"/>
  <c r="CA318" i="1" s="1"/>
  <c r="CB257" i="1"/>
  <c r="CB263" i="1" s="1"/>
  <c r="CB264" i="1" s="1"/>
  <c r="CB329" i="1" s="1"/>
  <c r="CT257" i="1"/>
  <c r="CT263" i="1" s="1"/>
  <c r="CT264" i="1" s="1"/>
  <c r="CT329" i="1" s="1"/>
  <c r="AO181" i="1"/>
  <c r="H304" i="1"/>
  <c r="H300" i="1"/>
  <c r="P300" i="1"/>
  <c r="T304" i="1"/>
  <c r="X300" i="1"/>
  <c r="AF304" i="1"/>
  <c r="AN300" i="1"/>
  <c r="AS304" i="1"/>
  <c r="BH304" i="1"/>
  <c r="BH300" i="1"/>
  <c r="BD304" i="1"/>
  <c r="BL257" i="1"/>
  <c r="BL263" i="1" s="1"/>
  <c r="BL264" i="1" s="1"/>
  <c r="BL329" i="1" s="1"/>
  <c r="BU257" i="1"/>
  <c r="BU263" i="1" s="1"/>
  <c r="BU264" i="1" s="1"/>
  <c r="BU329" i="1" s="1"/>
  <c r="CJ257" i="1"/>
  <c r="CJ263" i="1" s="1"/>
  <c r="CJ264" i="1" s="1"/>
  <c r="CJ329" i="1" s="1"/>
  <c r="CJ300" i="1"/>
  <c r="CO257" i="1"/>
  <c r="CO263" i="1" s="1"/>
  <c r="CO264" i="1" s="1"/>
  <c r="CO329" i="1" s="1"/>
  <c r="CS307" i="1"/>
  <c r="CQ297" i="1"/>
  <c r="CR305" i="1"/>
  <c r="CP305" i="1"/>
  <c r="CS304" i="1"/>
  <c r="BK296" i="1"/>
  <c r="BK300" i="1" s="1"/>
  <c r="BK288" i="1"/>
  <c r="AY174" i="1"/>
  <c r="AY290" i="1" s="1"/>
  <c r="AY291" i="1" s="1"/>
  <c r="BJ295" i="1"/>
  <c r="BJ300" i="1" s="1"/>
  <c r="AB295" i="1"/>
  <c r="BK257" i="1"/>
  <c r="BK263" i="1" s="1"/>
  <c r="BK264" i="1" s="1"/>
  <c r="BK329" i="1" s="1"/>
  <c r="G254" i="1"/>
  <c r="BN249" i="1"/>
  <c r="BN305" i="1" s="1"/>
  <c r="BN296" i="1"/>
  <c r="AJ296" i="1"/>
  <c r="X249" i="1"/>
  <c r="X305" i="1" s="1"/>
  <c r="W254" i="1"/>
  <c r="BG257" i="1"/>
  <c r="BG263" i="1" s="1"/>
  <c r="BG264" i="1" s="1"/>
  <c r="BG329" i="1" s="1"/>
  <c r="AG249" i="1"/>
  <c r="AG305" i="1" s="1"/>
  <c r="AG296" i="1"/>
  <c r="AG300" i="1" s="1"/>
  <c r="C181" i="1"/>
  <c r="T175" i="1"/>
  <c r="F181" i="1"/>
  <c r="J181" i="1"/>
  <c r="N181" i="1"/>
  <c r="R181" i="1"/>
  <c r="V181" i="1"/>
  <c r="Z181" i="1"/>
  <c r="AD181" i="1"/>
  <c r="AH181" i="1"/>
  <c r="AL181" i="1"/>
  <c r="CL297" i="1"/>
  <c r="CN297" i="1"/>
  <c r="CM297" i="1"/>
  <c r="CD288" i="1"/>
  <c r="C179" i="1"/>
  <c r="AE174" i="1"/>
  <c r="AE290" i="1" s="1"/>
  <c r="AE291" i="1" s="1"/>
  <c r="BM181" i="1"/>
  <c r="BI288" i="1"/>
  <c r="BG288" i="1"/>
  <c r="BI181" i="1"/>
  <c r="BH181" i="1"/>
  <c r="BG175" i="1"/>
  <c r="AZ288" i="1"/>
  <c r="AN254" i="1"/>
  <c r="AL254" i="1"/>
  <c r="BH254" i="1"/>
  <c r="BC296" i="1"/>
  <c r="AZ249" i="1"/>
  <c r="AZ305" i="1" s="1"/>
  <c r="AG304" i="1"/>
  <c r="S254" i="1"/>
  <c r="AH295" i="1"/>
  <c r="BP249" i="1"/>
  <c r="BP305" i="1" s="1"/>
  <c r="CU249" i="1"/>
  <c r="AV254" i="1"/>
  <c r="AD257" i="1"/>
  <c r="AD263" i="1" s="1"/>
  <c r="AD264" i="1" s="1"/>
  <c r="AD329" i="1" s="1"/>
  <c r="R257" i="1"/>
  <c r="R263" i="1" s="1"/>
  <c r="R264" i="1" s="1"/>
  <c r="R329" i="1" s="1"/>
  <c r="AM254" i="1"/>
  <c r="BU288" i="1"/>
  <c r="BK181" i="1"/>
  <c r="BB181" i="1"/>
  <c r="BJ249" i="1"/>
  <c r="BJ305" i="1" s="1"/>
  <c r="AN249" i="1"/>
  <c r="AN305" i="1" s="1"/>
  <c r="C254" i="1"/>
  <c r="AF249" i="1"/>
  <c r="AF305" i="1" s="1"/>
  <c r="AE249" i="1"/>
  <c r="AE305" i="1" s="1"/>
  <c r="BF175" i="1"/>
  <c r="R296" i="1"/>
  <c r="R300" i="1" s="1"/>
  <c r="BJ257" i="1"/>
  <c r="BJ263" i="1" s="1"/>
  <c r="BJ264" i="1" s="1"/>
  <c r="BJ329" i="1" s="1"/>
  <c r="V254" i="1"/>
  <c r="Z257" i="1"/>
  <c r="Z263" i="1" s="1"/>
  <c r="Z264" i="1" s="1"/>
  <c r="Z329" i="1" s="1"/>
  <c r="BB257" i="1"/>
  <c r="BB263" i="1" s="1"/>
  <c r="BB264" i="1" s="1"/>
  <c r="BB329" i="1" s="1"/>
  <c r="BF257" i="1"/>
  <c r="BF263" i="1" s="1"/>
  <c r="BF264" i="1" s="1"/>
  <c r="BF329" i="1" s="1"/>
  <c r="AT179" i="1"/>
  <c r="BJ181" i="1"/>
  <c r="BG295" i="1"/>
  <c r="BG300" i="1" s="1"/>
  <c r="O249" i="1"/>
  <c r="O305" i="1" s="1"/>
  <c r="V296" i="1"/>
  <c r="V300" i="1" s="1"/>
  <c r="AS295" i="1"/>
  <c r="AS300" i="1" s="1"/>
  <c r="AA295" i="1"/>
  <c r="BK254" i="1"/>
  <c r="AX249" i="1"/>
  <c r="AX305" i="1" s="1"/>
  <c r="BL296" i="1"/>
  <c r="AW249" i="1"/>
  <c r="AW305" i="1" s="1"/>
  <c r="BM249" i="1"/>
  <c r="BM305" i="1" s="1"/>
  <c r="Q249" i="1"/>
  <c r="Q305" i="1" s="1"/>
  <c r="P249" i="1"/>
  <c r="P305" i="1" s="1"/>
  <c r="AA257" i="1"/>
  <c r="AA263" i="1" s="1"/>
  <c r="AA264" i="1" s="1"/>
  <c r="AA329" i="1" s="1"/>
  <c r="V257" i="1"/>
  <c r="V263" i="1" s="1"/>
  <c r="V264" i="1" s="1"/>
  <c r="V329" i="1" s="1"/>
  <c r="AX254" i="1"/>
  <c r="AR257" i="1"/>
  <c r="AR263" i="1" s="1"/>
  <c r="AR264" i="1" s="1"/>
  <c r="AR329" i="1" s="1"/>
  <c r="BA304" i="1"/>
  <c r="AU288" i="1"/>
  <c r="AS288" i="1"/>
  <c r="AC288" i="1"/>
  <c r="BR257" i="1"/>
  <c r="BR263" i="1" s="1"/>
  <c r="BR264" i="1" s="1"/>
  <c r="BR329" i="1" s="1"/>
  <c r="CQ254" i="1"/>
  <c r="BM288" i="1"/>
  <c r="AY288" i="1"/>
  <c r="O304" i="1"/>
  <c r="AM304" i="1"/>
  <c r="C325" i="1"/>
  <c r="J179" i="1"/>
  <c r="AL179" i="1"/>
  <c r="K179" i="1"/>
  <c r="Q179" i="1"/>
  <c r="U181" i="1"/>
  <c r="AP181" i="1"/>
  <c r="CB305" i="1"/>
  <c r="AK101" i="1"/>
  <c r="AK288" i="1"/>
  <c r="S296" i="1"/>
  <c r="S300" i="1" s="1"/>
  <c r="S249" i="1"/>
  <c r="S305" i="1" s="1"/>
  <c r="L296" i="1"/>
  <c r="L300" i="1" s="1"/>
  <c r="AD296" i="1"/>
  <c r="AD300" i="1" s="1"/>
  <c r="AI257" i="1"/>
  <c r="AI263" i="1" s="1"/>
  <c r="AI264" i="1" s="1"/>
  <c r="AI329" i="1" s="1"/>
  <c r="W304" i="1"/>
  <c r="C296" i="1"/>
  <c r="C300" i="1" s="1"/>
  <c r="C249" i="1"/>
  <c r="C305" i="1" s="1"/>
  <c r="D304" i="1"/>
  <c r="D257" i="1"/>
  <c r="D263" i="1" s="1"/>
  <c r="D264" i="1" s="1"/>
  <c r="D329" i="1" s="1"/>
  <c r="L304" i="1"/>
  <c r="L257" i="1"/>
  <c r="L263" i="1" s="1"/>
  <c r="L264" i="1" s="1"/>
  <c r="L329" i="1" s="1"/>
  <c r="X257" i="1"/>
  <c r="X263" i="1" s="1"/>
  <c r="X264" i="1" s="1"/>
  <c r="X329" i="1" s="1"/>
  <c r="X304" i="1"/>
  <c r="I295" i="1"/>
  <c r="I300" i="1" s="1"/>
  <c r="I254" i="1"/>
  <c r="Q295" i="1"/>
  <c r="Q300" i="1" s="1"/>
  <c r="Q254" i="1"/>
  <c r="AF295" i="1"/>
  <c r="AF300" i="1" s="1"/>
  <c r="AF254" i="1"/>
  <c r="AI295" i="1"/>
  <c r="AI254" i="1"/>
  <c r="AZ254" i="1"/>
  <c r="AZ295" i="1"/>
  <c r="AZ300" i="1" s="1"/>
  <c r="BD295" i="1"/>
  <c r="BD300" i="1" s="1"/>
  <c r="BD254" i="1"/>
  <c r="BL295" i="1"/>
  <c r="BL254" i="1"/>
  <c r="AY257" i="1"/>
  <c r="AY263" i="1" s="1"/>
  <c r="AY264" i="1" s="1"/>
  <c r="AY329" i="1" s="1"/>
  <c r="AY304" i="1"/>
  <c r="BQ296" i="1"/>
  <c r="BQ249" i="1"/>
  <c r="BQ305" i="1" s="1"/>
  <c r="CG295" i="1"/>
  <c r="CG300" i="1" s="1"/>
  <c r="CG254" i="1"/>
  <c r="CC295" i="1"/>
  <c r="CC254" i="1"/>
  <c r="BY288" i="1"/>
  <c r="D296" i="1"/>
  <c r="D300" i="1" s="1"/>
  <c r="M254" i="1"/>
  <c r="BH257" i="1"/>
  <c r="BH263" i="1" s="1"/>
  <c r="BH264" i="1" s="1"/>
  <c r="BH329" i="1" s="1"/>
  <c r="AK249" i="1"/>
  <c r="AK305" i="1" s="1"/>
  <c r="AK296" i="1"/>
  <c r="AI174" i="1"/>
  <c r="AI290" i="1" s="1"/>
  <c r="AI291" i="1" s="1"/>
  <c r="CK254" i="1"/>
  <c r="AH296" i="1"/>
  <c r="AH249" i="1"/>
  <c r="AH305" i="1" s="1"/>
  <c r="AX175" i="1"/>
  <c r="AW181" i="1"/>
  <c r="AR181" i="1"/>
  <c r="AQ175" i="1"/>
  <c r="AM181" i="1"/>
  <c r="H181" i="1"/>
  <c r="X181" i="1"/>
  <c r="CD179" i="1"/>
  <c r="I257" i="1"/>
  <c r="I263" i="1" s="1"/>
  <c r="I264" i="1" s="1"/>
  <c r="I329" i="1" s="1"/>
  <c r="AL249" i="1"/>
  <c r="AL305" i="1" s="1"/>
  <c r="AQ249" i="1"/>
  <c r="AQ305" i="1" s="1"/>
  <c r="BC257" i="1"/>
  <c r="BC263" i="1" s="1"/>
  <c r="BC264" i="1" s="1"/>
  <c r="BC329" i="1" s="1"/>
  <c r="BB254" i="1"/>
  <c r="AZ257" i="1"/>
  <c r="AZ263" i="1" s="1"/>
  <c r="AZ264" i="1" s="1"/>
  <c r="AZ329" i="1" s="1"/>
  <c r="Q304" i="1"/>
  <c r="AU179" i="1"/>
  <c r="AO288" i="1"/>
  <c r="AQ181" i="1"/>
  <c r="H179" i="1"/>
  <c r="L179" i="1"/>
  <c r="AF179" i="1"/>
  <c r="I179" i="1"/>
  <c r="Y179" i="1"/>
  <c r="AC179" i="1"/>
  <c r="AK174" i="1"/>
  <c r="AK290" i="1" s="1"/>
  <c r="AK291" i="1" s="1"/>
  <c r="R179" i="1"/>
  <c r="AH174" i="1"/>
  <c r="AH290" i="1" s="1"/>
  <c r="AH291" i="1" s="1"/>
  <c r="AE179" i="1"/>
  <c r="AI179" i="1"/>
  <c r="I181" i="1"/>
  <c r="BT304" i="1"/>
  <c r="CA249" i="1"/>
  <c r="CA305" i="1" s="1"/>
  <c r="CM296" i="1"/>
  <c r="CM300" i="1" s="1"/>
  <c r="CR296" i="1"/>
  <c r="CR300" i="1" s="1"/>
  <c r="CF295" i="1"/>
  <c r="CF300" i="1" s="1"/>
  <c r="CF254" i="1"/>
  <c r="BN179" i="1"/>
  <c r="N254" i="1"/>
  <c r="J295" i="1"/>
  <c r="J300" i="1" s="1"/>
  <c r="AG254" i="1"/>
  <c r="K249" i="1"/>
  <c r="K305" i="1" s="1"/>
  <c r="BE254" i="1"/>
  <c r="AC254" i="1"/>
  <c r="BI254" i="1"/>
  <c r="G249" i="1"/>
  <c r="G305" i="1" s="1"/>
  <c r="C323" i="1"/>
  <c r="C322" i="1"/>
  <c r="AV181" i="1"/>
  <c r="AV175" i="1"/>
  <c r="AV296" i="1"/>
  <c r="AV300" i="1" s="1"/>
  <c r="AV249" i="1"/>
  <c r="AV305" i="1" s="1"/>
  <c r="BO254" i="1"/>
  <c r="AQ179" i="1"/>
  <c r="J288" i="1"/>
  <c r="AV174" i="1"/>
  <c r="AV290" i="1" s="1"/>
  <c r="AV291" i="1" s="1"/>
  <c r="C310" i="1"/>
  <c r="CJ254" i="1"/>
  <c r="CO249" i="1"/>
  <c r="CB179" i="1"/>
  <c r="BM179" i="1"/>
  <c r="BL175" i="1"/>
  <c r="AY181" i="1"/>
  <c r="AP296" i="1"/>
  <c r="BA254" i="1"/>
  <c r="BH249" i="1"/>
  <c r="BH305" i="1" s="1"/>
  <c r="R254" i="1"/>
  <c r="AR249" i="1"/>
  <c r="AR305" i="1" s="1"/>
  <c r="Z249" i="1"/>
  <c r="Z305" i="1" s="1"/>
  <c r="BB296" i="1"/>
  <c r="BB300" i="1" s="1"/>
  <c r="G257" i="1"/>
  <c r="G263" i="1" s="1"/>
  <c r="G264" i="1" s="1"/>
  <c r="G329" i="1" s="1"/>
  <c r="AM249" i="1"/>
  <c r="AM305" i="1" s="1"/>
  <c r="AE257" i="1"/>
  <c r="AE263" i="1" s="1"/>
  <c r="AE264" i="1" s="1"/>
  <c r="AE329" i="1" s="1"/>
  <c r="BL304" i="1"/>
  <c r="K304" i="1"/>
  <c r="AB257" i="1"/>
  <c r="AB263" i="1" s="1"/>
  <c r="AB264" i="1" s="1"/>
  <c r="AB329" i="1" s="1"/>
  <c r="AB304" i="1"/>
  <c r="AT296" i="1"/>
  <c r="AT249" i="1"/>
  <c r="AT305" i="1" s="1"/>
  <c r="N179" i="1"/>
  <c r="V179" i="1"/>
  <c r="AD179" i="1"/>
  <c r="AH179" i="1"/>
  <c r="AL174" i="1"/>
  <c r="AL290" i="1" s="1"/>
  <c r="AL291" i="1" s="1"/>
  <c r="G179" i="1"/>
  <c r="W179" i="1"/>
  <c r="D179" i="1"/>
  <c r="AB179" i="1"/>
  <c r="M179" i="1"/>
  <c r="U179" i="1"/>
  <c r="AG179" i="1"/>
  <c r="AK179" i="1"/>
  <c r="E181" i="1"/>
  <c r="M181" i="1"/>
  <c r="Q181" i="1"/>
  <c r="Y181" i="1"/>
  <c r="AC181" i="1"/>
  <c r="AG181" i="1"/>
  <c r="AK181" i="1"/>
  <c r="AP175" i="1"/>
  <c r="AW304" i="1"/>
  <c r="AW257" i="1"/>
  <c r="AW263" i="1" s="1"/>
  <c r="AW264" i="1" s="1"/>
  <c r="AW329" i="1" s="1"/>
  <c r="BN257" i="1"/>
  <c r="BN263" i="1" s="1"/>
  <c r="BN264" i="1" s="1"/>
  <c r="BN329" i="1" s="1"/>
  <c r="BN304" i="1"/>
  <c r="BS296" i="1"/>
  <c r="BS300" i="1" s="1"/>
  <c r="BY257" i="1"/>
  <c r="BY263" i="1" s="1"/>
  <c r="BY264" i="1" s="1"/>
  <c r="BY329" i="1" s="1"/>
  <c r="CL308" i="1"/>
  <c r="CL305" i="1"/>
  <c r="BF288" i="1"/>
  <c r="BA181" i="1"/>
  <c r="AY175" i="1"/>
  <c r="AP295" i="1"/>
  <c r="AP300" i="1" s="1"/>
  <c r="T257" i="1"/>
  <c r="T263" i="1" s="1"/>
  <c r="T264" i="1" s="1"/>
  <c r="T329" i="1" s="1"/>
  <c r="AW254" i="1"/>
  <c r="AY296" i="1"/>
  <c r="AY300" i="1" s="1"/>
  <c r="AP257" i="1"/>
  <c r="AP263" i="1" s="1"/>
  <c r="AP264" i="1" s="1"/>
  <c r="AP329" i="1" s="1"/>
  <c r="AB296" i="1"/>
  <c r="AB300" i="1" s="1"/>
  <c r="H249" i="1"/>
  <c r="H305" i="1" s="1"/>
  <c r="BC295" i="1"/>
  <c r="E296" i="1"/>
  <c r="BI249" i="1"/>
  <c r="BI305" i="1" s="1"/>
  <c r="AV257" i="1"/>
  <c r="AV263" i="1" s="1"/>
  <c r="AV264" i="1" s="1"/>
  <c r="AV329" i="1" s="1"/>
  <c r="BG249" i="1"/>
  <c r="BG305" i="1" s="1"/>
  <c r="BD249" i="1"/>
  <c r="BD305" i="1" s="1"/>
  <c r="AO295" i="1"/>
  <c r="O179" i="1"/>
  <c r="S179" i="1"/>
  <c r="AA179" i="1"/>
  <c r="P179" i="1"/>
  <c r="T179" i="1"/>
  <c r="X179" i="1"/>
  <c r="AB174" i="1"/>
  <c r="AB290" i="1" s="1"/>
  <c r="AB291" i="1" s="1"/>
  <c r="AJ179" i="1"/>
  <c r="E179" i="1"/>
  <c r="BO296" i="1"/>
  <c r="BO300" i="1" s="1"/>
  <c r="CC296" i="1"/>
  <c r="CL257" i="1"/>
  <c r="CL263" i="1" s="1"/>
  <c r="CL264" i="1" s="1"/>
  <c r="CL329" i="1" s="1"/>
  <c r="AW179" i="1"/>
  <c r="AU175" i="1"/>
  <c r="AT181" i="1"/>
  <c r="N175" i="1"/>
  <c r="S175" i="1"/>
  <c r="Y175" i="1"/>
  <c r="G181" i="1"/>
  <c r="K181" i="1"/>
  <c r="O181" i="1"/>
  <c r="S181" i="1"/>
  <c r="W181" i="1"/>
  <c r="AA181" i="1"/>
  <c r="AE181" i="1"/>
  <c r="AI181" i="1"/>
  <c r="L181" i="1"/>
  <c r="P181" i="1"/>
  <c r="T181" i="1"/>
  <c r="AB181" i="1"/>
  <c r="AF181" i="1"/>
  <c r="AJ181" i="1"/>
  <c r="BM295" i="1"/>
  <c r="BM300" i="1" s="1"/>
  <c r="BM254" i="1"/>
  <c r="BS254" i="1"/>
  <c r="F249" i="1"/>
  <c r="F305" i="1" s="1"/>
  <c r="F296" i="1"/>
  <c r="F300" i="1" s="1"/>
  <c r="Z295" i="1"/>
  <c r="Z300" i="1" s="1"/>
  <c r="AV179" i="1"/>
  <c r="BF254" i="1"/>
  <c r="BF295" i="1"/>
  <c r="BF300" i="1" s="1"/>
  <c r="BX101" i="1"/>
  <c r="BX288" i="1"/>
  <c r="CL254" i="1"/>
  <c r="CL295" i="1"/>
  <c r="CH295" i="1"/>
  <c r="CH254" i="1"/>
  <c r="CD295" i="1"/>
  <c r="CD300" i="1" s="1"/>
  <c r="CD254" i="1"/>
  <c r="CS254" i="1"/>
  <c r="CS295" i="1"/>
  <c r="CD257" i="1"/>
  <c r="CD263" i="1" s="1"/>
  <c r="CD264" i="1" s="1"/>
  <c r="CD329" i="1" s="1"/>
  <c r="CD304" i="1"/>
  <c r="AD254" i="1"/>
  <c r="P254" i="1"/>
  <c r="W296" i="1"/>
  <c r="W300" i="1" s="1"/>
  <c r="K254" i="1"/>
  <c r="AU174" i="1"/>
  <c r="AU290" i="1" s="1"/>
  <c r="AU291" i="1" s="1"/>
  <c r="AR175" i="1"/>
  <c r="AO296" i="1"/>
  <c r="AO249" i="1"/>
  <c r="AO305" i="1" s="1"/>
  <c r="E295" i="1"/>
  <c r="E254" i="1"/>
  <c r="BN295" i="1"/>
  <c r="BN300" i="1" s="1"/>
  <c r="BN254" i="1"/>
  <c r="BG179" i="1"/>
  <c r="AA296" i="1"/>
  <c r="AA249" i="1"/>
  <c r="AA305" i="1" s="1"/>
  <c r="AT295" i="1"/>
  <c r="AT254" i="1"/>
  <c r="BE174" i="1"/>
  <c r="BE290" i="1" s="1"/>
  <c r="BE291" i="1" s="1"/>
  <c r="AP174" i="1"/>
  <c r="AP290" i="1" s="1"/>
  <c r="AP291" i="1" s="1"/>
  <c r="AP179" i="1"/>
  <c r="CL307" i="1"/>
  <c r="BJ288" i="1"/>
  <c r="BL179" i="1"/>
  <c r="BD288" i="1"/>
  <c r="BD175" i="1"/>
  <c r="BD179" i="1"/>
  <c r="BA175" i="1"/>
  <c r="BB175" i="1"/>
  <c r="AZ181" i="1"/>
  <c r="AX288" i="1"/>
  <c r="AQ174" i="1"/>
  <c r="AQ290" i="1" s="1"/>
  <c r="AQ291" i="1" s="1"/>
  <c r="O254" i="1"/>
  <c r="I249" i="1"/>
  <c r="I305" i="1" s="1"/>
  <c r="AJ257" i="1"/>
  <c r="AJ263" i="1" s="1"/>
  <c r="AJ264" i="1" s="1"/>
  <c r="AJ329" i="1" s="1"/>
  <c r="AJ304" i="1"/>
  <c r="AN304" i="1"/>
  <c r="AN257" i="1"/>
  <c r="AN263" i="1" s="1"/>
  <c r="AN264" i="1" s="1"/>
  <c r="AN329" i="1" s="1"/>
  <c r="AI249" i="1"/>
  <c r="AI305" i="1" s="1"/>
  <c r="AI296" i="1"/>
  <c r="U295" i="1"/>
  <c r="U300" i="1" s="1"/>
  <c r="U254" i="1"/>
  <c r="Y295" i="1"/>
  <c r="Y300" i="1" s="1"/>
  <c r="Y254" i="1"/>
  <c r="BO257" i="1"/>
  <c r="BO263" i="1" s="1"/>
  <c r="BO264" i="1" s="1"/>
  <c r="BO329" i="1" s="1"/>
  <c r="BO304" i="1"/>
  <c r="BQ295" i="1"/>
  <c r="BQ300" i="1" s="1"/>
  <c r="BQ254" i="1"/>
  <c r="BT249" i="1"/>
  <c r="BT305" i="1" s="1"/>
  <c r="BT296" i="1"/>
  <c r="CM308" i="1"/>
  <c r="CM305" i="1"/>
  <c r="CI249" i="1"/>
  <c r="CI305" i="1" s="1"/>
  <c r="CI296" i="1"/>
  <c r="CI300" i="1" s="1"/>
  <c r="CO295" i="1"/>
  <c r="CN249" i="1"/>
  <c r="CN296" i="1"/>
  <c r="AW174" i="1"/>
  <c r="AW290" i="1" s="1"/>
  <c r="AW291" i="1" s="1"/>
  <c r="H174" i="1"/>
  <c r="H290" i="1" s="1"/>
  <c r="H291" i="1" s="1"/>
  <c r="L175" i="1"/>
  <c r="P175" i="1"/>
  <c r="X174" i="1"/>
  <c r="X290" i="1" s="1"/>
  <c r="X291" i="1" s="1"/>
  <c r="AB175" i="1"/>
  <c r="AF175" i="1"/>
  <c r="AJ175" i="1"/>
  <c r="Q175" i="1"/>
  <c r="U174" i="1"/>
  <c r="U290" i="1" s="1"/>
  <c r="U291" i="1" s="1"/>
  <c r="Y174" i="1"/>
  <c r="Y290" i="1" s="1"/>
  <c r="Y291" i="1" s="1"/>
  <c r="AC175" i="1"/>
  <c r="AG175" i="1"/>
  <c r="AK175" i="1"/>
  <c r="N174" i="1"/>
  <c r="N290" i="1" s="1"/>
  <c r="N291" i="1" s="1"/>
  <c r="R174" i="1"/>
  <c r="R290" i="1" s="1"/>
  <c r="R291" i="1" s="1"/>
  <c r="V174" i="1"/>
  <c r="V290" i="1" s="1"/>
  <c r="V291" i="1" s="1"/>
  <c r="Z175" i="1"/>
  <c r="AD175" i="1"/>
  <c r="AH175" i="1"/>
  <c r="AL175" i="1"/>
  <c r="G175" i="1"/>
  <c r="O174" i="1"/>
  <c r="O290" i="1" s="1"/>
  <c r="O291" i="1" s="1"/>
  <c r="W175" i="1"/>
  <c r="AA174" i="1"/>
  <c r="AA290" i="1" s="1"/>
  <c r="AA291" i="1" s="1"/>
  <c r="AE175" i="1"/>
  <c r="AI175" i="1"/>
  <c r="BV257" i="1"/>
  <c r="BV263" i="1" s="1"/>
  <c r="BV264" i="1" s="1"/>
  <c r="BV329" i="1" s="1"/>
  <c r="BV304" i="1"/>
  <c r="AX181" i="1"/>
  <c r="AW175" i="1"/>
  <c r="BJ175" i="1"/>
  <c r="BF179" i="1"/>
  <c r="BA288" i="1"/>
  <c r="BB179" i="1"/>
  <c r="BD257" i="1"/>
  <c r="BD263" i="1" s="1"/>
  <c r="BD264" i="1" s="1"/>
  <c r="BD329" i="1" s="1"/>
  <c r="T254" i="1"/>
  <c r="N257" i="1"/>
  <c r="N263" i="1" s="1"/>
  <c r="N264" i="1" s="1"/>
  <c r="N329" i="1" s="1"/>
  <c r="J257" i="1"/>
  <c r="J263" i="1" s="1"/>
  <c r="J264" i="1" s="1"/>
  <c r="J329" i="1" s="1"/>
  <c r="AQ288" i="1"/>
  <c r="AS181" i="1"/>
  <c r="AN181" i="1"/>
  <c r="Z179" i="1"/>
  <c r="BZ254" i="1"/>
  <c r="BZ295" i="1"/>
  <c r="CB304" i="1"/>
  <c r="CI304" i="1"/>
  <c r="CI257" i="1"/>
  <c r="CI263" i="1" s="1"/>
  <c r="CI264" i="1" s="1"/>
  <c r="CI329" i="1" s="1"/>
  <c r="CB295" i="1"/>
  <c r="CB300" i="1" s="1"/>
  <c r="CB254" i="1"/>
  <c r="M296" i="1"/>
  <c r="M300" i="1" s="1"/>
  <c r="M249" i="1"/>
  <c r="M305" i="1" s="1"/>
  <c r="BO175" i="1"/>
  <c r="BO181" i="1"/>
  <c r="BL174" i="1"/>
  <c r="BL290" i="1" s="1"/>
  <c r="BL291" i="1" s="1"/>
  <c r="BM175" i="1"/>
  <c r="BK179" i="1"/>
  <c r="BH288" i="1"/>
  <c r="BI175" i="1"/>
  <c r="BE288" i="1"/>
  <c r="BF174" i="1"/>
  <c r="BF290" i="1" s="1"/>
  <c r="BF291" i="1" s="1"/>
  <c r="BE179" i="1"/>
  <c r="BF181" i="1"/>
  <c r="BD181" i="1"/>
  <c r="T296" i="1"/>
  <c r="T300" i="1" s="1"/>
  <c r="R175" i="1"/>
  <c r="X175" i="1"/>
  <c r="W174" i="1"/>
  <c r="W290" i="1" s="1"/>
  <c r="W291" i="1" s="1"/>
  <c r="AJ174" i="1"/>
  <c r="AJ290" i="1" s="1"/>
  <c r="AJ291" i="1" s="1"/>
  <c r="AA175" i="1"/>
  <c r="AD174" i="1"/>
  <c r="AD290" i="1" s="1"/>
  <c r="AD291" i="1" s="1"/>
  <c r="V175" i="1"/>
  <c r="AG174" i="1"/>
  <c r="AG290" i="1" s="1"/>
  <c r="AG291" i="1" s="1"/>
  <c r="AF174" i="1"/>
  <c r="AF290" i="1" s="1"/>
  <c r="AF291" i="1" s="1"/>
  <c r="AR254" i="1"/>
  <c r="U175" i="1"/>
  <c r="AR288" i="1"/>
  <c r="AH257" i="1"/>
  <c r="AH263" i="1" s="1"/>
  <c r="AH264" i="1" s="1"/>
  <c r="AH329" i="1" s="1"/>
  <c r="AL257" i="1"/>
  <c r="AL263" i="1" s="1"/>
  <c r="AL264" i="1" s="1"/>
  <c r="AL329" i="1" s="1"/>
  <c r="AL304" i="1"/>
  <c r="AU304" i="1"/>
  <c r="AU257" i="1"/>
  <c r="AU263" i="1" s="1"/>
  <c r="AU264" i="1" s="1"/>
  <c r="AU329" i="1" s="1"/>
  <c r="BJ174" i="1"/>
  <c r="BJ290" i="1" s="1"/>
  <c r="BJ291" i="1" s="1"/>
  <c r="CV295" i="1"/>
  <c r="CV300" i="1" s="1"/>
  <c r="CV254" i="1"/>
  <c r="CC257" i="1"/>
  <c r="CC263" i="1" s="1"/>
  <c r="CC264" i="1" s="1"/>
  <c r="CC329" i="1" s="1"/>
  <c r="BX179" i="1"/>
  <c r="BU179" i="1"/>
  <c r="BN181" i="1"/>
  <c r="BL181" i="1"/>
  <c r="BK175" i="1"/>
  <c r="BI179" i="1"/>
  <c r="BG174" i="1"/>
  <c r="BG290" i="1" s="1"/>
  <c r="BG291" i="1" s="1"/>
  <c r="BE175" i="1"/>
  <c r="BD174" i="1"/>
  <c r="BD290" i="1" s="1"/>
  <c r="BD291" i="1" s="1"/>
  <c r="BE181" i="1"/>
  <c r="BC174" i="1"/>
  <c r="BC290" i="1" s="1"/>
  <c r="BC291" i="1" s="1"/>
  <c r="BC175" i="1"/>
  <c r="AZ179" i="1"/>
  <c r="AY179" i="1"/>
  <c r="AC174" i="1"/>
  <c r="AC290" i="1" s="1"/>
  <c r="AC291" i="1" s="1"/>
  <c r="T174" i="1"/>
  <c r="T290" i="1" s="1"/>
  <c r="T291" i="1" s="1"/>
  <c r="O175" i="1"/>
  <c r="Z174" i="1"/>
  <c r="Z290" i="1" s="1"/>
  <c r="Z291" i="1" s="1"/>
  <c r="Q174" i="1"/>
  <c r="Q290" i="1" s="1"/>
  <c r="Q291" i="1" s="1"/>
  <c r="AK295" i="1"/>
  <c r="AK254" i="1"/>
  <c r="BO179" i="1"/>
  <c r="BM174" i="1"/>
  <c r="BM290" i="1" s="1"/>
  <c r="BM291" i="1" s="1"/>
  <c r="BI174" i="1"/>
  <c r="BI290" i="1" s="1"/>
  <c r="BI291" i="1" s="1"/>
  <c r="BH179" i="1"/>
  <c r="BH175" i="1"/>
  <c r="BB174" i="1"/>
  <c r="BB290" i="1" s="1"/>
  <c r="BB291" i="1" s="1"/>
  <c r="BA174" i="1"/>
  <c r="BA290" i="1" s="1"/>
  <c r="BA291" i="1" s="1"/>
  <c r="AZ175" i="1"/>
  <c r="P174" i="1"/>
  <c r="P290" i="1" s="1"/>
  <c r="P291" i="1" s="1"/>
  <c r="S174" i="1"/>
  <c r="S290" i="1" s="1"/>
  <c r="S291" i="1" s="1"/>
  <c r="C257" i="1"/>
  <c r="C263" i="1" s="1"/>
  <c r="C264" i="1" s="1"/>
  <c r="C329" i="1" s="1"/>
  <c r="AU181" i="1"/>
  <c r="F288" i="1"/>
  <c r="N288" i="1"/>
  <c r="R288" i="1"/>
  <c r="V288" i="1"/>
  <c r="Z288" i="1"/>
  <c r="AD288" i="1"/>
  <c r="AH288" i="1"/>
  <c r="AL288" i="1"/>
  <c r="K175" i="1"/>
  <c r="E175" i="1"/>
  <c r="I175" i="1"/>
  <c r="M174" i="1"/>
  <c r="M290" i="1" s="1"/>
  <c r="M291" i="1" s="1"/>
  <c r="J174" i="1"/>
  <c r="J290" i="1" s="1"/>
  <c r="J291" i="1" s="1"/>
  <c r="AN288" i="1"/>
  <c r="AM175" i="1"/>
  <c r="X288" i="1"/>
  <c r="CH249" i="1"/>
  <c r="CH305" i="1" s="1"/>
  <c r="CH296" i="1"/>
  <c r="AW288" i="1"/>
  <c r="AX174" i="1"/>
  <c r="AX290" i="1" s="1"/>
  <c r="AX291" i="1" s="1"/>
  <c r="AT175" i="1"/>
  <c r="AS175" i="1"/>
  <c r="AO175" i="1"/>
  <c r="AN179" i="1"/>
  <c r="AN175" i="1"/>
  <c r="I288" i="1"/>
  <c r="Q288" i="1"/>
  <c r="U288" i="1"/>
  <c r="Y288" i="1"/>
  <c r="AG288" i="1"/>
  <c r="BR254" i="1"/>
  <c r="BR295" i="1"/>
  <c r="CS296" i="1"/>
  <c r="CS249" i="1"/>
  <c r="AP288" i="1"/>
  <c r="BT295" i="1"/>
  <c r="BT254" i="1"/>
  <c r="BW254" i="1"/>
  <c r="BW295" i="1"/>
  <c r="BX254" i="1"/>
  <c r="BX295" i="1"/>
  <c r="CQ249" i="1"/>
  <c r="CQ296" i="1"/>
  <c r="CQ300" i="1" s="1"/>
  <c r="BP295" i="1"/>
  <c r="BP300" i="1" s="1"/>
  <c r="BZ304" i="1"/>
  <c r="CK297" i="1"/>
  <c r="CK305" i="1"/>
  <c r="BP288" i="1"/>
  <c r="BW288" i="1"/>
  <c r="BT288" i="1"/>
  <c r="CA288" i="1"/>
  <c r="CE288" i="1"/>
  <c r="BX181" i="1"/>
  <c r="BN175" i="1"/>
  <c r="I174" i="1"/>
  <c r="I290" i="1" s="1"/>
  <c r="I291" i="1" s="1"/>
  <c r="CE181" i="1"/>
  <c r="CE175" i="1"/>
  <c r="AS257" i="1"/>
  <c r="AS263" i="1" s="1"/>
  <c r="AS264" i="1" s="1"/>
  <c r="AS329" i="1" s="1"/>
  <c r="BI304" i="1"/>
  <c r="F257" i="1"/>
  <c r="F263" i="1" s="1"/>
  <c r="F264" i="1" s="1"/>
  <c r="F329" i="1" s="1"/>
  <c r="M304" i="1"/>
  <c r="BE304" i="1"/>
  <c r="AX304" i="1"/>
  <c r="AF257" i="1"/>
  <c r="AF263" i="1" s="1"/>
  <c r="AF264" i="1" s="1"/>
  <c r="AF329" i="1" s="1"/>
  <c r="BM257" i="1"/>
  <c r="BM263" i="1" s="1"/>
  <c r="BM264" i="1" s="1"/>
  <c r="BM329" i="1" s="1"/>
  <c r="CB288" i="1"/>
  <c r="CB175" i="1"/>
  <c r="BU181" i="1"/>
  <c r="BN174" i="1"/>
  <c r="BN290" i="1" s="1"/>
  <c r="BN291" i="1" s="1"/>
  <c r="M175" i="1"/>
  <c r="BZ288" i="1"/>
  <c r="CB174" i="1"/>
  <c r="CB290" i="1" s="1"/>
  <c r="CB291" i="1" s="1"/>
  <c r="BX175" i="1"/>
  <c r="F174" i="1"/>
  <c r="F290" i="1" s="1"/>
  <c r="F291" i="1" s="1"/>
  <c r="G174" i="1"/>
  <c r="G290" i="1" s="1"/>
  <c r="G291" i="1" s="1"/>
  <c r="BV288" i="1"/>
  <c r="BY181" i="1"/>
  <c r="BR288" i="1"/>
  <c r="BW179" i="1"/>
  <c r="BR174" i="1"/>
  <c r="BR290" i="1" s="1"/>
  <c r="BR291" i="1" s="1"/>
  <c r="AS174" i="1"/>
  <c r="AS290" i="1" s="1"/>
  <c r="AS291" i="1" s="1"/>
  <c r="AS179" i="1"/>
  <c r="AC296" i="1"/>
  <c r="AC300" i="1" s="1"/>
  <c r="AC249" i="1"/>
  <c r="AC305" i="1" s="1"/>
  <c r="AJ295" i="1"/>
  <c r="AJ254" i="1"/>
  <c r="BZ175" i="1"/>
  <c r="BY175" i="1"/>
  <c r="CB181" i="1"/>
  <c r="CA175" i="1"/>
  <c r="BX174" i="1"/>
  <c r="BX290" i="1" s="1"/>
  <c r="BX291" i="1" s="1"/>
  <c r="BV179" i="1"/>
  <c r="BV175" i="1"/>
  <c r="BV181" i="1"/>
  <c r="BQ179" i="1"/>
  <c r="BQ181" i="1"/>
  <c r="BP181" i="1"/>
  <c r="BP179" i="1"/>
  <c r="BP175" i="1"/>
  <c r="BK174" i="1"/>
  <c r="BK290" i="1" s="1"/>
  <c r="BK291" i="1" s="1"/>
  <c r="BJ179" i="1"/>
  <c r="BC179" i="1"/>
  <c r="BA179" i="1"/>
  <c r="AT174" i="1"/>
  <c r="AT290" i="1" s="1"/>
  <c r="AT291" i="1" s="1"/>
  <c r="AM179" i="1"/>
  <c r="AM174" i="1"/>
  <c r="AM290" i="1" s="1"/>
  <c r="AM291" i="1" s="1"/>
  <c r="AM180" i="1"/>
  <c r="AR174" i="1"/>
  <c r="AR290" i="1" s="1"/>
  <c r="AR291" i="1" s="1"/>
  <c r="AR179" i="1"/>
  <c r="AO174" i="1"/>
  <c r="AO290" i="1" s="1"/>
  <c r="AO291" i="1" s="1"/>
  <c r="AO179" i="1"/>
  <c r="BW181" i="1"/>
  <c r="BT175" i="1"/>
  <c r="BH174" i="1"/>
  <c r="BH290" i="1" s="1"/>
  <c r="BH291" i="1" s="1"/>
  <c r="AZ174" i="1"/>
  <c r="AZ290" i="1" s="1"/>
  <c r="AZ291" i="1" s="1"/>
  <c r="AX179" i="1"/>
  <c r="AS249" i="1"/>
  <c r="AS305" i="1" s="1"/>
  <c r="AM101" i="1"/>
  <c r="AV101" i="1"/>
  <c r="BZ179" i="1"/>
  <c r="BY174" i="1"/>
  <c r="BY290" i="1" s="1"/>
  <c r="BY291" i="1" s="1"/>
  <c r="CA179" i="1"/>
  <c r="BZ181" i="1"/>
  <c r="BZ174" i="1"/>
  <c r="BZ290" i="1" s="1"/>
  <c r="BZ291" i="1" s="1"/>
  <c r="BU174" i="1"/>
  <c r="BU290" i="1" s="1"/>
  <c r="BU291" i="1" s="1"/>
  <c r="BS181" i="1"/>
  <c r="E288" i="1"/>
  <c r="AN174" i="1"/>
  <c r="AN290" i="1" s="1"/>
  <c r="AN291" i="1" s="1"/>
  <c r="L101" i="1"/>
  <c r="L288" i="1"/>
  <c r="AT101" i="1"/>
  <c r="AT288" i="1"/>
  <c r="AQ257" i="1"/>
  <c r="AQ263" i="1" s="1"/>
  <c r="AQ264" i="1" s="1"/>
  <c r="AQ329" i="1" s="1"/>
  <c r="AQ304" i="1"/>
  <c r="M101" i="1"/>
  <c r="M288" i="1"/>
  <c r="P257" i="1"/>
  <c r="P263" i="1" s="1"/>
  <c r="P264" i="1" s="1"/>
  <c r="P329" i="1" s="1"/>
  <c r="P304" i="1"/>
  <c r="AH304" i="1"/>
  <c r="AV288" i="1"/>
  <c r="S304" i="1"/>
  <c r="AM288" i="1"/>
  <c r="C288" i="1"/>
  <c r="G288" i="1"/>
  <c r="K288" i="1"/>
  <c r="O288" i="1"/>
  <c r="S288" i="1"/>
  <c r="W288" i="1"/>
  <c r="AA288" i="1"/>
  <c r="AE288" i="1"/>
  <c r="AI288" i="1"/>
  <c r="C175" i="1"/>
  <c r="F179" i="1"/>
  <c r="F180" i="1"/>
  <c r="J175" i="1"/>
  <c r="H175" i="1"/>
  <c r="L174" i="1"/>
  <c r="L290" i="1" s="1"/>
  <c r="L291" i="1" s="1"/>
  <c r="BR296" i="1"/>
  <c r="BR249" i="1"/>
  <c r="BR305" i="1" s="1"/>
  <c r="BW257" i="1"/>
  <c r="BW263" i="1" s="1"/>
  <c r="BW264" i="1" s="1"/>
  <c r="BW329" i="1" s="1"/>
  <c r="BX304" i="1"/>
  <c r="BX257" i="1"/>
  <c r="BX263" i="1" s="1"/>
  <c r="BX264" i="1" s="1"/>
  <c r="BX329" i="1" s="1"/>
  <c r="BY296" i="1"/>
  <c r="BY249" i="1"/>
  <c r="BY305" i="1" s="1"/>
  <c r="BY295" i="1"/>
  <c r="BY254" i="1"/>
  <c r="BZ296" i="1"/>
  <c r="BZ249" i="1"/>
  <c r="BZ305" i="1" s="1"/>
  <c r="CE304" i="1"/>
  <c r="CE257" i="1"/>
  <c r="CE263" i="1" s="1"/>
  <c r="CE264" i="1" s="1"/>
  <c r="CE329" i="1" s="1"/>
  <c r="D288" i="1"/>
  <c r="H288" i="1"/>
  <c r="P288" i="1"/>
  <c r="T288" i="1"/>
  <c r="AB288" i="1"/>
  <c r="AF288" i="1"/>
  <c r="AJ288" i="1"/>
  <c r="K174" i="1"/>
  <c r="K290" i="1" s="1"/>
  <c r="K291" i="1" s="1"/>
  <c r="D175" i="1"/>
  <c r="F175" i="1"/>
  <c r="BP304" i="1"/>
  <c r="BP257" i="1"/>
  <c r="BP263" i="1" s="1"/>
  <c r="BP264" i="1" s="1"/>
  <c r="BP329" i="1" s="1"/>
  <c r="BQ257" i="1"/>
  <c r="BQ263" i="1" s="1"/>
  <c r="BQ264" i="1" s="1"/>
  <c r="BQ329" i="1" s="1"/>
  <c r="BQ304" i="1"/>
  <c r="BX296" i="1"/>
  <c r="BW296" i="1"/>
  <c r="BW249" i="1"/>
  <c r="BW305" i="1" s="1"/>
  <c r="BS304" i="1"/>
  <c r="BU296" i="1"/>
  <c r="BU300" i="1" s="1"/>
  <c r="BU249" i="1"/>
  <c r="BU305" i="1" s="1"/>
  <c r="BV295" i="1"/>
  <c r="BV254" i="1"/>
  <c r="CE249" i="1"/>
  <c r="CE305" i="1" s="1"/>
  <c r="CE296" i="1"/>
  <c r="CE179" i="1"/>
  <c r="CA304" i="1"/>
  <c r="CE295" i="1"/>
  <c r="CF175" i="1"/>
  <c r="CN254" i="1"/>
  <c r="CT249" i="1"/>
  <c r="CU254" i="1"/>
  <c r="CV249" i="1"/>
  <c r="CR254" i="1"/>
  <c r="CT254" i="1"/>
  <c r="CD181" i="1"/>
  <c r="CD175" i="1"/>
  <c r="CD174" i="1"/>
  <c r="CD290" i="1" s="1"/>
  <c r="CD291" i="1" s="1"/>
  <c r="CC181" i="1"/>
  <c r="CC175" i="1"/>
  <c r="CC179" i="1"/>
  <c r="CL296" i="1"/>
  <c r="CM254" i="1"/>
  <c r="CI254" i="1"/>
  <c r="CP295" i="1"/>
  <c r="CP300" i="1" s="1"/>
  <c r="CM257" i="1"/>
  <c r="CM263" i="1" s="1"/>
  <c r="CM264" i="1" s="1"/>
  <c r="CM329" i="1" s="1"/>
  <c r="CK296" i="1"/>
  <c r="CJ249" i="1"/>
  <c r="CS257" i="1"/>
  <c r="CS263" i="1" s="1"/>
  <c r="CS264" i="1" s="1"/>
  <c r="CS329" i="1" s="1"/>
  <c r="CV257" i="1"/>
  <c r="CV263" i="1" s="1"/>
  <c r="CV264" i="1" s="1"/>
  <c r="CV329" i="1" s="1"/>
  <c r="CP257" i="1"/>
  <c r="CP263" i="1" s="1"/>
  <c r="CP264" i="1" s="1"/>
  <c r="CP329" i="1" s="1"/>
  <c r="BT174" i="1"/>
  <c r="BT290" i="1" s="1"/>
  <c r="BT291" i="1" s="1"/>
  <c r="BT179" i="1"/>
  <c r="CA174" i="1"/>
  <c r="CA290" i="1" s="1"/>
  <c r="CA291" i="1" s="1"/>
  <c r="BW174" i="1"/>
  <c r="BW290" i="1" s="1"/>
  <c r="BW291" i="1" s="1"/>
  <c r="BP174" i="1"/>
  <c r="BP290" i="1" s="1"/>
  <c r="BP291" i="1" s="1"/>
  <c r="BQ174" i="1"/>
  <c r="BQ290" i="1" s="1"/>
  <c r="BQ291" i="1" s="1"/>
  <c r="C174" i="1"/>
  <c r="C290" i="1" s="1"/>
  <c r="C291" i="1" s="1"/>
  <c r="CG181" i="1"/>
  <c r="CC288" i="1"/>
  <c r="BY179" i="1"/>
  <c r="BV174" i="1"/>
  <c r="BV290" i="1" s="1"/>
  <c r="BV291" i="1" s="1"/>
  <c r="BO174" i="1"/>
  <c r="BO290" i="1" s="1"/>
  <c r="BO291" i="1" s="1"/>
  <c r="BQ101" i="1"/>
  <c r="D174" i="1"/>
  <c r="D290" i="1" s="1"/>
  <c r="D291" i="1" s="1"/>
  <c r="BR175" i="1"/>
  <c r="BO101" i="1"/>
  <c r="BW175" i="1"/>
  <c r="BQ175" i="1"/>
  <c r="CF288" i="1"/>
  <c r="BU175" i="1"/>
  <c r="BR179" i="1"/>
  <c r="BS174" i="1"/>
  <c r="BS290" i="1" s="1"/>
  <c r="BS291" i="1" s="1"/>
  <c r="BS179" i="1"/>
  <c r="BS175" i="1"/>
  <c r="BO288" i="1"/>
  <c r="E176" i="1"/>
  <c r="E174" i="1"/>
  <c r="E290" i="1" s="1"/>
  <c r="E291" i="1" s="1"/>
  <c r="BS101" i="1"/>
  <c r="BS288" i="1"/>
  <c r="CC174" i="1"/>
  <c r="CC290" i="1" s="1"/>
  <c r="CC291" i="1" s="1"/>
  <c r="CF174" i="1"/>
  <c r="CF290" i="1" s="1"/>
  <c r="CF291" i="1" s="1"/>
  <c r="F1" i="1"/>
  <c r="G1" i="1" s="1"/>
  <c r="G320" i="1" s="1"/>
  <c r="G326" i="1" s="1"/>
  <c r="E320" i="1"/>
  <c r="E285" i="1"/>
  <c r="D285" i="1"/>
  <c r="D320" i="1"/>
  <c r="D322" i="1" s="1"/>
  <c r="CH304" i="1"/>
  <c r="CF179" i="1"/>
  <c r="CG249" i="1"/>
  <c r="CG305" i="1" s="1"/>
  <c r="CG257" i="1"/>
  <c r="CG263" i="1" s="1"/>
  <c r="CG264" i="1" s="1"/>
  <c r="CG329" i="1" s="1"/>
  <c r="CG175" i="1"/>
  <c r="CH166" i="1"/>
  <c r="CG174" i="1"/>
  <c r="CG290" i="1" s="1"/>
  <c r="CG291" i="1" s="1"/>
  <c r="CH163" i="1"/>
  <c r="CH176" i="1" s="1"/>
  <c r="CH154" i="1"/>
  <c r="CH173" i="1"/>
  <c r="CH181" i="1" s="1"/>
  <c r="CH169" i="1"/>
  <c r="CG179" i="1"/>
  <c r="CF257" i="1"/>
  <c r="CF263" i="1" s="1"/>
  <c r="CF264" i="1" s="1"/>
  <c r="CF329" i="1" s="1"/>
  <c r="CF249" i="1"/>
  <c r="CF305" i="1" s="1"/>
  <c r="CF304" i="1"/>
  <c r="CE174" i="1"/>
  <c r="CE290" i="1" s="1"/>
  <c r="CE291" i="1" s="1"/>
  <c r="DT266" i="1" l="1"/>
  <c r="DT289" i="1" s="1"/>
  <c r="BT300" i="1"/>
  <c r="BV300" i="1"/>
  <c r="CK300" i="1"/>
  <c r="D306" i="1"/>
  <c r="CV308" i="1"/>
  <c r="CV305" i="1"/>
  <c r="BW300" i="1"/>
  <c r="AK300" i="1"/>
  <c r="CN300" i="1"/>
  <c r="AT300" i="1"/>
  <c r="CS300" i="1"/>
  <c r="CU308" i="1"/>
  <c r="CU305" i="1"/>
  <c r="CV307" i="1"/>
  <c r="CV304" i="1"/>
  <c r="CU307" i="1"/>
  <c r="CU304" i="1"/>
  <c r="BL300" i="1"/>
  <c r="CE300" i="1"/>
  <c r="AJ300" i="1"/>
  <c r="CO300" i="1"/>
  <c r="AI300" i="1"/>
  <c r="AA300" i="1"/>
  <c r="AH300" i="1"/>
  <c r="CH300" i="1"/>
  <c r="AO300" i="1"/>
  <c r="CL300" i="1"/>
  <c r="CC300" i="1"/>
  <c r="BY300" i="1"/>
  <c r="BX300" i="1"/>
  <c r="BR300" i="1"/>
  <c r="BZ300" i="1"/>
  <c r="E300" i="1"/>
  <c r="CM304" i="1"/>
  <c r="BC300" i="1"/>
  <c r="C306" i="1"/>
  <c r="CT308" i="1"/>
  <c r="CT305" i="1"/>
  <c r="CO308" i="1"/>
  <c r="CO305" i="1"/>
  <c r="CQ308" i="1"/>
  <c r="CQ305" i="1"/>
  <c r="CS308" i="1"/>
  <c r="CS305" i="1"/>
  <c r="CQ307" i="1"/>
  <c r="CQ304" i="1"/>
  <c r="CR307" i="1"/>
  <c r="CR304" i="1"/>
  <c r="CO307" i="1"/>
  <c r="CO304" i="1"/>
  <c r="CT307" i="1"/>
  <c r="CT304" i="1"/>
  <c r="CP307" i="1"/>
  <c r="CP304" i="1"/>
  <c r="F306" i="1"/>
  <c r="E306" i="1"/>
  <c r="CN307" i="1"/>
  <c r="CN304" i="1"/>
  <c r="CN308" i="1"/>
  <c r="CN305" i="1"/>
  <c r="F320" i="1"/>
  <c r="F324" i="1" s="1"/>
  <c r="D323" i="1"/>
  <c r="CK307" i="1"/>
  <c r="CK304" i="1"/>
  <c r="CJ308" i="1"/>
  <c r="CJ305" i="1"/>
  <c r="CJ307" i="1"/>
  <c r="CJ304" i="1"/>
  <c r="D310" i="1"/>
  <c r="G324" i="1"/>
  <c r="H1" i="1"/>
  <c r="H320" i="1" s="1"/>
  <c r="G323" i="1"/>
  <c r="G306" i="1"/>
  <c r="F285" i="1"/>
  <c r="G322" i="1"/>
  <c r="E310" i="1"/>
  <c r="G285" i="1"/>
  <c r="D326" i="1"/>
  <c r="D325" i="1"/>
  <c r="E322" i="1"/>
  <c r="E323" i="1"/>
  <c r="E325" i="1"/>
  <c r="E326" i="1"/>
  <c r="E324" i="1"/>
  <c r="D324" i="1"/>
  <c r="CH149" i="1"/>
  <c r="CI156" i="1"/>
  <c r="CI153" i="1"/>
  <c r="CI173" i="1"/>
  <c r="CI152" i="1"/>
  <c r="CI150" i="1"/>
  <c r="CI158" i="1"/>
  <c r="CI170" i="1"/>
  <c r="CI168" i="1"/>
  <c r="CI172" i="1"/>
  <c r="CI157" i="1"/>
  <c r="CI155" i="1"/>
  <c r="CI180" i="1" s="1"/>
  <c r="CI169" i="1"/>
  <c r="CI151" i="1"/>
  <c r="CI154" i="1"/>
  <c r="CI167" i="1"/>
  <c r="CH175" i="1"/>
  <c r="DU266" i="1" l="1"/>
  <c r="DU289" i="1" s="1"/>
  <c r="I1" i="1"/>
  <c r="J1" i="1" s="1"/>
  <c r="F323" i="1"/>
  <c r="F326" i="1"/>
  <c r="F322" i="1"/>
  <c r="H306" i="1"/>
  <c r="H285" i="1"/>
  <c r="G325" i="1"/>
  <c r="F310" i="1"/>
  <c r="F325" i="1"/>
  <c r="G310" i="1"/>
  <c r="H324" i="1"/>
  <c r="H322" i="1"/>
  <c r="H326" i="1"/>
  <c r="H323" i="1"/>
  <c r="CI181" i="1"/>
  <c r="CI164" i="1"/>
  <c r="CI177" i="1" s="1"/>
  <c r="CI162" i="1"/>
  <c r="CI178" i="1" s="1"/>
  <c r="CI163" i="1"/>
  <c r="CI176" i="1" s="1"/>
  <c r="CI166" i="1"/>
  <c r="CI175" i="1" s="1"/>
  <c r="CH179" i="1"/>
  <c r="CH174" i="1"/>
  <c r="CI149" i="1"/>
  <c r="DV266" i="1" l="1"/>
  <c r="DW266" i="1"/>
  <c r="DW289" i="1" s="1"/>
  <c r="DV289" i="1"/>
  <c r="I320" i="1"/>
  <c r="I324" i="1" s="1"/>
  <c r="I306" i="1"/>
  <c r="I285" i="1"/>
  <c r="H310" i="1"/>
  <c r="H325" i="1"/>
  <c r="I323" i="1"/>
  <c r="J320" i="1"/>
  <c r="K1" i="1"/>
  <c r="J285" i="1"/>
  <c r="J306" i="1"/>
  <c r="CH309" i="1"/>
  <c r="CH287" i="1"/>
  <c r="CH288" i="1" s="1"/>
  <c r="CH290" i="1"/>
  <c r="CH291" i="1" s="1"/>
  <c r="CI179" i="1"/>
  <c r="CI309" i="1" s="1"/>
  <c r="CI174" i="1"/>
  <c r="I322" i="1" l="1"/>
  <c r="I325" i="1"/>
  <c r="DX266" i="1"/>
  <c r="I326" i="1"/>
  <c r="I310" i="1"/>
  <c r="J325" i="1"/>
  <c r="J323" i="1"/>
  <c r="J322" i="1"/>
  <c r="J326" i="1"/>
  <c r="J324" i="1"/>
  <c r="K285" i="1"/>
  <c r="K320" i="1"/>
  <c r="K306" i="1"/>
  <c r="L1" i="1"/>
  <c r="J310" i="1"/>
  <c r="CI287" i="1"/>
  <c r="CI288" i="1" s="1"/>
  <c r="CI290" i="1"/>
  <c r="CI291" i="1" s="1"/>
  <c r="DY266" i="1" l="1"/>
  <c r="DX289" i="1"/>
  <c r="K310" i="1"/>
  <c r="K322" i="1"/>
  <c r="K323" i="1"/>
  <c r="K326" i="1"/>
  <c r="K324" i="1"/>
  <c r="K325" i="1"/>
  <c r="L285" i="1"/>
  <c r="L320" i="1"/>
  <c r="M1" i="1"/>
  <c r="L306" i="1"/>
  <c r="DY289" i="1" l="1"/>
  <c r="DZ266" i="1"/>
  <c r="L310" i="1"/>
  <c r="M285" i="1"/>
  <c r="N1" i="1"/>
  <c r="M306" i="1"/>
  <c r="M320" i="1"/>
  <c r="L325" i="1"/>
  <c r="L324" i="1"/>
  <c r="L323" i="1"/>
  <c r="L322" i="1"/>
  <c r="L326" i="1"/>
  <c r="DZ289" i="1" l="1"/>
  <c r="EA266" i="1"/>
  <c r="M310" i="1"/>
  <c r="N306" i="1"/>
  <c r="N320" i="1"/>
  <c r="N285" i="1"/>
  <c r="O1" i="1"/>
  <c r="M323" i="1"/>
  <c r="M326" i="1"/>
  <c r="M325" i="1"/>
  <c r="M322" i="1"/>
  <c r="M324" i="1"/>
  <c r="EB266" i="1" l="1"/>
  <c r="EA289" i="1"/>
  <c r="N326" i="1"/>
  <c r="N323" i="1"/>
  <c r="N325" i="1"/>
  <c r="N324" i="1"/>
  <c r="N322" i="1"/>
  <c r="O285" i="1"/>
  <c r="O320" i="1"/>
  <c r="P1" i="1"/>
  <c r="O306" i="1"/>
  <c r="N310" i="1"/>
  <c r="EB289" i="1" l="1"/>
  <c r="EC266" i="1"/>
  <c r="P320" i="1"/>
  <c r="Q1" i="1"/>
  <c r="P285" i="1"/>
  <c r="P306" i="1"/>
  <c r="O324" i="1"/>
  <c r="O325" i="1"/>
  <c r="O322" i="1"/>
  <c r="O326" i="1"/>
  <c r="O323" i="1"/>
  <c r="O310" i="1"/>
  <c r="EC289" i="1" l="1"/>
  <c r="ED266" i="1"/>
  <c r="R1" i="1"/>
  <c r="Q306" i="1"/>
  <c r="Q285" i="1"/>
  <c r="Q310" i="1" s="1"/>
  <c r="Q320" i="1"/>
  <c r="P310" i="1"/>
  <c r="P323" i="1"/>
  <c r="P326" i="1"/>
  <c r="P322" i="1"/>
  <c r="P324" i="1"/>
  <c r="P325" i="1"/>
  <c r="EE266" i="1" l="1"/>
  <c r="ED289" i="1"/>
  <c r="Q326" i="1"/>
  <c r="Q322" i="1"/>
  <c r="Q324" i="1"/>
  <c r="Q323" i="1"/>
  <c r="Q325" i="1"/>
  <c r="S1" i="1"/>
  <c r="R306" i="1"/>
  <c r="R285" i="1"/>
  <c r="R320" i="1"/>
  <c r="EE289" i="1" l="1"/>
  <c r="EF266" i="1"/>
  <c r="EG266" i="1" s="1"/>
  <c r="R310" i="1"/>
  <c r="S285" i="1"/>
  <c r="S310" i="1" s="1"/>
  <c r="S306" i="1"/>
  <c r="T1" i="1"/>
  <c r="S320" i="1"/>
  <c r="R324" i="1"/>
  <c r="R325" i="1"/>
  <c r="R322" i="1"/>
  <c r="R323" i="1"/>
  <c r="R326" i="1"/>
  <c r="EG289" i="1" l="1"/>
  <c r="EH266" i="1"/>
  <c r="EF289" i="1"/>
  <c r="T320" i="1"/>
  <c r="T285" i="1"/>
  <c r="T306" i="1"/>
  <c r="U1" i="1"/>
  <c r="S325" i="1"/>
  <c r="S322" i="1"/>
  <c r="S323" i="1"/>
  <c r="S324" i="1"/>
  <c r="S326" i="1"/>
  <c r="EI266" i="1" l="1"/>
  <c r="EH289" i="1"/>
  <c r="T323" i="1"/>
  <c r="T322" i="1"/>
  <c r="T326" i="1"/>
  <c r="T324" i="1"/>
  <c r="T325" i="1"/>
  <c r="U306" i="1"/>
  <c r="U285" i="1"/>
  <c r="V1" i="1"/>
  <c r="U320" i="1"/>
  <c r="T310" i="1"/>
  <c r="EI289" i="1" l="1"/>
  <c r="EJ266" i="1"/>
  <c r="EK266" i="1" s="1"/>
  <c r="EK289" i="1" s="1"/>
  <c r="W1" i="1"/>
  <c r="V320" i="1"/>
  <c r="V326" i="1" s="1"/>
  <c r="V285" i="1"/>
  <c r="V306" i="1"/>
  <c r="U310" i="1"/>
  <c r="U325" i="1"/>
  <c r="U324" i="1"/>
  <c r="U326" i="1"/>
  <c r="U322" i="1"/>
  <c r="U323" i="1"/>
  <c r="EJ289" i="1" l="1"/>
  <c r="EL266" i="1"/>
  <c r="V310" i="1"/>
  <c r="V324" i="1"/>
  <c r="V322" i="1"/>
  <c r="V323" i="1"/>
  <c r="V325" i="1"/>
  <c r="X1" i="1"/>
  <c r="W320" i="1"/>
  <c r="W306" i="1"/>
  <c r="W285" i="1"/>
  <c r="EL289" i="1" l="1"/>
  <c r="EM266" i="1"/>
  <c r="Y1" i="1"/>
  <c r="X306" i="1"/>
  <c r="X320" i="1"/>
  <c r="X285" i="1"/>
  <c r="X310" i="1" s="1"/>
  <c r="W310" i="1"/>
  <c r="W325" i="1"/>
  <c r="W324" i="1"/>
  <c r="W326" i="1"/>
  <c r="W322" i="1"/>
  <c r="W323" i="1"/>
  <c r="EM289" i="1" l="1"/>
  <c r="EN266" i="1"/>
  <c r="X324" i="1"/>
  <c r="X323" i="1"/>
  <c r="X322" i="1"/>
  <c r="X326" i="1"/>
  <c r="X325" i="1"/>
  <c r="Y320" i="1"/>
  <c r="Y306" i="1"/>
  <c r="Y285" i="1"/>
  <c r="Y310" i="1" s="1"/>
  <c r="Z1" i="1"/>
  <c r="EO266" i="1" l="1"/>
  <c r="EO289" i="1" s="1"/>
  <c r="EN289" i="1"/>
  <c r="Y323" i="1"/>
  <c r="Y324" i="1"/>
  <c r="Y322" i="1"/>
  <c r="Y325" i="1"/>
  <c r="Y326" i="1"/>
  <c r="Z306" i="1"/>
  <c r="Z320" i="1"/>
  <c r="Z285" i="1"/>
  <c r="Z310" i="1" s="1"/>
  <c r="AA1" i="1"/>
  <c r="EP266" i="1" l="1"/>
  <c r="EP289" i="1" s="1"/>
  <c r="Z326" i="1"/>
  <c r="Z324" i="1"/>
  <c r="Z323" i="1"/>
  <c r="Z322" i="1"/>
  <c r="Z325" i="1"/>
  <c r="AA306" i="1"/>
  <c r="AA285" i="1"/>
  <c r="AA310" i="1" s="1"/>
  <c r="AB1" i="1"/>
  <c r="AA320" i="1"/>
  <c r="AC1" i="1" l="1"/>
  <c r="AB320" i="1"/>
  <c r="AB285" i="1"/>
  <c r="AB310" i="1" s="1"/>
  <c r="AB306" i="1"/>
  <c r="AA322" i="1"/>
  <c r="AA325" i="1"/>
  <c r="AA326" i="1"/>
  <c r="AA323" i="1"/>
  <c r="AA324" i="1"/>
  <c r="AB325" i="1" l="1"/>
  <c r="AB326" i="1"/>
  <c r="AB322" i="1"/>
  <c r="AB324" i="1"/>
  <c r="AB323" i="1"/>
  <c r="AC306" i="1"/>
  <c r="AC285" i="1"/>
  <c r="AC310" i="1" s="1"/>
  <c r="AC320" i="1"/>
  <c r="AD1" i="1"/>
  <c r="AC324" i="1" l="1"/>
  <c r="AC326" i="1"/>
  <c r="AC323" i="1"/>
  <c r="AC322" i="1"/>
  <c r="AC325" i="1"/>
  <c r="AD306" i="1"/>
  <c r="AE1" i="1"/>
  <c r="AD320" i="1"/>
  <c r="AD285" i="1"/>
  <c r="AD310" i="1" s="1"/>
  <c r="AF1" i="1" l="1"/>
  <c r="AE306" i="1"/>
  <c r="AE285" i="1"/>
  <c r="AE310" i="1" s="1"/>
  <c r="AE320" i="1"/>
  <c r="AD322" i="1"/>
  <c r="AD325" i="1"/>
  <c r="AD324" i="1"/>
  <c r="AD326" i="1"/>
  <c r="AD323" i="1"/>
  <c r="AE326" i="1" l="1"/>
  <c r="AE323" i="1"/>
  <c r="AE322" i="1"/>
  <c r="AE325" i="1"/>
  <c r="AE324" i="1"/>
  <c r="AF320" i="1"/>
  <c r="AF306" i="1"/>
  <c r="AG1" i="1"/>
  <c r="AF285" i="1"/>
  <c r="AF310" i="1" s="1"/>
  <c r="AG285" i="1" l="1"/>
  <c r="AG310" i="1" s="1"/>
  <c r="AH1" i="1"/>
  <c r="AG306" i="1"/>
  <c r="AG320" i="1"/>
  <c r="AG326" i="1" s="1"/>
  <c r="AF324" i="1"/>
  <c r="AF326" i="1"/>
  <c r="AF325" i="1"/>
  <c r="AF323" i="1"/>
  <c r="AF322" i="1"/>
  <c r="AG325" i="1" l="1"/>
  <c r="AG322" i="1"/>
  <c r="AG323" i="1"/>
  <c r="AG324" i="1"/>
  <c r="AH320" i="1"/>
  <c r="AH285" i="1"/>
  <c r="AH310" i="1" s="1"/>
  <c r="AH306" i="1"/>
  <c r="AI1" i="1"/>
  <c r="AH324" i="1" l="1"/>
  <c r="AH326" i="1"/>
  <c r="AH323" i="1"/>
  <c r="AH322" i="1"/>
  <c r="AH325" i="1"/>
  <c r="AI306" i="1"/>
  <c r="AI285" i="1"/>
  <c r="AI310" i="1" s="1"/>
  <c r="AI320" i="1"/>
  <c r="AJ1" i="1"/>
  <c r="AI323" i="1" l="1"/>
  <c r="AI322" i="1"/>
  <c r="AI324" i="1"/>
  <c r="AI326" i="1"/>
  <c r="AI325" i="1"/>
  <c r="AJ306" i="1"/>
  <c r="AK1" i="1"/>
  <c r="AJ320" i="1"/>
  <c r="AJ285" i="1"/>
  <c r="AJ310" i="1" s="1"/>
  <c r="AJ325" i="1" l="1"/>
  <c r="AJ326" i="1"/>
  <c r="AJ322" i="1"/>
  <c r="AJ324" i="1"/>
  <c r="AJ323" i="1"/>
  <c r="AK320" i="1"/>
  <c r="AK306" i="1"/>
  <c r="AK285" i="1"/>
  <c r="AK310" i="1" s="1"/>
  <c r="AL1" i="1"/>
  <c r="AK323" i="1" l="1"/>
  <c r="AK322" i="1"/>
  <c r="AK325" i="1"/>
  <c r="AK324" i="1"/>
  <c r="AK326" i="1"/>
  <c r="AL306" i="1"/>
  <c r="AM1" i="1"/>
  <c r="AL285" i="1"/>
  <c r="AL310" i="1" s="1"/>
  <c r="AL320" i="1"/>
  <c r="AM320" i="1" l="1"/>
  <c r="AM306" i="1"/>
  <c r="AM285" i="1"/>
  <c r="AM310" i="1" s="1"/>
  <c r="AN1" i="1"/>
  <c r="AL324" i="1"/>
  <c r="AL326" i="1"/>
  <c r="AL322" i="1"/>
  <c r="AL325" i="1"/>
  <c r="AL323" i="1"/>
  <c r="AN285" i="1" l="1"/>
  <c r="AN310" i="1" s="1"/>
  <c r="AO1" i="1"/>
  <c r="AN320" i="1"/>
  <c r="AN306" i="1"/>
  <c r="AM324" i="1"/>
  <c r="AM323" i="1"/>
  <c r="AM322" i="1"/>
  <c r="AM325" i="1"/>
  <c r="AM326" i="1"/>
  <c r="AN326" i="1" l="1"/>
  <c r="AN322" i="1"/>
  <c r="AN324" i="1"/>
  <c r="AN323" i="1"/>
  <c r="AN325" i="1"/>
  <c r="AO285" i="1"/>
  <c r="AO310" i="1" s="1"/>
  <c r="AO320" i="1"/>
  <c r="AO306" i="1"/>
  <c r="AP1" i="1"/>
  <c r="AO326" i="1" l="1"/>
  <c r="AO325" i="1"/>
  <c r="AO323" i="1"/>
  <c r="AO322" i="1"/>
  <c r="AO324" i="1"/>
  <c r="AP306" i="1"/>
  <c r="AP320" i="1"/>
  <c r="AQ1" i="1"/>
  <c r="AP285" i="1"/>
  <c r="AP310" i="1" s="1"/>
  <c r="AR1" i="1" l="1"/>
  <c r="AQ306" i="1"/>
  <c r="AQ320" i="1"/>
  <c r="AQ285" i="1"/>
  <c r="AQ310" i="1" s="1"/>
  <c r="AP322" i="1"/>
  <c r="AP324" i="1"/>
  <c r="AP326" i="1"/>
  <c r="AP325" i="1"/>
  <c r="AP323" i="1"/>
  <c r="AQ322" i="1" l="1"/>
  <c r="AQ324" i="1"/>
  <c r="AQ326" i="1"/>
  <c r="AQ325" i="1"/>
  <c r="AQ323" i="1"/>
  <c r="AR285" i="1"/>
  <c r="AR310" i="1" s="1"/>
  <c r="AR306" i="1"/>
  <c r="AS1" i="1"/>
  <c r="AR320" i="1"/>
  <c r="AS285" i="1" l="1"/>
  <c r="AS310" i="1" s="1"/>
  <c r="AT1" i="1"/>
  <c r="AS320" i="1"/>
  <c r="AS306" i="1"/>
  <c r="AR322" i="1"/>
  <c r="AR324" i="1"/>
  <c r="AR326" i="1"/>
  <c r="AR325" i="1"/>
  <c r="AR323" i="1"/>
  <c r="AS326" i="1" l="1"/>
  <c r="AS323" i="1"/>
  <c r="AS322" i="1"/>
  <c r="AS325" i="1"/>
  <c r="AS324" i="1"/>
  <c r="AT285" i="1"/>
  <c r="AT310" i="1" s="1"/>
  <c r="AT306" i="1"/>
  <c r="AU1" i="1"/>
  <c r="AT320" i="1"/>
  <c r="AU285" i="1" l="1"/>
  <c r="AU310" i="1" s="1"/>
  <c r="AU320" i="1"/>
  <c r="AU306" i="1"/>
  <c r="AV1" i="1"/>
  <c r="AT323" i="1"/>
  <c r="AT325" i="1"/>
  <c r="AT324" i="1"/>
  <c r="AT322" i="1"/>
  <c r="AT326" i="1"/>
  <c r="AV306" i="1" l="1"/>
  <c r="AV285" i="1"/>
  <c r="AV310" i="1" s="1"/>
  <c r="AW1" i="1"/>
  <c r="AV320" i="1"/>
  <c r="AU326" i="1"/>
  <c r="AU324" i="1"/>
  <c r="AU323" i="1"/>
  <c r="AU322" i="1"/>
  <c r="AU325" i="1"/>
  <c r="AX1" i="1" l="1"/>
  <c r="AW320" i="1"/>
  <c r="AW306" i="1"/>
  <c r="AW285" i="1"/>
  <c r="AW310" i="1" s="1"/>
  <c r="AV322" i="1"/>
  <c r="AV326" i="1"/>
  <c r="AV325" i="1"/>
  <c r="AV323" i="1"/>
  <c r="AV324" i="1"/>
  <c r="AW323" i="1" l="1"/>
  <c r="AW322" i="1"/>
  <c r="AW326" i="1"/>
  <c r="AW325" i="1"/>
  <c r="AW324" i="1"/>
  <c r="AX285" i="1"/>
  <c r="AX310" i="1" s="1"/>
  <c r="AX306" i="1"/>
  <c r="AX320" i="1"/>
  <c r="AY1" i="1"/>
  <c r="AX326" i="1" l="1"/>
  <c r="AX323" i="1"/>
  <c r="AX324" i="1"/>
  <c r="AX322" i="1"/>
  <c r="AX325" i="1"/>
  <c r="AY320" i="1"/>
  <c r="AZ1" i="1"/>
  <c r="AY306" i="1"/>
  <c r="AY285" i="1"/>
  <c r="AY310" i="1" s="1"/>
  <c r="AZ285" i="1" l="1"/>
  <c r="AZ310" i="1" s="1"/>
  <c r="BA1" i="1"/>
  <c r="AZ320" i="1"/>
  <c r="AZ306" i="1"/>
  <c r="AY324" i="1"/>
  <c r="AY326" i="1"/>
  <c r="AY323" i="1"/>
  <c r="AY325" i="1"/>
  <c r="AY322" i="1"/>
  <c r="AZ326" i="1" l="1"/>
  <c r="AZ322" i="1"/>
  <c r="AZ324" i="1"/>
  <c r="AZ325" i="1"/>
  <c r="AZ323" i="1"/>
  <c r="BA320" i="1"/>
  <c r="BA285" i="1"/>
  <c r="BA310" i="1" s="1"/>
  <c r="BA306" i="1"/>
  <c r="BB1" i="1"/>
  <c r="BA322" i="1" l="1"/>
  <c r="BA325" i="1"/>
  <c r="BA323" i="1"/>
  <c r="BA326" i="1"/>
  <c r="BA324" i="1"/>
  <c r="BB306" i="1"/>
  <c r="BB285" i="1"/>
  <c r="BB310" i="1" s="1"/>
  <c r="BC1" i="1"/>
  <c r="BB320" i="1"/>
  <c r="BD1" i="1" l="1"/>
  <c r="BC285" i="1"/>
  <c r="BC310" i="1" s="1"/>
  <c r="BC320" i="1"/>
  <c r="BC306" i="1"/>
  <c r="BB322" i="1"/>
  <c r="BB323" i="1"/>
  <c r="BB326" i="1"/>
  <c r="BB325" i="1"/>
  <c r="BB324" i="1"/>
  <c r="BC324" i="1" l="1"/>
  <c r="BC326" i="1"/>
  <c r="BC323" i="1"/>
  <c r="BC322" i="1"/>
  <c r="BC325" i="1"/>
  <c r="BE1" i="1"/>
  <c r="BD306" i="1"/>
  <c r="BD285" i="1"/>
  <c r="BD310" i="1" s="1"/>
  <c r="BD320" i="1"/>
  <c r="BE306" i="1" l="1"/>
  <c r="BF1" i="1"/>
  <c r="BE285" i="1"/>
  <c r="BE310" i="1" s="1"/>
  <c r="BE320" i="1"/>
  <c r="BD322" i="1"/>
  <c r="BD323" i="1"/>
  <c r="BD326" i="1"/>
  <c r="BD324" i="1"/>
  <c r="BD325" i="1"/>
  <c r="BE324" i="1" l="1"/>
  <c r="BE323" i="1"/>
  <c r="BE326" i="1"/>
  <c r="BE325" i="1"/>
  <c r="BE322" i="1"/>
  <c r="BF285" i="1"/>
  <c r="BF310" i="1" s="1"/>
  <c r="BG1" i="1"/>
  <c r="BF306" i="1"/>
  <c r="BF320" i="1"/>
  <c r="BH1" i="1" l="1"/>
  <c r="BG320" i="1"/>
  <c r="BG306" i="1"/>
  <c r="BG285" i="1"/>
  <c r="BG310" i="1" s="1"/>
  <c r="BF324" i="1"/>
  <c r="BF322" i="1"/>
  <c r="BF325" i="1"/>
  <c r="BF323" i="1"/>
  <c r="BF326" i="1"/>
  <c r="BG325" i="1" l="1"/>
  <c r="BG326" i="1"/>
  <c r="BG322" i="1"/>
  <c r="BG324" i="1"/>
  <c r="BG323" i="1"/>
  <c r="BI1" i="1"/>
  <c r="BH320" i="1"/>
  <c r="BH306" i="1"/>
  <c r="BH285" i="1"/>
  <c r="BH310" i="1" s="1"/>
  <c r="BH322" i="1" l="1"/>
  <c r="BH326" i="1"/>
  <c r="BH325" i="1"/>
  <c r="BH323" i="1"/>
  <c r="BH324" i="1"/>
  <c r="BJ1" i="1"/>
  <c r="BI285" i="1"/>
  <c r="BI310" i="1" s="1"/>
  <c r="BI306" i="1"/>
  <c r="BI320" i="1"/>
  <c r="BJ306" i="1" l="1"/>
  <c r="BK1" i="1"/>
  <c r="BJ285" i="1"/>
  <c r="BJ310" i="1" s="1"/>
  <c r="BJ320" i="1"/>
  <c r="BI322" i="1"/>
  <c r="BI324" i="1"/>
  <c r="BI323" i="1"/>
  <c r="BI326" i="1"/>
  <c r="BI325" i="1"/>
  <c r="BJ326" i="1" l="1"/>
  <c r="BJ323" i="1"/>
  <c r="BJ322" i="1"/>
  <c r="BJ325" i="1"/>
  <c r="BJ324" i="1"/>
  <c r="BL1" i="1"/>
  <c r="BK306" i="1"/>
  <c r="BK320" i="1"/>
  <c r="BK285" i="1"/>
  <c r="BK310" i="1" s="1"/>
  <c r="BK326" i="1" l="1"/>
  <c r="BK324" i="1"/>
  <c r="BK323" i="1"/>
  <c r="BK325" i="1"/>
  <c r="BK322" i="1"/>
  <c r="BM1" i="1"/>
  <c r="BL306" i="1"/>
  <c r="BL285" i="1"/>
  <c r="BL310" i="1" s="1"/>
  <c r="BL320" i="1"/>
  <c r="BM285" i="1" l="1"/>
  <c r="BM310" i="1" s="1"/>
  <c r="BM306" i="1"/>
  <c r="BM320" i="1"/>
  <c r="BN1" i="1"/>
  <c r="BL324" i="1"/>
  <c r="BL326" i="1"/>
  <c r="BL323" i="1"/>
  <c r="BL325" i="1"/>
  <c r="BL322" i="1"/>
  <c r="BO1" i="1" l="1"/>
  <c r="BN306" i="1"/>
  <c r="BN320" i="1"/>
  <c r="BN285" i="1"/>
  <c r="BN310" i="1" s="1"/>
  <c r="BM324" i="1"/>
  <c r="BM325" i="1"/>
  <c r="BM323" i="1"/>
  <c r="BM322" i="1"/>
  <c r="BM326" i="1"/>
  <c r="BN326" i="1" l="1"/>
  <c r="BN324" i="1"/>
  <c r="BN325" i="1"/>
  <c r="BN322" i="1"/>
  <c r="BN323" i="1"/>
  <c r="BP1" i="1"/>
  <c r="BO320" i="1"/>
  <c r="BO285" i="1"/>
  <c r="BO310" i="1" s="1"/>
  <c r="BO306" i="1"/>
  <c r="BO324" i="1" l="1"/>
  <c r="BO325" i="1"/>
  <c r="BO323" i="1"/>
  <c r="BO326" i="1"/>
  <c r="BO322" i="1"/>
  <c r="BP320" i="1"/>
  <c r="BP285" i="1"/>
  <c r="BP310" i="1" s="1"/>
  <c r="BQ1" i="1"/>
  <c r="BP306" i="1"/>
  <c r="BR1" i="1" l="1"/>
  <c r="BQ306" i="1"/>
  <c r="BQ320" i="1"/>
  <c r="BQ285" i="1"/>
  <c r="BQ310" i="1" s="1"/>
  <c r="BP324" i="1"/>
  <c r="BP325" i="1"/>
  <c r="BP323" i="1"/>
  <c r="BP322" i="1"/>
  <c r="BP326" i="1"/>
  <c r="BQ322" i="1" l="1"/>
  <c r="BQ326" i="1"/>
  <c r="BQ325" i="1"/>
  <c r="BQ323" i="1"/>
  <c r="BQ324" i="1"/>
  <c r="BR285" i="1"/>
  <c r="BR310" i="1" s="1"/>
  <c r="BS1" i="1"/>
  <c r="BR306" i="1"/>
  <c r="BR320" i="1"/>
  <c r="BS306" i="1" l="1"/>
  <c r="BS320" i="1"/>
  <c r="BT1" i="1"/>
  <c r="BS285" i="1"/>
  <c r="BS310" i="1" s="1"/>
  <c r="BR324" i="1"/>
  <c r="BR326" i="1"/>
  <c r="BR322" i="1"/>
  <c r="BR323" i="1"/>
  <c r="BR325" i="1"/>
  <c r="BU1" i="1" l="1"/>
  <c r="BT285" i="1"/>
  <c r="BT310" i="1" s="1"/>
  <c r="BT320" i="1"/>
  <c r="BT306" i="1"/>
  <c r="BS325" i="1"/>
  <c r="BS322" i="1"/>
  <c r="BS323" i="1"/>
  <c r="BS324" i="1"/>
  <c r="BS326" i="1"/>
  <c r="BT322" i="1" l="1"/>
  <c r="BT326" i="1"/>
  <c r="BT324" i="1"/>
  <c r="BT325" i="1"/>
  <c r="BT323" i="1"/>
  <c r="BU320" i="1"/>
  <c r="BU285" i="1"/>
  <c r="BU310" i="1" s="1"/>
  <c r="BV1" i="1"/>
  <c r="BU306" i="1"/>
  <c r="BW1" i="1" l="1"/>
  <c r="BV306" i="1"/>
  <c r="BV320" i="1"/>
  <c r="BV285" i="1"/>
  <c r="BV310" i="1" s="1"/>
  <c r="BU324" i="1"/>
  <c r="BU326" i="1"/>
  <c r="BU325" i="1"/>
  <c r="BU322" i="1"/>
  <c r="BU323" i="1"/>
  <c r="BV324" i="1" l="1"/>
  <c r="BV325" i="1"/>
  <c r="BV326" i="1"/>
  <c r="BV323" i="1"/>
  <c r="BV322" i="1"/>
  <c r="BW306" i="1"/>
  <c r="BX1" i="1"/>
  <c r="BW320" i="1"/>
  <c r="BW285" i="1"/>
  <c r="BW310" i="1" s="1"/>
  <c r="BW322" i="1" l="1"/>
  <c r="BW326" i="1"/>
  <c r="BW324" i="1"/>
  <c r="BW325" i="1"/>
  <c r="BW323" i="1"/>
  <c r="BX285" i="1"/>
  <c r="BX310" i="1" s="1"/>
  <c r="BY1" i="1"/>
  <c r="BX306" i="1"/>
  <c r="BX320" i="1"/>
  <c r="BY306" i="1" l="1"/>
  <c r="BY285" i="1"/>
  <c r="BY310" i="1" s="1"/>
  <c r="BZ1" i="1"/>
  <c r="BY320" i="1"/>
  <c r="BX323" i="1"/>
  <c r="BX324" i="1"/>
  <c r="BX325" i="1"/>
  <c r="BX322" i="1"/>
  <c r="BX326" i="1"/>
  <c r="CA1" i="1" l="1"/>
  <c r="BZ285" i="1"/>
  <c r="BZ310" i="1" s="1"/>
  <c r="BZ320" i="1"/>
  <c r="BZ306" i="1"/>
  <c r="BY326" i="1"/>
  <c r="BY322" i="1"/>
  <c r="BY323" i="1"/>
  <c r="BY324" i="1"/>
  <c r="BY325" i="1"/>
  <c r="BZ326" i="1" l="1"/>
  <c r="BZ322" i="1"/>
  <c r="BZ325" i="1"/>
  <c r="BZ323" i="1"/>
  <c r="BZ324" i="1"/>
  <c r="CA320" i="1"/>
  <c r="CA285" i="1"/>
  <c r="CA310" i="1" s="1"/>
  <c r="CB1" i="1"/>
  <c r="CA306" i="1"/>
  <c r="CC1" i="1" l="1"/>
  <c r="CB320" i="1"/>
  <c r="CB306" i="1"/>
  <c r="CB285" i="1"/>
  <c r="CB310" i="1" s="1"/>
  <c r="CA323" i="1"/>
  <c r="CA326" i="1"/>
  <c r="CA324" i="1"/>
  <c r="CA322" i="1"/>
  <c r="CA325" i="1"/>
  <c r="CB323" i="1" l="1"/>
  <c r="CB322" i="1"/>
  <c r="CB326" i="1"/>
  <c r="CB325" i="1"/>
  <c r="CB324" i="1"/>
  <c r="CD1" i="1"/>
  <c r="CC320" i="1"/>
  <c r="CC285" i="1"/>
  <c r="CC310" i="1" s="1"/>
  <c r="CC306" i="1"/>
  <c r="CC324" i="1" l="1"/>
  <c r="CC323" i="1"/>
  <c r="CC325" i="1"/>
  <c r="CC322" i="1"/>
  <c r="CC326" i="1"/>
  <c r="CE1" i="1"/>
  <c r="CD320" i="1"/>
  <c r="CD306" i="1"/>
  <c r="CD285" i="1"/>
  <c r="CD310" i="1" s="1"/>
  <c r="CD325" i="1" l="1"/>
  <c r="CD324" i="1"/>
  <c r="CD323" i="1"/>
  <c r="CD322" i="1"/>
  <c r="CD326" i="1"/>
  <c r="CE285" i="1"/>
  <c r="CE310" i="1" s="1"/>
  <c r="CE320" i="1"/>
  <c r="CF1" i="1"/>
  <c r="CE306" i="1"/>
  <c r="CE322" i="1" l="1"/>
  <c r="CE326" i="1"/>
  <c r="CE325" i="1"/>
  <c r="CE324" i="1"/>
  <c r="CE323" i="1"/>
  <c r="CG1" i="1"/>
  <c r="CF320" i="1"/>
  <c r="CF285" i="1"/>
  <c r="CF310" i="1" s="1"/>
  <c r="CF306" i="1"/>
  <c r="CF323" i="1" l="1"/>
  <c r="CF322" i="1"/>
  <c r="CF326" i="1"/>
  <c r="CF324" i="1"/>
  <c r="CF325" i="1"/>
  <c r="CH1" i="1"/>
  <c r="CG320" i="1"/>
  <c r="CG285" i="1"/>
  <c r="CG310" i="1" s="1"/>
  <c r="CG306" i="1"/>
  <c r="CG324" i="1" l="1"/>
  <c r="CG323" i="1"/>
  <c r="CG322" i="1"/>
  <c r="CG326" i="1"/>
  <c r="CG325" i="1"/>
  <c r="CI1" i="1"/>
  <c r="CJ1" i="1" s="1"/>
  <c r="CH320" i="1"/>
  <c r="CH285" i="1"/>
  <c r="CH310" i="1" s="1"/>
  <c r="CH306" i="1"/>
  <c r="CH325" i="1" l="1"/>
  <c r="CH324" i="1"/>
  <c r="CH322" i="1"/>
  <c r="CH323" i="1"/>
  <c r="CH326" i="1"/>
  <c r="CK1" i="1"/>
  <c r="CK320" i="1" s="1"/>
  <c r="CJ320" i="1"/>
  <c r="CI306" i="1"/>
  <c r="CI320" i="1"/>
  <c r="CI285" i="1"/>
  <c r="CI310" i="1" s="1"/>
  <c r="CJ323" i="1" l="1"/>
  <c r="CJ322" i="1"/>
  <c r="CJ326" i="1"/>
  <c r="CJ324" i="1"/>
  <c r="CK324" i="1"/>
  <c r="CK323" i="1"/>
  <c r="CK322" i="1"/>
  <c r="CK326" i="1"/>
  <c r="CI322" i="1"/>
  <c r="CI326" i="1"/>
  <c r="CI325" i="1"/>
  <c r="CI323" i="1"/>
  <c r="CI324" i="1"/>
  <c r="CJ168" i="1"/>
  <c r="CJ157" i="1"/>
  <c r="CJ151" i="1"/>
  <c r="CJ172" i="1"/>
  <c r="CJ173" i="1"/>
  <c r="CJ155" i="1"/>
  <c r="CJ180" i="1" s="1"/>
  <c r="CJ154" i="1"/>
  <c r="CJ152" i="1"/>
  <c r="CJ153" i="1"/>
  <c r="CJ285" i="1"/>
  <c r="CJ310" i="1" s="1"/>
  <c r="CJ156" i="1"/>
  <c r="CJ167" i="1"/>
  <c r="CJ170" i="1"/>
  <c r="CJ150" i="1"/>
  <c r="CJ158" i="1"/>
  <c r="CJ169" i="1"/>
  <c r="CJ325" i="1" l="1"/>
  <c r="CJ163" i="1"/>
  <c r="CJ176" i="1" s="1"/>
  <c r="CJ162" i="1"/>
  <c r="CJ178" i="1" s="1"/>
  <c r="CJ166" i="1"/>
  <c r="CJ175" i="1" s="1"/>
  <c r="CJ164" i="1"/>
  <c r="CJ177" i="1" s="1"/>
  <c r="CK170" i="1"/>
  <c r="CK157" i="1"/>
  <c r="CK173" i="1"/>
  <c r="CK158" i="1"/>
  <c r="CK167" i="1"/>
  <c r="CK150" i="1"/>
  <c r="CK152" i="1"/>
  <c r="CK154" i="1"/>
  <c r="CK168" i="1"/>
  <c r="CK155" i="1"/>
  <c r="CK180" i="1" s="1"/>
  <c r="CL1" i="1"/>
  <c r="CL320" i="1" s="1"/>
  <c r="CK169" i="1"/>
  <c r="CK153" i="1"/>
  <c r="CK156" i="1"/>
  <c r="CK151" i="1"/>
  <c r="CK285" i="1"/>
  <c r="CK310" i="1" s="1"/>
  <c r="CK172" i="1"/>
  <c r="CJ149" i="1"/>
  <c r="CJ181" i="1"/>
  <c r="CL324" i="1" l="1"/>
  <c r="CL322" i="1"/>
  <c r="CL326" i="1"/>
  <c r="CL323" i="1"/>
  <c r="CK325" i="1"/>
  <c r="CK181" i="1"/>
  <c r="CL150" i="1"/>
  <c r="CL173" i="1"/>
  <c r="CL172" i="1"/>
  <c r="CL169" i="1"/>
  <c r="CL157" i="1"/>
  <c r="CM1" i="1"/>
  <c r="CM320" i="1" s="1"/>
  <c r="CL154" i="1"/>
  <c r="CL156" i="1"/>
  <c r="CL151" i="1"/>
  <c r="CL153" i="1"/>
  <c r="CL168" i="1"/>
  <c r="CL155" i="1"/>
  <c r="CL180" i="1" s="1"/>
  <c r="CL158" i="1"/>
  <c r="CL285" i="1"/>
  <c r="CL310" i="1" s="1"/>
  <c r="CL167" i="1"/>
  <c r="CL152" i="1"/>
  <c r="CL170" i="1"/>
  <c r="CK149" i="1"/>
  <c r="CK163" i="1"/>
  <c r="CK176" i="1" s="1"/>
  <c r="CJ179" i="1"/>
  <c r="CJ309" i="1" s="1"/>
  <c r="CJ174" i="1"/>
  <c r="CK162" i="1"/>
  <c r="CK178" i="1" s="1"/>
  <c r="CK166" i="1"/>
  <c r="CK175" i="1" s="1"/>
  <c r="CK164" i="1"/>
  <c r="CK177" i="1" s="1"/>
  <c r="CM322" i="1" l="1"/>
  <c r="CM326" i="1"/>
  <c r="CM324" i="1"/>
  <c r="CM323" i="1"/>
  <c r="CL325" i="1"/>
  <c r="CJ306" i="1"/>
  <c r="CJ287" i="1"/>
  <c r="CJ288" i="1" s="1"/>
  <c r="CJ290" i="1"/>
  <c r="CJ291" i="1" s="1"/>
  <c r="CL181" i="1"/>
  <c r="CN1" i="1"/>
  <c r="CN320" i="1" s="1"/>
  <c r="CM156" i="1"/>
  <c r="CM170" i="1"/>
  <c r="CM158" i="1"/>
  <c r="CM172" i="1"/>
  <c r="CM285" i="1"/>
  <c r="CM310" i="1" s="1"/>
  <c r="CM155" i="1"/>
  <c r="CM180" i="1" s="1"/>
  <c r="CM151" i="1"/>
  <c r="CM154" i="1"/>
  <c r="CM168" i="1"/>
  <c r="CM167" i="1"/>
  <c r="CM150" i="1"/>
  <c r="CM169" i="1"/>
  <c r="CM173" i="1"/>
  <c r="CM152" i="1"/>
  <c r="CM153" i="1"/>
  <c r="CM157" i="1"/>
  <c r="CL149" i="1"/>
  <c r="CL166" i="1"/>
  <c r="CL175" i="1" s="1"/>
  <c r="CL163" i="1"/>
  <c r="CL176" i="1" s="1"/>
  <c r="CL164" i="1"/>
  <c r="CL177" i="1" s="1"/>
  <c r="CK179" i="1"/>
  <c r="CK309" i="1" s="1"/>
  <c r="CK174" i="1"/>
  <c r="CL162" i="1"/>
  <c r="CL178" i="1" s="1"/>
  <c r="CM325" i="1" l="1"/>
  <c r="CN323" i="1"/>
  <c r="CN322" i="1"/>
  <c r="CN326" i="1"/>
  <c r="CN324" i="1"/>
  <c r="CK306" i="1"/>
  <c r="CK287" i="1"/>
  <c r="CK288" i="1" s="1"/>
  <c r="CK290" i="1"/>
  <c r="CK291" i="1" s="1"/>
  <c r="CM162" i="1"/>
  <c r="CM178" i="1" s="1"/>
  <c r="CM163" i="1"/>
  <c r="CM176" i="1" s="1"/>
  <c r="CM164" i="1"/>
  <c r="CM177" i="1" s="1"/>
  <c r="CM181" i="1"/>
  <c r="CL179" i="1"/>
  <c r="CL309" i="1" s="1"/>
  <c r="CL174" i="1"/>
  <c r="CM166" i="1"/>
  <c r="CM175" i="1" s="1"/>
  <c r="CM149" i="1"/>
  <c r="CN153" i="1"/>
  <c r="CN152" i="1"/>
  <c r="CN172" i="1"/>
  <c r="CN167" i="1"/>
  <c r="CN157" i="1"/>
  <c r="CN173" i="1"/>
  <c r="CN156" i="1"/>
  <c r="CN285" i="1"/>
  <c r="CN310" i="1" s="1"/>
  <c r="CN150" i="1"/>
  <c r="CN155" i="1"/>
  <c r="CN180" i="1" s="1"/>
  <c r="CO1" i="1"/>
  <c r="CO320" i="1" s="1"/>
  <c r="CN151" i="1"/>
  <c r="CN169" i="1"/>
  <c r="CN154" i="1"/>
  <c r="CN168" i="1"/>
  <c r="CN170" i="1"/>
  <c r="CN158" i="1"/>
  <c r="CO324" i="1" l="1"/>
  <c r="CO323" i="1"/>
  <c r="CO322" i="1"/>
  <c r="CO326" i="1"/>
  <c r="CN325" i="1"/>
  <c r="CL306" i="1"/>
  <c r="CL287" i="1"/>
  <c r="CL288" i="1" s="1"/>
  <c r="CL290" i="1"/>
  <c r="CL291" i="1" s="1"/>
  <c r="CN149" i="1"/>
  <c r="CN164" i="1"/>
  <c r="CN177" i="1" s="1"/>
  <c r="CN181" i="1"/>
  <c r="CN163" i="1"/>
  <c r="CN176" i="1" s="1"/>
  <c r="CO154" i="1"/>
  <c r="CP1" i="1"/>
  <c r="CP320" i="1" s="1"/>
  <c r="CO169" i="1"/>
  <c r="CO167" i="1"/>
  <c r="CO156" i="1"/>
  <c r="CO285" i="1"/>
  <c r="CO310" i="1" s="1"/>
  <c r="CO172" i="1"/>
  <c r="CO158" i="1"/>
  <c r="CO168" i="1"/>
  <c r="CO153" i="1"/>
  <c r="CO173" i="1"/>
  <c r="CO150" i="1"/>
  <c r="CO155" i="1"/>
  <c r="CO180" i="1" s="1"/>
  <c r="CO170" i="1"/>
  <c r="CO157" i="1"/>
  <c r="CO151" i="1"/>
  <c r="CN175" i="1"/>
  <c r="CN162" i="1"/>
  <c r="CN178" i="1" s="1"/>
  <c r="CM179" i="1"/>
  <c r="CM309" i="1" s="1"/>
  <c r="CM174" i="1"/>
  <c r="CO325" i="1" l="1"/>
  <c r="CP324" i="1"/>
  <c r="CP323" i="1"/>
  <c r="CP322" i="1"/>
  <c r="CP326" i="1"/>
  <c r="CM306" i="1"/>
  <c r="CM287" i="1"/>
  <c r="CM288" i="1" s="1"/>
  <c r="CM290" i="1"/>
  <c r="CM291" i="1" s="1"/>
  <c r="CO163" i="1"/>
  <c r="CO176" i="1" s="1"/>
  <c r="CO166" i="1"/>
  <c r="CO175" i="1" s="1"/>
  <c r="CO162" i="1"/>
  <c r="CO178" i="1" s="1"/>
  <c r="CO181" i="1"/>
  <c r="CP154" i="1"/>
  <c r="CP285" i="1"/>
  <c r="CP310" i="1" s="1"/>
  <c r="CP168" i="1"/>
  <c r="CP153" i="1"/>
  <c r="CP157" i="1"/>
  <c r="CP170" i="1"/>
  <c r="CP150" i="1"/>
  <c r="CP173" i="1"/>
  <c r="CP158" i="1"/>
  <c r="CP169" i="1"/>
  <c r="CQ1" i="1"/>
  <c r="CQ320" i="1" s="1"/>
  <c r="CP172" i="1"/>
  <c r="CP156" i="1"/>
  <c r="CP155" i="1"/>
  <c r="CP180" i="1" s="1"/>
  <c r="CP167" i="1"/>
  <c r="CO164" i="1"/>
  <c r="CO177" i="1" s="1"/>
  <c r="CO149" i="1"/>
  <c r="CN174" i="1"/>
  <c r="CN179" i="1"/>
  <c r="CN309" i="1" s="1"/>
  <c r="CP325" i="1" l="1"/>
  <c r="CQ322" i="1"/>
  <c r="CQ326" i="1"/>
  <c r="CQ323" i="1"/>
  <c r="CQ324" i="1"/>
  <c r="CN306" i="1"/>
  <c r="CN287" i="1"/>
  <c r="CN288" i="1" s="1"/>
  <c r="CN290" i="1"/>
  <c r="CN291" i="1" s="1"/>
  <c r="CP181" i="1"/>
  <c r="CP166" i="1"/>
  <c r="CP175" i="1" s="1"/>
  <c r="CP162" i="1"/>
  <c r="CP178" i="1" s="1"/>
  <c r="CR1" i="1"/>
  <c r="CR320" i="1" s="1"/>
  <c r="CQ172" i="1"/>
  <c r="CQ154" i="1"/>
  <c r="CQ158" i="1"/>
  <c r="CQ285" i="1"/>
  <c r="CQ310" i="1" s="1"/>
  <c r="CQ156" i="1"/>
  <c r="CQ157" i="1"/>
  <c r="CQ153" i="1"/>
  <c r="CQ170" i="1"/>
  <c r="CQ173" i="1"/>
  <c r="CQ168" i="1"/>
  <c r="CQ155" i="1"/>
  <c r="CQ180" i="1" s="1"/>
  <c r="CQ167" i="1"/>
  <c r="CQ169" i="1"/>
  <c r="CQ150" i="1"/>
  <c r="CP163" i="1"/>
  <c r="CP176" i="1" s="1"/>
  <c r="CO179" i="1"/>
  <c r="CO309" i="1" s="1"/>
  <c r="CO174" i="1"/>
  <c r="CP164" i="1"/>
  <c r="CP177" i="1" s="1"/>
  <c r="CP149" i="1"/>
  <c r="CR323" i="1" l="1"/>
  <c r="CR322" i="1"/>
  <c r="CR326" i="1"/>
  <c r="CR324" i="1"/>
  <c r="CQ325" i="1"/>
  <c r="CO306" i="1"/>
  <c r="CO287" i="1"/>
  <c r="CO288" i="1" s="1"/>
  <c r="CO290" i="1"/>
  <c r="CO291" i="1" s="1"/>
  <c r="CQ181" i="1"/>
  <c r="CQ166" i="1"/>
  <c r="CQ175" i="1" s="1"/>
  <c r="CQ164" i="1"/>
  <c r="CQ177" i="1" s="1"/>
  <c r="CQ162" i="1"/>
  <c r="CQ178" i="1" s="1"/>
  <c r="CP174" i="1"/>
  <c r="CP179" i="1"/>
  <c r="CP309" i="1" s="1"/>
  <c r="CQ149" i="1"/>
  <c r="CQ163" i="1"/>
  <c r="CQ176" i="1" s="1"/>
  <c r="CR168" i="1"/>
  <c r="CR158" i="1"/>
  <c r="CR150" i="1"/>
  <c r="CR167" i="1"/>
  <c r="CR285" i="1"/>
  <c r="CR310" i="1" s="1"/>
  <c r="CR172" i="1"/>
  <c r="CR155" i="1"/>
  <c r="CR180" i="1" s="1"/>
  <c r="CR153" i="1"/>
  <c r="CR157" i="1"/>
  <c r="CR173" i="1"/>
  <c r="CR160" i="1"/>
  <c r="CR154" i="1"/>
  <c r="CS1" i="1"/>
  <c r="CS320" i="1" s="1"/>
  <c r="CR169" i="1"/>
  <c r="CR156" i="1"/>
  <c r="CR159" i="1"/>
  <c r="CR170" i="1"/>
  <c r="CR161" i="1"/>
  <c r="CR325" i="1" l="1"/>
  <c r="CS324" i="1"/>
  <c r="CS323" i="1"/>
  <c r="CS322" i="1"/>
  <c r="CS326" i="1"/>
  <c r="CP306" i="1"/>
  <c r="CP287" i="1"/>
  <c r="CP288" i="1" s="1"/>
  <c r="CP290" i="1"/>
  <c r="CP291" i="1" s="1"/>
  <c r="CR163" i="1"/>
  <c r="CR176" i="1" s="1"/>
  <c r="CQ174" i="1"/>
  <c r="CQ179" i="1"/>
  <c r="CQ309" i="1" s="1"/>
  <c r="CR181" i="1"/>
  <c r="CR164" i="1"/>
  <c r="CR177" i="1" s="1"/>
  <c r="CR162" i="1"/>
  <c r="CR178" i="1" s="1"/>
  <c r="CR166" i="1"/>
  <c r="CR175" i="1" s="1"/>
  <c r="CR149" i="1"/>
  <c r="CS159" i="1"/>
  <c r="CS155" i="1"/>
  <c r="CS180" i="1" s="1"/>
  <c r="CS160" i="1"/>
  <c r="CS172" i="1"/>
  <c r="CS169" i="1"/>
  <c r="CS156" i="1"/>
  <c r="CS167" i="1"/>
  <c r="CS158" i="1"/>
  <c r="CS154" i="1"/>
  <c r="CS153" i="1"/>
  <c r="CS157" i="1"/>
  <c r="CT1" i="1"/>
  <c r="CS173" i="1"/>
  <c r="CS170" i="1"/>
  <c r="CS150" i="1"/>
  <c r="CS285" i="1"/>
  <c r="CS310" i="1" s="1"/>
  <c r="CS161" i="1"/>
  <c r="CS168" i="1"/>
  <c r="CT320" i="1" l="1"/>
  <c r="CT324" i="1" s="1"/>
  <c r="CU1" i="1"/>
  <c r="CS325" i="1"/>
  <c r="CQ306" i="1"/>
  <c r="CT326" i="1"/>
  <c r="CT322" i="1"/>
  <c r="CQ287" i="1"/>
  <c r="CQ288" i="1" s="1"/>
  <c r="CQ290" i="1"/>
  <c r="CQ291" i="1" s="1"/>
  <c r="CT167" i="1"/>
  <c r="CT170" i="1"/>
  <c r="CT168" i="1"/>
  <c r="CT173" i="1"/>
  <c r="CT172" i="1"/>
  <c r="CT169" i="1"/>
  <c r="CT180" i="1"/>
  <c r="CT285" i="1"/>
  <c r="CT310" i="1" s="1"/>
  <c r="CS163" i="1"/>
  <c r="CS176" i="1" s="1"/>
  <c r="CS181" i="1"/>
  <c r="CS164" i="1"/>
  <c r="CS177" i="1" s="1"/>
  <c r="CS149" i="1"/>
  <c r="CS166" i="1"/>
  <c r="CS175" i="1" s="1"/>
  <c r="CS162" i="1"/>
  <c r="CS178" i="1" s="1"/>
  <c r="CR174" i="1"/>
  <c r="CR179" i="1"/>
  <c r="CR309" i="1" s="1"/>
  <c r="CT323" i="1" l="1"/>
  <c r="CV1" i="1"/>
  <c r="CU320" i="1"/>
  <c r="CU326" i="1" s="1"/>
  <c r="CR306" i="1"/>
  <c r="CT325" i="1"/>
  <c r="CR287" i="1"/>
  <c r="CR288" i="1" s="1"/>
  <c r="CR290" i="1"/>
  <c r="CR291" i="1" s="1"/>
  <c r="CT181" i="1"/>
  <c r="CT177" i="1"/>
  <c r="CT166" i="1"/>
  <c r="CT175" i="1" s="1"/>
  <c r="CT178" i="1"/>
  <c r="CS179" i="1"/>
  <c r="CS309" i="1" s="1"/>
  <c r="CS174" i="1"/>
  <c r="CU154" i="1"/>
  <c r="CU161" i="1"/>
  <c r="CU170" i="1"/>
  <c r="CU153" i="1"/>
  <c r="CU168" i="1"/>
  <c r="CU159" i="1"/>
  <c r="CU285" i="1"/>
  <c r="CU310" i="1" s="1"/>
  <c r="CU160" i="1"/>
  <c r="CU158" i="1"/>
  <c r="CU173" i="1"/>
  <c r="CU156" i="1"/>
  <c r="CU150" i="1"/>
  <c r="CU152" i="1"/>
  <c r="CU157" i="1"/>
  <c r="CU155" i="1"/>
  <c r="CU180" i="1" s="1"/>
  <c r="CU151" i="1"/>
  <c r="CU169" i="1"/>
  <c r="CU167" i="1"/>
  <c r="CU172" i="1"/>
  <c r="CT176" i="1"/>
  <c r="CU324" i="1" l="1"/>
  <c r="CU322" i="1"/>
  <c r="CU323" i="1"/>
  <c r="CW1" i="1"/>
  <c r="CW285" i="1" s="1"/>
  <c r="CV320" i="1"/>
  <c r="CV326" i="1" s="1"/>
  <c r="CS306" i="1"/>
  <c r="CS287" i="1"/>
  <c r="CS288" i="1" s="1"/>
  <c r="CS290" i="1"/>
  <c r="CS291" i="1" s="1"/>
  <c r="CW172" i="1"/>
  <c r="CW169" i="1"/>
  <c r="CW167" i="1"/>
  <c r="CW160" i="1"/>
  <c r="CW158" i="1"/>
  <c r="CW156" i="1"/>
  <c r="CW154" i="1"/>
  <c r="CW152" i="1"/>
  <c r="CW150" i="1"/>
  <c r="CW173" i="1"/>
  <c r="CW170" i="1"/>
  <c r="CW168" i="1"/>
  <c r="CW161" i="1"/>
  <c r="CW159" i="1"/>
  <c r="CW157" i="1"/>
  <c r="CW155" i="1"/>
  <c r="CW180" i="1" s="1"/>
  <c r="CW153" i="1"/>
  <c r="CW151" i="1"/>
  <c r="CU181" i="1"/>
  <c r="CU163" i="1"/>
  <c r="CU176" i="1" s="1"/>
  <c r="CV285" i="1"/>
  <c r="CV170" i="1"/>
  <c r="CV157" i="1"/>
  <c r="CV172" i="1"/>
  <c r="CV154" i="1"/>
  <c r="CV153" i="1"/>
  <c r="CV151" i="1"/>
  <c r="CV168" i="1"/>
  <c r="CV173" i="1"/>
  <c r="CV161" i="1"/>
  <c r="CV159" i="1"/>
  <c r="CV156" i="1"/>
  <c r="CV167" i="1"/>
  <c r="CV152" i="1"/>
  <c r="CV155" i="1"/>
  <c r="CV180" i="1" s="1"/>
  <c r="CV150" i="1"/>
  <c r="CV160" i="1"/>
  <c r="CV169" i="1"/>
  <c r="CV158" i="1"/>
  <c r="CU166" i="1"/>
  <c r="CU175" i="1" s="1"/>
  <c r="CT174" i="1"/>
  <c r="CT179" i="1"/>
  <c r="CT309" i="1" s="1"/>
  <c r="CU162" i="1"/>
  <c r="CU178" i="1" s="1"/>
  <c r="CU164" i="1"/>
  <c r="CU177" i="1" s="1"/>
  <c r="CU149" i="1"/>
  <c r="CV322" i="1" l="1"/>
  <c r="CV324" i="1"/>
  <c r="CV323" i="1"/>
  <c r="CX1" i="1"/>
  <c r="CW320" i="1"/>
  <c r="CW326" i="1" s="1"/>
  <c r="CT306" i="1"/>
  <c r="CT287" i="1"/>
  <c r="CT288" i="1" s="1"/>
  <c r="CT290" i="1"/>
  <c r="CT291" i="1" s="1"/>
  <c r="CW162" i="1"/>
  <c r="CW178" i="1" s="1"/>
  <c r="CW181" i="1"/>
  <c r="CW163" i="1"/>
  <c r="CW176" i="1" s="1"/>
  <c r="CW164" i="1"/>
  <c r="CW177" i="1" s="1"/>
  <c r="CW149" i="1"/>
  <c r="CW166" i="1"/>
  <c r="CW175" i="1" s="1"/>
  <c r="CX161" i="1"/>
  <c r="CX157" i="1"/>
  <c r="CX153" i="1"/>
  <c r="CX173" i="1"/>
  <c r="CX170" i="1"/>
  <c r="CX168" i="1"/>
  <c r="CX159" i="1"/>
  <c r="CX155" i="1"/>
  <c r="CX180" i="1" s="1"/>
  <c r="CX285" i="1"/>
  <c r="CX172" i="1"/>
  <c r="CX169" i="1"/>
  <c r="CX167" i="1"/>
  <c r="CX160" i="1"/>
  <c r="CX158" i="1"/>
  <c r="CX156" i="1"/>
  <c r="CX154" i="1"/>
  <c r="CX152" i="1"/>
  <c r="CX150" i="1"/>
  <c r="CX151" i="1"/>
  <c r="CV310" i="1"/>
  <c r="CX310" i="1"/>
  <c r="CW310" i="1"/>
  <c r="CV163" i="1"/>
  <c r="CV176" i="1" s="1"/>
  <c r="CV166" i="1"/>
  <c r="CV175" i="1" s="1"/>
  <c r="CV149" i="1"/>
  <c r="CV181" i="1"/>
  <c r="CU174" i="1"/>
  <c r="CU179" i="1"/>
  <c r="CU309" i="1" s="1"/>
  <c r="CV164" i="1"/>
  <c r="CV177" i="1" s="1"/>
  <c r="CV162" i="1"/>
  <c r="CV178" i="1" s="1"/>
  <c r="CW324" i="1" l="1"/>
  <c r="CW322" i="1"/>
  <c r="CW323" i="1"/>
  <c r="CY1" i="1"/>
  <c r="CX320" i="1"/>
  <c r="CX326" i="1" s="1"/>
  <c r="CW306" i="1"/>
  <c r="CU306" i="1"/>
  <c r="CX181" i="1"/>
  <c r="CU287" i="1"/>
  <c r="CU288" i="1" s="1"/>
  <c r="CU290" i="1"/>
  <c r="CU291" i="1" s="1"/>
  <c r="CX163" i="1"/>
  <c r="CX176" i="1" s="1"/>
  <c r="CW179" i="1"/>
  <c r="CW309" i="1" s="1"/>
  <c r="CW174" i="1"/>
  <c r="CX149" i="1"/>
  <c r="CX164" i="1"/>
  <c r="CX177" i="1" s="1"/>
  <c r="CX166" i="1"/>
  <c r="CX175" i="1" s="1"/>
  <c r="CX162" i="1"/>
  <c r="CX178" i="1" s="1"/>
  <c r="CY173" i="1"/>
  <c r="CY170" i="1"/>
  <c r="CY168" i="1"/>
  <c r="CY161" i="1"/>
  <c r="CY159" i="1"/>
  <c r="CY157" i="1"/>
  <c r="CY155" i="1"/>
  <c r="CY180" i="1" s="1"/>
  <c r="CY153" i="1"/>
  <c r="CY151" i="1"/>
  <c r="CY285" i="1"/>
  <c r="CY172" i="1"/>
  <c r="CY169" i="1"/>
  <c r="CY167" i="1"/>
  <c r="CY160" i="1"/>
  <c r="CY158" i="1"/>
  <c r="CY156" i="1"/>
  <c r="CY154" i="1"/>
  <c r="CY152" i="1"/>
  <c r="CY150" i="1"/>
  <c r="CV174" i="1"/>
  <c r="CV179" i="1"/>
  <c r="CV309" i="1" s="1"/>
  <c r="CX324" i="1" l="1"/>
  <c r="CX322" i="1"/>
  <c r="CX323" i="1"/>
  <c r="CZ1" i="1"/>
  <c r="CY320" i="1"/>
  <c r="CY326" i="1" s="1"/>
  <c r="CV306" i="1"/>
  <c r="CV287" i="1"/>
  <c r="CV288" i="1" s="1"/>
  <c r="CV290" i="1"/>
  <c r="CV291" i="1" s="1"/>
  <c r="CW287" i="1"/>
  <c r="CW288" i="1" s="1"/>
  <c r="CW290" i="1"/>
  <c r="CW291" i="1" s="1"/>
  <c r="CY181" i="1"/>
  <c r="CY162" i="1"/>
  <c r="CY178" i="1" s="1"/>
  <c r="CZ160" i="1"/>
  <c r="CZ156" i="1"/>
  <c r="CZ152" i="1"/>
  <c r="CZ285" i="1"/>
  <c r="CZ310" i="1" s="1"/>
  <c r="CZ172" i="1"/>
  <c r="CZ169" i="1"/>
  <c r="CZ167" i="1"/>
  <c r="CZ158" i="1"/>
  <c r="CZ154" i="1"/>
  <c r="CZ173" i="1"/>
  <c r="CZ170" i="1"/>
  <c r="CZ168" i="1"/>
  <c r="CZ161" i="1"/>
  <c r="CZ159" i="1"/>
  <c r="CZ157" i="1"/>
  <c r="CZ155" i="1"/>
  <c r="CZ180" i="1" s="1"/>
  <c r="CZ153" i="1"/>
  <c r="CZ151" i="1"/>
  <c r="CZ150" i="1"/>
  <c r="CY164" i="1"/>
  <c r="CY177" i="1" s="1"/>
  <c r="CY310" i="1"/>
  <c r="CY163" i="1"/>
  <c r="CY176" i="1" s="1"/>
  <c r="CY149" i="1"/>
  <c r="CY166" i="1"/>
  <c r="CY175" i="1" s="1"/>
  <c r="CX174" i="1"/>
  <c r="CX179" i="1"/>
  <c r="CX309" i="1" s="1"/>
  <c r="CZ320" i="1" l="1"/>
  <c r="CZ326" i="1" s="1"/>
  <c r="DA1" i="1"/>
  <c r="DA285" i="1" s="1"/>
  <c r="CX306" i="1"/>
  <c r="CY322" i="1"/>
  <c r="CY324" i="1"/>
  <c r="CY323" i="1"/>
  <c r="CZ322" i="1"/>
  <c r="CZ324" i="1"/>
  <c r="CZ323" i="1"/>
  <c r="CX287" i="1"/>
  <c r="CX288" i="1" s="1"/>
  <c r="CX290" i="1"/>
  <c r="CX291" i="1" s="1"/>
  <c r="CZ181" i="1"/>
  <c r="CY179" i="1"/>
  <c r="CY309" i="1" s="1"/>
  <c r="CY174" i="1"/>
  <c r="DA180" i="1"/>
  <c r="CZ162" i="1"/>
  <c r="CZ178" i="1" s="1"/>
  <c r="CZ164" i="1"/>
  <c r="CZ177" i="1" s="1"/>
  <c r="CZ163" i="1"/>
  <c r="CZ176" i="1" s="1"/>
  <c r="CZ149" i="1"/>
  <c r="CZ166" i="1"/>
  <c r="CZ175" i="1" s="1"/>
  <c r="DB1" i="1" l="1"/>
  <c r="DB285" i="1" s="1"/>
  <c r="DA320" i="1"/>
  <c r="DA326" i="1" s="1"/>
  <c r="CY306" i="1"/>
  <c r="CY287" i="1"/>
  <c r="CY288" i="1" s="1"/>
  <c r="CY290" i="1"/>
  <c r="CY291" i="1" s="1"/>
  <c r="DA181" i="1"/>
  <c r="CZ174" i="1"/>
  <c r="CZ179" i="1"/>
  <c r="CZ309" i="1" s="1"/>
  <c r="DB180" i="1"/>
  <c r="DA176" i="1"/>
  <c r="DA177" i="1"/>
  <c r="DA310" i="1"/>
  <c r="DB310" i="1"/>
  <c r="DA178" i="1"/>
  <c r="DA175" i="1"/>
  <c r="CZ306" i="1" l="1"/>
  <c r="DA324" i="1"/>
  <c r="DA322" i="1"/>
  <c r="DA323" i="1"/>
  <c r="DC1" i="1"/>
  <c r="DB320" i="1"/>
  <c r="DB326" i="1" s="1"/>
  <c r="CZ287" i="1"/>
  <c r="CZ288" i="1" s="1"/>
  <c r="CZ290" i="1"/>
  <c r="CZ291" i="1" s="1"/>
  <c r="DB181" i="1"/>
  <c r="DB175" i="1"/>
  <c r="DC180" i="1"/>
  <c r="DC285" i="1"/>
  <c r="DB178" i="1"/>
  <c r="DA179" i="1"/>
  <c r="DA309" i="1" s="1"/>
  <c r="DA174" i="1"/>
  <c r="DA290" i="1" s="1"/>
  <c r="DA291" i="1" s="1"/>
  <c r="DB177" i="1"/>
  <c r="DB176" i="1"/>
  <c r="DB322" i="1" l="1"/>
  <c r="DB324" i="1"/>
  <c r="DB323" i="1"/>
  <c r="DD1" i="1"/>
  <c r="DC320" i="1"/>
  <c r="DC326" i="1" s="1"/>
  <c r="DA306" i="1"/>
  <c r="DC181" i="1"/>
  <c r="DC178" i="1"/>
  <c r="DC175" i="1"/>
  <c r="DB179" i="1"/>
  <c r="DB309" i="1" s="1"/>
  <c r="DB174" i="1"/>
  <c r="DB290" i="1" s="1"/>
  <c r="DD285" i="1"/>
  <c r="DD310" i="1" s="1"/>
  <c r="DD180" i="1"/>
  <c r="DC177" i="1"/>
  <c r="DC310" i="1"/>
  <c r="DC176" i="1"/>
  <c r="DC322" i="1" l="1"/>
  <c r="DC324" i="1"/>
  <c r="DC323" i="1"/>
  <c r="DE1" i="1"/>
  <c r="DE285" i="1" s="1"/>
  <c r="DE310" i="1" s="1"/>
  <c r="DD320" i="1"/>
  <c r="DD326" i="1" s="1"/>
  <c r="DB291" i="1"/>
  <c r="DD181" i="1"/>
  <c r="DD176" i="1"/>
  <c r="DD177" i="1"/>
  <c r="DE180" i="1"/>
  <c r="DD178" i="1"/>
  <c r="DD175" i="1"/>
  <c r="DC174" i="1"/>
  <c r="DC179" i="1"/>
  <c r="DC309" i="1" s="1"/>
  <c r="DD322" i="1" l="1"/>
  <c r="DD324" i="1"/>
  <c r="DD323" i="1"/>
  <c r="DF1" i="1"/>
  <c r="DE320" i="1"/>
  <c r="DE326" i="1" s="1"/>
  <c r="DC287" i="1"/>
  <c r="DC288" i="1" s="1"/>
  <c r="DC290" i="1"/>
  <c r="DC291" i="1" s="1"/>
  <c r="DE178" i="1"/>
  <c r="DE181" i="1"/>
  <c r="DF180" i="1"/>
  <c r="DF285" i="1"/>
  <c r="DF310" i="1" s="1"/>
  <c r="DE176" i="1"/>
  <c r="DE177" i="1"/>
  <c r="DD179" i="1"/>
  <c r="DD309" i="1" s="1"/>
  <c r="DD174" i="1"/>
  <c r="DE175" i="1"/>
  <c r="DE322" i="1" l="1"/>
  <c r="DE324" i="1"/>
  <c r="DE323" i="1"/>
  <c r="DF320" i="1"/>
  <c r="DF326" i="1" s="1"/>
  <c r="DG1" i="1"/>
  <c r="DG320" i="1" s="1"/>
  <c r="DD287" i="1"/>
  <c r="DD288" i="1" s="1"/>
  <c r="DD290" i="1"/>
  <c r="DD291" i="1" s="1"/>
  <c r="DF181" i="1"/>
  <c r="DE179" i="1"/>
  <c r="DE309" i="1" s="1"/>
  <c r="DE174" i="1"/>
  <c r="DF177" i="1"/>
  <c r="DF176" i="1"/>
  <c r="DF175" i="1"/>
  <c r="DF178" i="1"/>
  <c r="DG326" i="1" l="1"/>
  <c r="DG324" i="1"/>
  <c r="DG322" i="1"/>
  <c r="DG323" i="1"/>
  <c r="DF322" i="1"/>
  <c r="DF324" i="1"/>
  <c r="DF323" i="1"/>
  <c r="DG285" i="1"/>
  <c r="DG310" i="1" s="1"/>
  <c r="DG167" i="1"/>
  <c r="DG169" i="1"/>
  <c r="DG153" i="1"/>
  <c r="DG161" i="1"/>
  <c r="DG170" i="1"/>
  <c r="DG166" i="1"/>
  <c r="DG152" i="1"/>
  <c r="DG160" i="1"/>
  <c r="DG156" i="1"/>
  <c r="DG168" i="1"/>
  <c r="DG154" i="1"/>
  <c r="DG155" i="1"/>
  <c r="DG180" i="1" s="1"/>
  <c r="DH1" i="1"/>
  <c r="DH320" i="1" s="1"/>
  <c r="DG150" i="1"/>
  <c r="DG157" i="1"/>
  <c r="DG151" i="1"/>
  <c r="DG172" i="1"/>
  <c r="DG158" i="1"/>
  <c r="DG159" i="1"/>
  <c r="DG173" i="1"/>
  <c r="DE287" i="1"/>
  <c r="DE288" i="1" s="1"/>
  <c r="DE290" i="1"/>
  <c r="DE291" i="1" s="1"/>
  <c r="DF174" i="1"/>
  <c r="DF179" i="1"/>
  <c r="DF309" i="1" s="1"/>
  <c r="DH322" i="1" l="1"/>
  <c r="DH326" i="1"/>
  <c r="DH324" i="1"/>
  <c r="DH323" i="1"/>
  <c r="DG175" i="1"/>
  <c r="DG164" i="1"/>
  <c r="DG177" i="1" s="1"/>
  <c r="DG149" i="1"/>
  <c r="DG181" i="1"/>
  <c r="DG162" i="1"/>
  <c r="DG178" i="1" s="1"/>
  <c r="DG163" i="1"/>
  <c r="DG176" i="1" s="1"/>
  <c r="DH166" i="1"/>
  <c r="DH152" i="1"/>
  <c r="DH153" i="1"/>
  <c r="DH172" i="1"/>
  <c r="DH150" i="1"/>
  <c r="DH157" i="1"/>
  <c r="DH160" i="1"/>
  <c r="DH168" i="1"/>
  <c r="DH161" i="1"/>
  <c r="DI1" i="1"/>
  <c r="DI320" i="1" s="1"/>
  <c r="DH158" i="1"/>
  <c r="DH151" i="1"/>
  <c r="DH169" i="1"/>
  <c r="DH285" i="1"/>
  <c r="DH310" i="1" s="1"/>
  <c r="DH155" i="1"/>
  <c r="DH180" i="1" s="1"/>
  <c r="DH159" i="1"/>
  <c r="DH156" i="1"/>
  <c r="DH154" i="1"/>
  <c r="DH167" i="1"/>
  <c r="DH173" i="1"/>
  <c r="DH170" i="1"/>
  <c r="DF287" i="1"/>
  <c r="DF288" i="1" s="1"/>
  <c r="DF290" i="1"/>
  <c r="DF291" i="1" s="1"/>
  <c r="DI324" i="1" l="1"/>
  <c r="DI326" i="1"/>
  <c r="DI322" i="1"/>
  <c r="DI323" i="1"/>
  <c r="DH149" i="1"/>
  <c r="DH175" i="1"/>
  <c r="DH181" i="1"/>
  <c r="DG174" i="1"/>
  <c r="DG179" i="1"/>
  <c r="DG309" i="1" s="1"/>
  <c r="DH163" i="1"/>
  <c r="DH176" i="1" s="1"/>
  <c r="DH164" i="1"/>
  <c r="DH177" i="1" s="1"/>
  <c r="DH162" i="1"/>
  <c r="DH178" i="1" s="1"/>
  <c r="DI169" i="1"/>
  <c r="DI160" i="1"/>
  <c r="DI157" i="1"/>
  <c r="DI172" i="1"/>
  <c r="DI161" i="1"/>
  <c r="DI153" i="1"/>
  <c r="DI158" i="1"/>
  <c r="DI155" i="1"/>
  <c r="DI180" i="1" s="1"/>
  <c r="DI159" i="1"/>
  <c r="DI170" i="1"/>
  <c r="DI168" i="1"/>
  <c r="DI156" i="1"/>
  <c r="DJ1" i="1"/>
  <c r="DJ320" i="1" s="1"/>
  <c r="DI166" i="1"/>
  <c r="DI173" i="1"/>
  <c r="DI151" i="1"/>
  <c r="DI150" i="1"/>
  <c r="DI152" i="1"/>
  <c r="DI285" i="1"/>
  <c r="DI310" i="1" s="1"/>
  <c r="DI167" i="1"/>
  <c r="DI154" i="1"/>
  <c r="DJ324" i="1" l="1"/>
  <c r="DJ326" i="1"/>
  <c r="DJ322" i="1"/>
  <c r="DJ323" i="1"/>
  <c r="DG287" i="1"/>
  <c r="DG288" i="1" s="1"/>
  <c r="DG290" i="1"/>
  <c r="DG291" i="1" s="1"/>
  <c r="DI164" i="1"/>
  <c r="DI177" i="1" s="1"/>
  <c r="DI181" i="1"/>
  <c r="DI175" i="1"/>
  <c r="DI163" i="1"/>
  <c r="DI176" i="1" s="1"/>
  <c r="DI162" i="1"/>
  <c r="DI178" i="1" s="1"/>
  <c r="DI149" i="1"/>
  <c r="DJ172" i="1"/>
  <c r="DJ150" i="1"/>
  <c r="DJ168" i="1"/>
  <c r="DJ156" i="1"/>
  <c r="DJ173" i="1"/>
  <c r="DJ160" i="1"/>
  <c r="DK1" i="1"/>
  <c r="DK320" i="1" s="1"/>
  <c r="DJ166" i="1"/>
  <c r="DJ154" i="1"/>
  <c r="DJ153" i="1"/>
  <c r="DJ170" i="1"/>
  <c r="DJ285" i="1"/>
  <c r="DJ310" i="1" s="1"/>
  <c r="DJ161" i="1"/>
  <c r="DJ167" i="1"/>
  <c r="DJ157" i="1"/>
  <c r="DJ158" i="1"/>
  <c r="DJ169" i="1"/>
  <c r="DJ155" i="1"/>
  <c r="DJ180" i="1" s="1"/>
  <c r="DJ152" i="1"/>
  <c r="DJ159" i="1"/>
  <c r="DJ151" i="1"/>
  <c r="DH179" i="1"/>
  <c r="DH309" i="1" s="1"/>
  <c r="DH174" i="1"/>
  <c r="DK326" i="1" l="1"/>
  <c r="DK322" i="1"/>
  <c r="DK324" i="1"/>
  <c r="DK323" i="1"/>
  <c r="DH287" i="1"/>
  <c r="DH288" i="1" s="1"/>
  <c r="DH290" i="1"/>
  <c r="DH291" i="1" s="1"/>
  <c r="DJ164" i="1"/>
  <c r="DJ177" i="1" s="1"/>
  <c r="DJ175" i="1"/>
  <c r="DJ162" i="1"/>
  <c r="DJ178" i="1" s="1"/>
  <c r="DJ163" i="1"/>
  <c r="DJ176" i="1" s="1"/>
  <c r="DJ149" i="1"/>
  <c r="DL1" i="1"/>
  <c r="DL320" i="1" s="1"/>
  <c r="DK155" i="1"/>
  <c r="DK180" i="1" s="1"/>
  <c r="DK170" i="1"/>
  <c r="DK160" i="1"/>
  <c r="DK154" i="1"/>
  <c r="DK168" i="1"/>
  <c r="DK285" i="1"/>
  <c r="DK173" i="1"/>
  <c r="DK156" i="1"/>
  <c r="DK152" i="1"/>
  <c r="DK150" i="1"/>
  <c r="DK157" i="1"/>
  <c r="DK167" i="1"/>
  <c r="DK158" i="1"/>
  <c r="DK169" i="1"/>
  <c r="DK159" i="1"/>
  <c r="DK153" i="1"/>
  <c r="DK172" i="1"/>
  <c r="DK166" i="1"/>
  <c r="DK151" i="1"/>
  <c r="DK161" i="1"/>
  <c r="DJ181" i="1"/>
  <c r="DI179" i="1"/>
  <c r="DI309" i="1" s="1"/>
  <c r="DI174" i="1"/>
  <c r="DL324" i="1" l="1"/>
  <c r="DL326" i="1"/>
  <c r="DL322" i="1"/>
  <c r="DL323" i="1"/>
  <c r="DK181" i="1"/>
  <c r="DI287" i="1"/>
  <c r="DI288" i="1" s="1"/>
  <c r="DI290" i="1"/>
  <c r="DI291" i="1" s="1"/>
  <c r="DJ179" i="1"/>
  <c r="DJ309" i="1" s="1"/>
  <c r="DJ174" i="1"/>
  <c r="DL285" i="1"/>
  <c r="DL310" i="1" s="1"/>
  <c r="DL154" i="1"/>
  <c r="DL166" i="1"/>
  <c r="DL169" i="1"/>
  <c r="DL170" i="1"/>
  <c r="DL160" i="1"/>
  <c r="DL158" i="1"/>
  <c r="DL153" i="1"/>
  <c r="DL152" i="1"/>
  <c r="DL172" i="1"/>
  <c r="DL173" i="1"/>
  <c r="DM1" i="1"/>
  <c r="DM320" i="1" s="1"/>
  <c r="DL157" i="1"/>
  <c r="DL156" i="1"/>
  <c r="DL155" i="1"/>
  <c r="DL180" i="1" s="1"/>
  <c r="DL168" i="1"/>
  <c r="DL150" i="1"/>
  <c r="DL167" i="1"/>
  <c r="DL161" i="1"/>
  <c r="DL151" i="1"/>
  <c r="DL159" i="1"/>
  <c r="DK162" i="1"/>
  <c r="DK178" i="1" s="1"/>
  <c r="DK163" i="1"/>
  <c r="DK176" i="1" s="1"/>
  <c r="DK175" i="1"/>
  <c r="DK149" i="1"/>
  <c r="DK164" i="1"/>
  <c r="DK177" i="1" s="1"/>
  <c r="DK310" i="1"/>
  <c r="DL181" i="1" l="1"/>
  <c r="DM326" i="1"/>
  <c r="DM322" i="1"/>
  <c r="DM324" i="1"/>
  <c r="DM323" i="1"/>
  <c r="DJ287" i="1"/>
  <c r="DJ288" i="1" s="1"/>
  <c r="DJ290" i="1"/>
  <c r="DJ291" i="1" s="1"/>
  <c r="DL164" i="1"/>
  <c r="DL177" i="1" s="1"/>
  <c r="DM285" i="1"/>
  <c r="DM310" i="1" s="1"/>
  <c r="DN1" i="1"/>
  <c r="DN320" i="1" s="1"/>
  <c r="DM158" i="1"/>
  <c r="DM153" i="1"/>
  <c r="DM172" i="1"/>
  <c r="DM168" i="1"/>
  <c r="DM152" i="1"/>
  <c r="DM169" i="1"/>
  <c r="DM173" i="1"/>
  <c r="DM156" i="1"/>
  <c r="DM151" i="1"/>
  <c r="DM160" i="1"/>
  <c r="DM155" i="1"/>
  <c r="DM180" i="1" s="1"/>
  <c r="DM150" i="1"/>
  <c r="DM167" i="1"/>
  <c r="DM157" i="1"/>
  <c r="DM161" i="1"/>
  <c r="DM159" i="1"/>
  <c r="DM154" i="1"/>
  <c r="DM166" i="1"/>
  <c r="DM170" i="1"/>
  <c r="DL162" i="1"/>
  <c r="DL178" i="1" s="1"/>
  <c r="DL175" i="1"/>
  <c r="DL163" i="1"/>
  <c r="DL176" i="1" s="1"/>
  <c r="DL309" i="1" s="1"/>
  <c r="DK179" i="1"/>
  <c r="DK309" i="1" s="1"/>
  <c r="DK174" i="1"/>
  <c r="DL149" i="1"/>
  <c r="DL179" i="1" s="1"/>
  <c r="DN326" i="1" l="1"/>
  <c r="DN322" i="1"/>
  <c r="DN324" i="1"/>
  <c r="DN323" i="1"/>
  <c r="DM181" i="1"/>
  <c r="DK287" i="1"/>
  <c r="DK288" i="1" s="1"/>
  <c r="DK290" i="1"/>
  <c r="DK291" i="1" s="1"/>
  <c r="DL174" i="1"/>
  <c r="DM175" i="1"/>
  <c r="DM162" i="1"/>
  <c r="DM178" i="1" s="1"/>
  <c r="DN285" i="1"/>
  <c r="DN310" i="1" s="1"/>
  <c r="DN160" i="1"/>
  <c r="DN155" i="1"/>
  <c r="DN180" i="1" s="1"/>
  <c r="DN154" i="1"/>
  <c r="DN173" i="1"/>
  <c r="DN156" i="1"/>
  <c r="DN151" i="1"/>
  <c r="DN150" i="1"/>
  <c r="DN168" i="1"/>
  <c r="DN172" i="1"/>
  <c r="DN153" i="1"/>
  <c r="DO1" i="1"/>
  <c r="DO320" i="1" s="1"/>
  <c r="DN159" i="1"/>
  <c r="DN158" i="1"/>
  <c r="DN157" i="1"/>
  <c r="DN161" i="1"/>
  <c r="DN152" i="1"/>
  <c r="DN169" i="1"/>
  <c r="DN167" i="1"/>
  <c r="DN166" i="1"/>
  <c r="DN170" i="1"/>
  <c r="DM149" i="1"/>
  <c r="DM164" i="1"/>
  <c r="DM177" i="1" s="1"/>
  <c r="DM163" i="1"/>
  <c r="DM176" i="1" s="1"/>
  <c r="DO324" i="1" l="1"/>
  <c r="DO322" i="1"/>
  <c r="DO326" i="1"/>
  <c r="DO323" i="1"/>
  <c r="DN175" i="1"/>
  <c r="DN181" i="1"/>
  <c r="DL287" i="1"/>
  <c r="DL288" i="1" s="1"/>
  <c r="DL290" i="1"/>
  <c r="DL291" i="1" s="1"/>
  <c r="DN164" i="1"/>
  <c r="DN177" i="1" s="1"/>
  <c r="DM174" i="1"/>
  <c r="DM179" i="1"/>
  <c r="DM309" i="1" s="1"/>
  <c r="DN163" i="1"/>
  <c r="DN176" i="1" s="1"/>
  <c r="DO285" i="1"/>
  <c r="DO310" i="1" s="1"/>
  <c r="DP1" i="1"/>
  <c r="DP320" i="1" s="1"/>
  <c r="DO161" i="1"/>
  <c r="DO156" i="1"/>
  <c r="DO154" i="1"/>
  <c r="DO158" i="1"/>
  <c r="DO155" i="1"/>
  <c r="DO180" i="1" s="1"/>
  <c r="DO150" i="1"/>
  <c r="DO166" i="1"/>
  <c r="DO160" i="1"/>
  <c r="DO159" i="1"/>
  <c r="DO167" i="1"/>
  <c r="DO157" i="1"/>
  <c r="DO152" i="1"/>
  <c r="DO151" i="1"/>
  <c r="DO173" i="1"/>
  <c r="DO153" i="1"/>
  <c r="DO170" i="1"/>
  <c r="DO168" i="1"/>
  <c r="DO169" i="1"/>
  <c r="DO172" i="1"/>
  <c r="DN149" i="1"/>
  <c r="DN162" i="1"/>
  <c r="DN178" i="1" s="1"/>
  <c r="DO175" i="1" l="1"/>
  <c r="DP322" i="1"/>
  <c r="DP324" i="1"/>
  <c r="DP326" i="1"/>
  <c r="DP323" i="1"/>
  <c r="DM287" i="1"/>
  <c r="DM288" i="1" s="1"/>
  <c r="DM290" i="1"/>
  <c r="DM291" i="1" s="1"/>
  <c r="DO163" i="1"/>
  <c r="DO176" i="1" s="1"/>
  <c r="DO164" i="1"/>
  <c r="DO177" i="1" s="1"/>
  <c r="DO149" i="1"/>
  <c r="DO181" i="1"/>
  <c r="DN179" i="1"/>
  <c r="DN309" i="1" s="1"/>
  <c r="DN174" i="1"/>
  <c r="DO162" i="1"/>
  <c r="DO178" i="1" s="1"/>
  <c r="DP285" i="1"/>
  <c r="DP310" i="1" s="1"/>
  <c r="DP150" i="1"/>
  <c r="DP167" i="1"/>
  <c r="DP161" i="1"/>
  <c r="DP170" i="1"/>
  <c r="DP169" i="1"/>
  <c r="DP173" i="1"/>
  <c r="DP154" i="1"/>
  <c r="DP166" i="1"/>
  <c r="DP151" i="1"/>
  <c r="DP159" i="1"/>
  <c r="DP168" i="1"/>
  <c r="DP158" i="1"/>
  <c r="DP153" i="1"/>
  <c r="DP152" i="1"/>
  <c r="DP155" i="1"/>
  <c r="DP180" i="1" s="1"/>
  <c r="DP172" i="1"/>
  <c r="DP181" i="1" s="1"/>
  <c r="DQ1" i="1"/>
  <c r="DQ320" i="1" s="1"/>
  <c r="DP157" i="1"/>
  <c r="DP160" i="1"/>
  <c r="DP156" i="1"/>
  <c r="DQ322" i="1" l="1"/>
  <c r="DQ326" i="1"/>
  <c r="DQ324" i="1"/>
  <c r="DQ323" i="1"/>
  <c r="DP175" i="1"/>
  <c r="DN287" i="1"/>
  <c r="DN288" i="1" s="1"/>
  <c r="DN290" i="1"/>
  <c r="DN291" i="1" s="1"/>
  <c r="DP149" i="1"/>
  <c r="DP164" i="1"/>
  <c r="DP177" i="1" s="1"/>
  <c r="DP162" i="1"/>
  <c r="DP178" i="1" s="1"/>
  <c r="DO179" i="1"/>
  <c r="DO309" i="1" s="1"/>
  <c r="DO174" i="1"/>
  <c r="DQ285" i="1"/>
  <c r="DQ310" i="1" s="1"/>
  <c r="DQ158" i="1"/>
  <c r="DQ153" i="1"/>
  <c r="DQ173" i="1"/>
  <c r="DQ156" i="1"/>
  <c r="DQ155" i="1"/>
  <c r="DQ180" i="1" s="1"/>
  <c r="DQ167" i="1"/>
  <c r="DQ160" i="1"/>
  <c r="DQ154" i="1"/>
  <c r="DQ172" i="1"/>
  <c r="DQ181" i="1" s="1"/>
  <c r="DR1" i="1"/>
  <c r="DR320" i="1" s="1"/>
  <c r="DQ151" i="1"/>
  <c r="DQ168" i="1"/>
  <c r="DQ161" i="1"/>
  <c r="DQ152" i="1"/>
  <c r="DQ150" i="1"/>
  <c r="DQ169" i="1"/>
  <c r="DQ157" i="1"/>
  <c r="DQ170" i="1"/>
  <c r="DQ159" i="1"/>
  <c r="DQ166" i="1"/>
  <c r="DP163" i="1"/>
  <c r="DP176" i="1" s="1"/>
  <c r="DR326" i="1" l="1"/>
  <c r="DR322" i="1"/>
  <c r="DR324" i="1"/>
  <c r="DR323" i="1"/>
  <c r="DO287" i="1"/>
  <c r="DO288" i="1" s="1"/>
  <c r="DO290" i="1"/>
  <c r="DO291" i="1" s="1"/>
  <c r="DQ149" i="1"/>
  <c r="DQ179" i="1" s="1"/>
  <c r="DQ164" i="1"/>
  <c r="DQ177" i="1" s="1"/>
  <c r="DQ163" i="1"/>
  <c r="DQ176" i="1" s="1"/>
  <c r="DQ162" i="1"/>
  <c r="DQ178" i="1" s="1"/>
  <c r="DQ175" i="1"/>
  <c r="DS1" i="1"/>
  <c r="DR152" i="1"/>
  <c r="DR156" i="1"/>
  <c r="DR169" i="1"/>
  <c r="DR150" i="1"/>
  <c r="DR157" i="1"/>
  <c r="DR167" i="1"/>
  <c r="DR153" i="1"/>
  <c r="DR154" i="1"/>
  <c r="DR166" i="1"/>
  <c r="DR173" i="1"/>
  <c r="DR158" i="1"/>
  <c r="DR170" i="1"/>
  <c r="DR172" i="1"/>
  <c r="DR151" i="1"/>
  <c r="DR155" i="1"/>
  <c r="DR180" i="1" s="1"/>
  <c r="DR285" i="1"/>
  <c r="DR310" i="1" s="1"/>
  <c r="DR168" i="1"/>
  <c r="DR161" i="1"/>
  <c r="DR160" i="1"/>
  <c r="DR159" i="1"/>
  <c r="DP174" i="1"/>
  <c r="DP179" i="1"/>
  <c r="DP309" i="1" s="1"/>
  <c r="DP287" i="1" l="1"/>
  <c r="DP288" i="1" s="1"/>
  <c r="DP290" i="1"/>
  <c r="DP291" i="1" s="1"/>
  <c r="DR175" i="1"/>
  <c r="DR164" i="1"/>
  <c r="DR177" i="1" s="1"/>
  <c r="DT1" i="1"/>
  <c r="DS151" i="1"/>
  <c r="DS155" i="1"/>
  <c r="DS180" i="1" s="1"/>
  <c r="DS168" i="1"/>
  <c r="DS173" i="1"/>
  <c r="DS152" i="1"/>
  <c r="DS154" i="1"/>
  <c r="DS169" i="1"/>
  <c r="DS172" i="1"/>
  <c r="DS167" i="1"/>
  <c r="DS285" i="1"/>
  <c r="DS310" i="1" s="1"/>
  <c r="DS153" i="1"/>
  <c r="DS166" i="1"/>
  <c r="DS157" i="1"/>
  <c r="DS158" i="1"/>
  <c r="DS170" i="1"/>
  <c r="DS156" i="1"/>
  <c r="DS150" i="1"/>
  <c r="DS159" i="1"/>
  <c r="DS160" i="1"/>
  <c r="DS161" i="1"/>
  <c r="DR181" i="1"/>
  <c r="DQ309" i="1"/>
  <c r="DQ174" i="1"/>
  <c r="DR163" i="1"/>
  <c r="DR176" i="1" s="1"/>
  <c r="DR162" i="1"/>
  <c r="DR178" i="1" s="1"/>
  <c r="DR149" i="1"/>
  <c r="DQ287" i="1" l="1"/>
  <c r="DQ288" i="1" s="1"/>
  <c r="DQ290" i="1"/>
  <c r="DQ291" i="1" s="1"/>
  <c r="DS175" i="1"/>
  <c r="DS149" i="1"/>
  <c r="DS162" i="1"/>
  <c r="DS178" i="1" s="1"/>
  <c r="DR179" i="1"/>
  <c r="DR309" i="1" s="1"/>
  <c r="DR174" i="1"/>
  <c r="DS163" i="1"/>
  <c r="DS176" i="1" s="1"/>
  <c r="DU1" i="1"/>
  <c r="DT150" i="1"/>
  <c r="DT154" i="1"/>
  <c r="DT158" i="1"/>
  <c r="DT167" i="1"/>
  <c r="DT172" i="1"/>
  <c r="DT156" i="1"/>
  <c r="DT166" i="1"/>
  <c r="DT155" i="1"/>
  <c r="DT180" i="1" s="1"/>
  <c r="DT168" i="1"/>
  <c r="DT173" i="1"/>
  <c r="DT152" i="1"/>
  <c r="DT153" i="1"/>
  <c r="DT157" i="1"/>
  <c r="DT169" i="1"/>
  <c r="DT151" i="1"/>
  <c r="DT285" i="1"/>
  <c r="DT170" i="1"/>
  <c r="DT161" i="1"/>
  <c r="DT160" i="1"/>
  <c r="DT159" i="1"/>
  <c r="DS164" i="1"/>
  <c r="DS177" i="1" s="1"/>
  <c r="DS181" i="1"/>
  <c r="DR287" i="1" l="1"/>
  <c r="DR288" i="1" s="1"/>
  <c r="DR290" i="1"/>
  <c r="DR291" i="1" s="1"/>
  <c r="DT175" i="1"/>
  <c r="DT163" i="1"/>
  <c r="DT176" i="1" s="1"/>
  <c r="DT149" i="1"/>
  <c r="DT179" i="1" s="1"/>
  <c r="DT310" i="1"/>
  <c r="DT164" i="1"/>
  <c r="DT177" i="1" s="1"/>
  <c r="DV1" i="1"/>
  <c r="DU153" i="1"/>
  <c r="DU157" i="1"/>
  <c r="DU166" i="1"/>
  <c r="DU170" i="1"/>
  <c r="DU151" i="1"/>
  <c r="DU158" i="1"/>
  <c r="DU168" i="1"/>
  <c r="DU150" i="1"/>
  <c r="DU156" i="1"/>
  <c r="DU169" i="1"/>
  <c r="DU154" i="1"/>
  <c r="DU155" i="1"/>
  <c r="DU180" i="1" s="1"/>
  <c r="DU167" i="1"/>
  <c r="DU172" i="1"/>
  <c r="DU173" i="1"/>
  <c r="DU285" i="1"/>
  <c r="DU310" i="1" s="1"/>
  <c r="DU152" i="1"/>
  <c r="DU161" i="1"/>
  <c r="DU160" i="1"/>
  <c r="DU159" i="1"/>
  <c r="DS174" i="1"/>
  <c r="DS179" i="1"/>
  <c r="DS309" i="1" s="1"/>
  <c r="DT162" i="1"/>
  <c r="DT178" i="1" s="1"/>
  <c r="DT181" i="1"/>
  <c r="DS287" i="1" l="1"/>
  <c r="DS288" i="1" s="1"/>
  <c r="DS290" i="1"/>
  <c r="DS291" i="1" s="1"/>
  <c r="DU181" i="1"/>
  <c r="DU163" i="1"/>
  <c r="DU176" i="1" s="1"/>
  <c r="DW1" i="1"/>
  <c r="DV152" i="1"/>
  <c r="DV156" i="1"/>
  <c r="DV169" i="1"/>
  <c r="DV153" i="1"/>
  <c r="DV155" i="1"/>
  <c r="DV180" i="1" s="1"/>
  <c r="DV170" i="1"/>
  <c r="DV173" i="1"/>
  <c r="DV151" i="1"/>
  <c r="DV157" i="1"/>
  <c r="DV150" i="1"/>
  <c r="DV168" i="1"/>
  <c r="DV154" i="1"/>
  <c r="DV166" i="1"/>
  <c r="DV167" i="1"/>
  <c r="DV172" i="1"/>
  <c r="DV158" i="1"/>
  <c r="DV285" i="1"/>
  <c r="DV310" i="1" s="1"/>
  <c r="DV161" i="1"/>
  <c r="DV159" i="1"/>
  <c r="DV160" i="1"/>
  <c r="DU162" i="1"/>
  <c r="DU178" i="1" s="1"/>
  <c r="DT309" i="1"/>
  <c r="DU149" i="1"/>
  <c r="DT174" i="1"/>
  <c r="DU175" i="1"/>
  <c r="DU164" i="1"/>
  <c r="DU177" i="1" s="1"/>
  <c r="DT287" i="1" l="1"/>
  <c r="DT288" i="1" s="1"/>
  <c r="DT290" i="1"/>
  <c r="DT291" i="1" s="1"/>
  <c r="DU174" i="1"/>
  <c r="DV149" i="1"/>
  <c r="DV163" i="1"/>
  <c r="DV176" i="1" s="1"/>
  <c r="DV181" i="1"/>
  <c r="DV162" i="1"/>
  <c r="DV178" i="1" s="1"/>
  <c r="DV164" i="1"/>
  <c r="DV177" i="1" s="1"/>
  <c r="DX1" i="1"/>
  <c r="DW151" i="1"/>
  <c r="DW155" i="1"/>
  <c r="DW180" i="1" s="1"/>
  <c r="DW168" i="1"/>
  <c r="DW173" i="1"/>
  <c r="DW150" i="1"/>
  <c r="DW157" i="1"/>
  <c r="DW167" i="1"/>
  <c r="DW152" i="1"/>
  <c r="DW158" i="1"/>
  <c r="DW170" i="1"/>
  <c r="DW172" i="1"/>
  <c r="DW181" i="1" s="1"/>
  <c r="DW285" i="1"/>
  <c r="DW310" i="1" s="1"/>
  <c r="DW156" i="1"/>
  <c r="DW169" i="1"/>
  <c r="DW153" i="1"/>
  <c r="DW154" i="1"/>
  <c r="DW166" i="1"/>
  <c r="DW160" i="1"/>
  <c r="DW159" i="1"/>
  <c r="DW161" i="1"/>
  <c r="DU179" i="1"/>
  <c r="DU309" i="1" s="1"/>
  <c r="DV175" i="1"/>
  <c r="DU287" i="1" l="1"/>
  <c r="DU288" i="1" s="1"/>
  <c r="DU290" i="1"/>
  <c r="DU291" i="1" s="1"/>
  <c r="DW162" i="1"/>
  <c r="DW178" i="1" s="1"/>
  <c r="DY1" i="1"/>
  <c r="DX150" i="1"/>
  <c r="DX154" i="1"/>
  <c r="DX158" i="1"/>
  <c r="DX167" i="1"/>
  <c r="DX172" i="1"/>
  <c r="DX152" i="1"/>
  <c r="DX169" i="1"/>
  <c r="DX153" i="1"/>
  <c r="DX166" i="1"/>
  <c r="DX157" i="1"/>
  <c r="DX170" i="1"/>
  <c r="DX155" i="1"/>
  <c r="DX180" i="1" s="1"/>
  <c r="DX156" i="1"/>
  <c r="DX168" i="1"/>
  <c r="DX285" i="1"/>
  <c r="DX310" i="1" s="1"/>
  <c r="DX173" i="1"/>
  <c r="DX159" i="1"/>
  <c r="DX161" i="1"/>
  <c r="DX160" i="1"/>
  <c r="DW163" i="1"/>
  <c r="DW176" i="1" s="1"/>
  <c r="DW149" i="1"/>
  <c r="DW164" i="1"/>
  <c r="DW177" i="1" s="1"/>
  <c r="DW175" i="1"/>
  <c r="DV174" i="1"/>
  <c r="DV179" i="1"/>
  <c r="DV309" i="1" s="1"/>
  <c r="DV287" i="1" l="1"/>
  <c r="DV288" i="1" s="1"/>
  <c r="DV290" i="1"/>
  <c r="DV291" i="1" s="1"/>
  <c r="DW179" i="1"/>
  <c r="DW309" i="1" s="1"/>
  <c r="DW174" i="1"/>
  <c r="DX149" i="1"/>
  <c r="DX162" i="1"/>
  <c r="DX178" i="1" s="1"/>
  <c r="DX175" i="1"/>
  <c r="DZ1" i="1"/>
  <c r="DY114" i="1"/>
  <c r="DY118" i="1"/>
  <c r="DY153" i="1" s="1"/>
  <c r="DY122" i="1"/>
  <c r="DY157" i="1" s="1"/>
  <c r="DY131" i="1"/>
  <c r="DY166" i="1" s="1"/>
  <c r="DY135" i="1"/>
  <c r="DY170" i="1" s="1"/>
  <c r="DY119" i="1"/>
  <c r="DY154" i="1" s="1"/>
  <c r="DY121" i="1"/>
  <c r="DY156" i="1" s="1"/>
  <c r="DY128" i="1"/>
  <c r="DY137" i="1"/>
  <c r="DY172" i="1" s="1"/>
  <c r="DY138" i="1"/>
  <c r="DY173" i="1" s="1"/>
  <c r="DY117" i="1"/>
  <c r="DY152" i="1" s="1"/>
  <c r="DY123" i="1"/>
  <c r="DY158" i="1" s="1"/>
  <c r="DY129" i="1"/>
  <c r="DY115" i="1"/>
  <c r="DY150" i="1" s="1"/>
  <c r="DY116" i="1"/>
  <c r="DY151" i="1" s="1"/>
  <c r="DY127" i="1"/>
  <c r="DY134" i="1"/>
  <c r="DY169" i="1" s="1"/>
  <c r="DY120" i="1"/>
  <c r="DY155" i="1" s="1"/>
  <c r="DY180" i="1" s="1"/>
  <c r="DY132" i="1"/>
  <c r="DY167" i="1" s="1"/>
  <c r="DY285" i="1"/>
  <c r="DY310" i="1" s="1"/>
  <c r="DY133" i="1"/>
  <c r="DY168" i="1" s="1"/>
  <c r="DY125" i="1"/>
  <c r="DY160" i="1" s="1"/>
  <c r="DY126" i="1"/>
  <c r="DY161" i="1" s="1"/>
  <c r="DY124" i="1"/>
  <c r="DY159" i="1" s="1"/>
  <c r="DX163" i="1"/>
  <c r="DX176" i="1" s="1"/>
  <c r="DX164" i="1"/>
  <c r="DX177" i="1" s="1"/>
  <c r="DX181" i="1"/>
  <c r="DW287" i="1" l="1"/>
  <c r="DW288" i="1" s="1"/>
  <c r="DW290" i="1"/>
  <c r="DW291" i="1" s="1"/>
  <c r="DY181" i="1"/>
  <c r="DX179" i="1"/>
  <c r="DX309" i="1" s="1"/>
  <c r="DX174" i="1"/>
  <c r="DY164" i="1"/>
  <c r="DY177" i="1" s="1"/>
  <c r="DY142" i="1"/>
  <c r="DY149" i="1"/>
  <c r="DY139" i="1"/>
  <c r="DY144" i="1"/>
  <c r="DY162" i="1"/>
  <c r="DY178" i="1" s="1"/>
  <c r="DY143" i="1"/>
  <c r="DY163" i="1"/>
  <c r="DY176" i="1" s="1"/>
  <c r="DY141" i="1"/>
  <c r="DY175" i="1"/>
  <c r="EA1" i="1"/>
  <c r="DZ117" i="1"/>
  <c r="DZ152" i="1" s="1"/>
  <c r="DZ121" i="1"/>
  <c r="DZ156" i="1" s="1"/>
  <c r="DZ129" i="1"/>
  <c r="DZ134" i="1"/>
  <c r="DZ169" i="1" s="1"/>
  <c r="DZ114" i="1"/>
  <c r="DZ116" i="1"/>
  <c r="DZ151" i="1" s="1"/>
  <c r="DZ123" i="1"/>
  <c r="DZ158" i="1" s="1"/>
  <c r="DZ131" i="1"/>
  <c r="DZ166" i="1" s="1"/>
  <c r="DZ133" i="1"/>
  <c r="DZ168" i="1" s="1"/>
  <c r="DZ119" i="1"/>
  <c r="DZ154" i="1" s="1"/>
  <c r="DZ120" i="1"/>
  <c r="DZ155" i="1" s="1"/>
  <c r="DZ180" i="1" s="1"/>
  <c r="DZ132" i="1"/>
  <c r="DZ167" i="1" s="1"/>
  <c r="DZ118" i="1"/>
  <c r="DZ153" i="1" s="1"/>
  <c r="DZ137" i="1"/>
  <c r="DZ172" i="1" s="1"/>
  <c r="DZ138" i="1"/>
  <c r="DZ173" i="1" s="1"/>
  <c r="DZ122" i="1"/>
  <c r="DZ157" i="1" s="1"/>
  <c r="DZ128" i="1"/>
  <c r="DZ135" i="1"/>
  <c r="DZ170" i="1" s="1"/>
  <c r="DZ115" i="1"/>
  <c r="DZ150" i="1" s="1"/>
  <c r="DZ127" i="1"/>
  <c r="DZ285" i="1"/>
  <c r="DZ310" i="1" s="1"/>
  <c r="DZ124" i="1"/>
  <c r="DZ159" i="1" s="1"/>
  <c r="DZ125" i="1"/>
  <c r="DZ160" i="1" s="1"/>
  <c r="DZ126" i="1"/>
  <c r="DZ161" i="1" s="1"/>
  <c r="DX287" i="1" l="1"/>
  <c r="DX288" i="1" s="1"/>
  <c r="DX290" i="1"/>
  <c r="DX291" i="1" s="1"/>
  <c r="DZ141" i="1"/>
  <c r="DZ163" i="1"/>
  <c r="DZ176" i="1" s="1"/>
  <c r="DZ175" i="1"/>
  <c r="EB1" i="1"/>
  <c r="EA116" i="1"/>
  <c r="EA151" i="1" s="1"/>
  <c r="EA120" i="1"/>
  <c r="EA155" i="1" s="1"/>
  <c r="EA180" i="1" s="1"/>
  <c r="EA128" i="1"/>
  <c r="EA133" i="1"/>
  <c r="EA168" i="1" s="1"/>
  <c r="EA138" i="1"/>
  <c r="EA173" i="1" s="1"/>
  <c r="EA118" i="1"/>
  <c r="EA153" i="1" s="1"/>
  <c r="EA127" i="1"/>
  <c r="EA135" i="1"/>
  <c r="EA170" i="1" s="1"/>
  <c r="EA114" i="1"/>
  <c r="EA115" i="1"/>
  <c r="EA150" i="1" s="1"/>
  <c r="EA285" i="1"/>
  <c r="EA310" i="1" s="1"/>
  <c r="EA119" i="1"/>
  <c r="EA154" i="1" s="1"/>
  <c r="EA131" i="1"/>
  <c r="EA166" i="1" s="1"/>
  <c r="EA132" i="1"/>
  <c r="EA167" i="1" s="1"/>
  <c r="EA117" i="1"/>
  <c r="EA152" i="1" s="1"/>
  <c r="EA123" i="1"/>
  <c r="EA158" i="1" s="1"/>
  <c r="EA129" i="1"/>
  <c r="EA137" i="1"/>
  <c r="EA172" i="1" s="1"/>
  <c r="EA181" i="1" s="1"/>
  <c r="EA122" i="1"/>
  <c r="EA157" i="1" s="1"/>
  <c r="EA134" i="1"/>
  <c r="EA169" i="1" s="1"/>
  <c r="EA121" i="1"/>
  <c r="EA156" i="1" s="1"/>
  <c r="EA124" i="1"/>
  <c r="EA159" i="1" s="1"/>
  <c r="EA125" i="1"/>
  <c r="EA160" i="1" s="1"/>
  <c r="EA126" i="1"/>
  <c r="EA161" i="1" s="1"/>
  <c r="DZ142" i="1"/>
  <c r="DZ164" i="1"/>
  <c r="DZ177" i="1" s="1"/>
  <c r="DZ149" i="1"/>
  <c r="DZ144" i="1"/>
  <c r="DZ139" i="1"/>
  <c r="DZ162" i="1"/>
  <c r="DZ178" i="1" s="1"/>
  <c r="DZ143" i="1"/>
  <c r="DY174" i="1"/>
  <c r="DY287" i="1" s="1"/>
  <c r="DY288" i="1" s="1"/>
  <c r="DZ181" i="1"/>
  <c r="DY179" i="1"/>
  <c r="DY309" i="1" s="1"/>
  <c r="EA143" i="1" l="1"/>
  <c r="EA162" i="1"/>
  <c r="EA178" i="1" s="1"/>
  <c r="EC1" i="1"/>
  <c r="ED1" i="1" s="1"/>
  <c r="ED285" i="1" s="1"/>
  <c r="EB115" i="1"/>
  <c r="EB150" i="1" s="1"/>
  <c r="EB119" i="1"/>
  <c r="EB154" i="1" s="1"/>
  <c r="EB123" i="1"/>
  <c r="EB158" i="1" s="1"/>
  <c r="EB127" i="1"/>
  <c r="EB132" i="1"/>
  <c r="EB167" i="1" s="1"/>
  <c r="EB137" i="1"/>
  <c r="EB172" i="1" s="1"/>
  <c r="EB120" i="1"/>
  <c r="EB155" i="1" s="1"/>
  <c r="EB180" i="1" s="1"/>
  <c r="EB122" i="1"/>
  <c r="EB157" i="1" s="1"/>
  <c r="EB129" i="1"/>
  <c r="EB138" i="1"/>
  <c r="EB173" i="1" s="1"/>
  <c r="EB121" i="1"/>
  <c r="EB156" i="1" s="1"/>
  <c r="EB133" i="1"/>
  <c r="EB168" i="1" s="1"/>
  <c r="EB134" i="1"/>
  <c r="EB169" i="1" s="1"/>
  <c r="EB114" i="1"/>
  <c r="EB118" i="1"/>
  <c r="EB153" i="1" s="1"/>
  <c r="EB131" i="1"/>
  <c r="EB166" i="1" s="1"/>
  <c r="EB117" i="1"/>
  <c r="EB152" i="1" s="1"/>
  <c r="EB128" i="1"/>
  <c r="EB116" i="1"/>
  <c r="EB151" i="1" s="1"/>
  <c r="EB135" i="1"/>
  <c r="EB170" i="1" s="1"/>
  <c r="EB285" i="1"/>
  <c r="EB310" i="1" s="1"/>
  <c r="EB124" i="1"/>
  <c r="EB159" i="1" s="1"/>
  <c r="EB126" i="1"/>
  <c r="EB161" i="1" s="1"/>
  <c r="EB125" i="1"/>
  <c r="EB160" i="1" s="1"/>
  <c r="DZ174" i="1"/>
  <c r="DZ287" i="1" s="1"/>
  <c r="DZ288" i="1" s="1"/>
  <c r="DZ179" i="1"/>
  <c r="DZ309" i="1" s="1"/>
  <c r="EA163" i="1"/>
  <c r="EA176" i="1" s="1"/>
  <c r="EA141" i="1"/>
  <c r="EA142" i="1"/>
  <c r="EA164" i="1"/>
  <c r="EA177" i="1" s="1"/>
  <c r="EA175" i="1"/>
  <c r="EA139" i="1"/>
  <c r="EA144" i="1"/>
  <c r="EA149" i="1"/>
  <c r="EE1" i="1" l="1"/>
  <c r="EE285" i="1" s="1"/>
  <c r="ED114" i="1"/>
  <c r="ED115" i="1"/>
  <c r="ED150" i="1" s="1"/>
  <c r="ED116" i="1"/>
  <c r="ED151" i="1" s="1"/>
  <c r="ED117" i="1"/>
  <c r="ED152" i="1" s="1"/>
  <c r="ED118" i="1"/>
  <c r="ED153" i="1" s="1"/>
  <c r="ED119" i="1"/>
  <c r="ED154" i="1" s="1"/>
  <c r="ED120" i="1"/>
  <c r="ED155" i="1" s="1"/>
  <c r="ED180" i="1" s="1"/>
  <c r="ED121" i="1"/>
  <c r="ED156" i="1" s="1"/>
  <c r="ED122" i="1"/>
  <c r="ED157" i="1" s="1"/>
  <c r="ED123" i="1"/>
  <c r="ED158" i="1" s="1"/>
  <c r="ED124" i="1"/>
  <c r="ED159" i="1" s="1"/>
  <c r="ED125" i="1"/>
  <c r="ED160" i="1" s="1"/>
  <c r="ED126" i="1"/>
  <c r="ED161" i="1" s="1"/>
  <c r="ED127" i="1"/>
  <c r="ED128" i="1"/>
  <c r="ED129" i="1"/>
  <c r="ED131" i="1"/>
  <c r="ED166" i="1" s="1"/>
  <c r="ED132" i="1"/>
  <c r="ED167" i="1" s="1"/>
  <c r="ED133" i="1"/>
  <c r="ED168" i="1" s="1"/>
  <c r="ED134" i="1"/>
  <c r="ED169" i="1" s="1"/>
  <c r="ED135" i="1"/>
  <c r="ED170" i="1" s="1"/>
  <c r="ED137" i="1"/>
  <c r="ED172" i="1" s="1"/>
  <c r="ED138" i="1"/>
  <c r="ED173" i="1" s="1"/>
  <c r="EB142" i="1"/>
  <c r="EB164" i="1"/>
  <c r="EB177" i="1" s="1"/>
  <c r="EB175" i="1"/>
  <c r="EB143" i="1"/>
  <c r="EB162" i="1"/>
  <c r="EB178" i="1" s="1"/>
  <c r="EC114" i="1"/>
  <c r="EC118" i="1"/>
  <c r="EC153" i="1" s="1"/>
  <c r="EC122" i="1"/>
  <c r="EC157" i="1" s="1"/>
  <c r="EC131" i="1"/>
  <c r="EC166" i="1" s="1"/>
  <c r="EC135" i="1"/>
  <c r="EC170" i="1" s="1"/>
  <c r="EC115" i="1"/>
  <c r="EC150" i="1" s="1"/>
  <c r="EC117" i="1"/>
  <c r="EC152" i="1" s="1"/>
  <c r="EC132" i="1"/>
  <c r="EC167" i="1" s="1"/>
  <c r="EC134" i="1"/>
  <c r="EC169" i="1" s="1"/>
  <c r="EC116" i="1"/>
  <c r="EC151" i="1" s="1"/>
  <c r="EC127" i="1"/>
  <c r="EC128" i="1"/>
  <c r="EC120" i="1"/>
  <c r="EC155" i="1" s="1"/>
  <c r="EC180" i="1" s="1"/>
  <c r="EC121" i="1"/>
  <c r="EC156" i="1" s="1"/>
  <c r="EC133" i="1"/>
  <c r="EC168" i="1" s="1"/>
  <c r="EC119" i="1"/>
  <c r="EC154" i="1" s="1"/>
  <c r="EC138" i="1"/>
  <c r="EC173" i="1" s="1"/>
  <c r="EC285" i="1"/>
  <c r="EC310" i="1" s="1"/>
  <c r="EC137" i="1"/>
  <c r="EC172" i="1" s="1"/>
  <c r="EC129" i="1"/>
  <c r="EC123" i="1"/>
  <c r="EC158" i="1" s="1"/>
  <c r="EC124" i="1"/>
  <c r="EC159" i="1" s="1"/>
  <c r="EC125" i="1"/>
  <c r="EC160" i="1" s="1"/>
  <c r="EC126" i="1"/>
  <c r="EC161" i="1" s="1"/>
  <c r="EA179" i="1"/>
  <c r="EA309" i="1" s="1"/>
  <c r="EA174" i="1"/>
  <c r="EA287" i="1" s="1"/>
  <c r="EA288" i="1" s="1"/>
  <c r="EB163" i="1"/>
  <c r="EB176" i="1" s="1"/>
  <c r="EB141" i="1"/>
  <c r="EB139" i="1"/>
  <c r="EB149" i="1"/>
  <c r="EB144" i="1"/>
  <c r="EB181" i="1"/>
  <c r="EE310" i="1" l="1"/>
  <c r="ED310" i="1"/>
  <c r="ED181" i="1"/>
  <c r="ED141" i="1"/>
  <c r="ED163" i="1"/>
  <c r="ED176" i="1" s="1"/>
  <c r="ED143" i="1"/>
  <c r="ED162" i="1"/>
  <c r="ED178" i="1" s="1"/>
  <c r="ED175" i="1"/>
  <c r="ED139" i="1"/>
  <c r="ED144" i="1"/>
  <c r="ED149" i="1"/>
  <c r="ED142" i="1"/>
  <c r="ED164" i="1"/>
  <c r="ED177" i="1" s="1"/>
  <c r="EF1" i="1"/>
  <c r="EF285" i="1" s="1"/>
  <c r="EF310" i="1" s="1"/>
  <c r="EE114" i="1"/>
  <c r="EE115" i="1"/>
  <c r="EE150" i="1" s="1"/>
  <c r="EE116" i="1"/>
  <c r="EE151" i="1" s="1"/>
  <c r="EE117" i="1"/>
  <c r="EE152" i="1" s="1"/>
  <c r="EE118" i="1"/>
  <c r="EE153" i="1" s="1"/>
  <c r="EE119" i="1"/>
  <c r="EE154" i="1" s="1"/>
  <c r="EE120" i="1"/>
  <c r="EE155" i="1" s="1"/>
  <c r="EE180" i="1" s="1"/>
  <c r="EE121" i="1"/>
  <c r="EE156" i="1" s="1"/>
  <c r="EE122" i="1"/>
  <c r="EE157" i="1" s="1"/>
  <c r="EE123" i="1"/>
  <c r="EE158" i="1" s="1"/>
  <c r="EE124" i="1"/>
  <c r="EE159" i="1" s="1"/>
  <c r="EE125" i="1"/>
  <c r="EE160" i="1" s="1"/>
  <c r="EE126" i="1"/>
  <c r="EE161" i="1" s="1"/>
  <c r="EE127" i="1"/>
  <c r="EE128" i="1"/>
  <c r="EE129" i="1"/>
  <c r="EE131" i="1"/>
  <c r="EE166" i="1" s="1"/>
  <c r="EE132" i="1"/>
  <c r="EE167" i="1" s="1"/>
  <c r="EE133" i="1"/>
  <c r="EE168" i="1" s="1"/>
  <c r="EE134" i="1"/>
  <c r="EE169" i="1" s="1"/>
  <c r="EE135" i="1"/>
  <c r="EE170" i="1" s="1"/>
  <c r="EE137" i="1"/>
  <c r="EE172" i="1" s="1"/>
  <c r="EE138" i="1"/>
  <c r="EE173" i="1" s="1"/>
  <c r="EC181" i="1"/>
  <c r="EC149" i="1"/>
  <c r="EC139" i="1"/>
  <c r="EC144" i="1"/>
  <c r="EC142" i="1"/>
  <c r="EC164" i="1"/>
  <c r="EC177" i="1" s="1"/>
  <c r="EC141" i="1"/>
  <c r="EC163" i="1"/>
  <c r="EC176" i="1" s="1"/>
  <c r="EB179" i="1"/>
  <c r="EB309" i="1" s="1"/>
  <c r="EB174" i="1"/>
  <c r="EB287" i="1" s="1"/>
  <c r="EB288" i="1" s="1"/>
  <c r="EC175" i="1"/>
  <c r="EC162" i="1"/>
  <c r="EC178" i="1" s="1"/>
  <c r="EC143" i="1"/>
  <c r="EE181" i="1" l="1"/>
  <c r="EE143" i="1"/>
  <c r="EE162" i="1"/>
  <c r="EE178" i="1" s="1"/>
  <c r="EE175" i="1"/>
  <c r="EE144" i="1"/>
  <c r="EE149" i="1"/>
  <c r="EE139" i="1"/>
  <c r="ED179" i="1"/>
  <c r="ED174" i="1"/>
  <c r="ED287" i="1" s="1"/>
  <c r="ED288" i="1" s="1"/>
  <c r="EE142" i="1"/>
  <c r="EE164" i="1"/>
  <c r="EE177" i="1" s="1"/>
  <c r="EG1" i="1"/>
  <c r="EG285" i="1" s="1"/>
  <c r="EG310" i="1" s="1"/>
  <c r="EF114" i="1"/>
  <c r="EF115" i="1"/>
  <c r="EF150" i="1" s="1"/>
  <c r="EF116" i="1"/>
  <c r="EF151" i="1" s="1"/>
  <c r="EF117" i="1"/>
  <c r="EF152" i="1" s="1"/>
  <c r="EF118" i="1"/>
  <c r="EF153" i="1" s="1"/>
  <c r="EF119" i="1"/>
  <c r="EF154" i="1" s="1"/>
  <c r="EF120" i="1"/>
  <c r="EF155" i="1" s="1"/>
  <c r="EF180" i="1" s="1"/>
  <c r="EF121" i="1"/>
  <c r="EF156" i="1" s="1"/>
  <c r="EF122" i="1"/>
  <c r="EF157" i="1" s="1"/>
  <c r="EF123" i="1"/>
  <c r="EF158" i="1" s="1"/>
  <c r="EF124" i="1"/>
  <c r="EF159" i="1" s="1"/>
  <c r="EF125" i="1"/>
  <c r="EF160" i="1" s="1"/>
  <c r="EF126" i="1"/>
  <c r="EF161" i="1" s="1"/>
  <c r="EF127" i="1"/>
  <c r="EF128" i="1"/>
  <c r="EF129" i="1"/>
  <c r="EF131" i="1"/>
  <c r="EF166" i="1" s="1"/>
  <c r="EF132" i="1"/>
  <c r="EF167" i="1" s="1"/>
  <c r="EF133" i="1"/>
  <c r="EF168" i="1" s="1"/>
  <c r="EF134" i="1"/>
  <c r="EF169" i="1" s="1"/>
  <c r="EF135" i="1"/>
  <c r="EF170" i="1" s="1"/>
  <c r="EF137" i="1"/>
  <c r="EF172" i="1" s="1"/>
  <c r="EF138" i="1"/>
  <c r="EF173" i="1" s="1"/>
  <c r="EE141" i="1"/>
  <c r="EE163" i="1"/>
  <c r="EE176" i="1" s="1"/>
  <c r="EC174" i="1"/>
  <c r="EC287" i="1" s="1"/>
  <c r="EC288" i="1" s="1"/>
  <c r="EC179" i="1"/>
  <c r="EC309" i="1" s="1"/>
  <c r="EH1" i="1" l="1"/>
  <c r="EH285" i="1" s="1"/>
  <c r="EH310" i="1" s="1"/>
  <c r="EG114" i="1"/>
  <c r="EG115" i="1"/>
  <c r="EG150" i="1" s="1"/>
  <c r="EG116" i="1"/>
  <c r="EG151" i="1" s="1"/>
  <c r="EG117" i="1"/>
  <c r="EG152" i="1" s="1"/>
  <c r="EG118" i="1"/>
  <c r="EG153" i="1" s="1"/>
  <c r="EG119" i="1"/>
  <c r="EG154" i="1" s="1"/>
  <c r="EG120" i="1"/>
  <c r="EG155" i="1" s="1"/>
  <c r="EG180" i="1" s="1"/>
  <c r="EG121" i="1"/>
  <c r="EG156" i="1" s="1"/>
  <c r="EG122" i="1"/>
  <c r="EG157" i="1" s="1"/>
  <c r="EG123" i="1"/>
  <c r="EG158" i="1" s="1"/>
  <c r="EG124" i="1"/>
  <c r="EG159" i="1" s="1"/>
  <c r="EG125" i="1"/>
  <c r="EG160" i="1" s="1"/>
  <c r="EG126" i="1"/>
  <c r="EG161" i="1" s="1"/>
  <c r="EG127" i="1"/>
  <c r="EG128" i="1"/>
  <c r="EG129" i="1"/>
  <c r="EG131" i="1"/>
  <c r="EG166" i="1" s="1"/>
  <c r="EG132" i="1"/>
  <c r="EG167" i="1" s="1"/>
  <c r="EG133" i="1"/>
  <c r="EG168" i="1" s="1"/>
  <c r="EG134" i="1"/>
  <c r="EG169" i="1" s="1"/>
  <c r="EG135" i="1"/>
  <c r="EG170" i="1" s="1"/>
  <c r="EG137" i="1"/>
  <c r="EG172" i="1" s="1"/>
  <c r="EG138" i="1"/>
  <c r="EG173" i="1" s="1"/>
  <c r="EE174" i="1"/>
  <c r="EE287" i="1" s="1"/>
  <c r="EE288" i="1" s="1"/>
  <c r="EE179" i="1"/>
  <c r="EF141" i="1"/>
  <c r="EF163" i="1"/>
  <c r="EF176" i="1" s="1"/>
  <c r="EF181" i="1"/>
  <c r="EF143" i="1"/>
  <c r="EF162" i="1"/>
  <c r="EF178" i="1" s="1"/>
  <c r="EF142" i="1"/>
  <c r="EF164" i="1"/>
  <c r="EF177" i="1" s="1"/>
  <c r="EF175" i="1"/>
  <c r="EF144" i="1"/>
  <c r="EF149" i="1"/>
  <c r="EF139" i="1"/>
  <c r="EG181" i="1" l="1"/>
  <c r="EG175" i="1"/>
  <c r="EG144" i="1"/>
  <c r="EG149" i="1"/>
  <c r="EG139" i="1"/>
  <c r="EG142" i="1"/>
  <c r="EG164" i="1"/>
  <c r="EG177" i="1" s="1"/>
  <c r="EI1" i="1"/>
  <c r="EI285" i="1" s="1"/>
  <c r="EI310" i="1" s="1"/>
  <c r="EH114" i="1"/>
  <c r="EH115" i="1"/>
  <c r="EH150" i="1" s="1"/>
  <c r="EH116" i="1"/>
  <c r="EH151" i="1" s="1"/>
  <c r="EH117" i="1"/>
  <c r="EH152" i="1" s="1"/>
  <c r="EH118" i="1"/>
  <c r="EH153" i="1" s="1"/>
  <c r="EH119" i="1"/>
  <c r="EH154" i="1" s="1"/>
  <c r="EH120" i="1"/>
  <c r="EH155" i="1" s="1"/>
  <c r="EH180" i="1" s="1"/>
  <c r="EH121" i="1"/>
  <c r="EH156" i="1" s="1"/>
  <c r="EH122" i="1"/>
  <c r="EH157" i="1" s="1"/>
  <c r="EH123" i="1"/>
  <c r="EH158" i="1" s="1"/>
  <c r="EH124" i="1"/>
  <c r="EH159" i="1" s="1"/>
  <c r="EH125" i="1"/>
  <c r="EH160" i="1" s="1"/>
  <c r="EH126" i="1"/>
  <c r="EH161" i="1" s="1"/>
  <c r="EH127" i="1"/>
  <c r="EH128" i="1"/>
  <c r="EH129" i="1"/>
  <c r="EH131" i="1"/>
  <c r="EH166" i="1" s="1"/>
  <c r="EH132" i="1"/>
  <c r="EH167" i="1" s="1"/>
  <c r="EH133" i="1"/>
  <c r="EH168" i="1" s="1"/>
  <c r="EH134" i="1"/>
  <c r="EH169" i="1" s="1"/>
  <c r="EH135" i="1"/>
  <c r="EH170" i="1" s="1"/>
  <c r="EH137" i="1"/>
  <c r="EH172" i="1" s="1"/>
  <c r="EH138" i="1"/>
  <c r="EH173" i="1" s="1"/>
  <c r="EF174" i="1"/>
  <c r="EF287" i="1" s="1"/>
  <c r="EF288" i="1" s="1"/>
  <c r="EF179" i="1"/>
  <c r="EG141" i="1"/>
  <c r="EG163" i="1"/>
  <c r="EG176" i="1" s="1"/>
  <c r="EG143" i="1"/>
  <c r="EG162" i="1"/>
  <c r="EG178" i="1" s="1"/>
  <c r="DG274" i="1"/>
  <c r="DH274" i="1"/>
  <c r="DI274" i="1"/>
  <c r="DJ274" i="1"/>
  <c r="DK274" i="1"/>
  <c r="DL274" i="1"/>
  <c r="DG313" i="1"/>
  <c r="DH313" i="1"/>
  <c r="DI313" i="1"/>
  <c r="DJ313" i="1"/>
  <c r="DK313" i="1"/>
  <c r="DL313" i="1"/>
  <c r="EH181" i="1" l="1"/>
  <c r="EH139" i="1"/>
  <c r="EH144" i="1"/>
  <c r="EH149" i="1"/>
  <c r="EH142" i="1"/>
  <c r="EH164" i="1"/>
  <c r="EH177" i="1" s="1"/>
  <c r="EI114" i="1"/>
  <c r="EI115" i="1"/>
  <c r="EI150" i="1" s="1"/>
  <c r="EI116" i="1"/>
  <c r="EI151" i="1" s="1"/>
  <c r="EI117" i="1"/>
  <c r="EI152" i="1" s="1"/>
  <c r="EI118" i="1"/>
  <c r="EI153" i="1" s="1"/>
  <c r="EI119" i="1"/>
  <c r="EI154" i="1" s="1"/>
  <c r="EI120" i="1"/>
  <c r="EI155" i="1" s="1"/>
  <c r="EI180" i="1" s="1"/>
  <c r="EI121" i="1"/>
  <c r="EI156" i="1" s="1"/>
  <c r="EI122" i="1"/>
  <c r="EI157" i="1" s="1"/>
  <c r="EI123" i="1"/>
  <c r="EI158" i="1" s="1"/>
  <c r="EI124" i="1"/>
  <c r="EI159" i="1" s="1"/>
  <c r="EI125" i="1"/>
  <c r="EI160" i="1" s="1"/>
  <c r="EI126" i="1"/>
  <c r="EI161" i="1" s="1"/>
  <c r="EI127" i="1"/>
  <c r="EI128" i="1"/>
  <c r="EI129" i="1"/>
  <c r="EI131" i="1"/>
  <c r="EI166" i="1" s="1"/>
  <c r="EI132" i="1"/>
  <c r="EI167" i="1" s="1"/>
  <c r="EI133" i="1"/>
  <c r="EI168" i="1" s="1"/>
  <c r="EI134" i="1"/>
  <c r="EI169" i="1" s="1"/>
  <c r="EI135" i="1"/>
  <c r="EI170" i="1" s="1"/>
  <c r="EI137" i="1"/>
  <c r="EI138" i="1"/>
  <c r="EI173" i="1" s="1"/>
  <c r="EG174" i="1"/>
  <c r="EG287" i="1" s="1"/>
  <c r="EG288" i="1" s="1"/>
  <c r="EG179" i="1"/>
  <c r="EH175" i="1"/>
  <c r="EH141" i="1"/>
  <c r="EH163" i="1"/>
  <c r="EH176" i="1" s="1"/>
  <c r="EH143" i="1"/>
  <c r="EH162" i="1"/>
  <c r="EH178" i="1" s="1"/>
  <c r="EI139" i="1" l="1"/>
  <c r="EI172" i="1"/>
  <c r="EI181" i="1" s="1"/>
  <c r="EI143" i="1"/>
  <c r="EI162" i="1"/>
  <c r="EI178" i="1" s="1"/>
  <c r="EH174" i="1"/>
  <c r="EH287" i="1" s="1"/>
  <c r="EH288" i="1" s="1"/>
  <c r="EH179" i="1"/>
  <c r="EI144" i="1"/>
  <c r="EI149" i="1"/>
  <c r="EI141" i="1"/>
  <c r="EI163" i="1"/>
  <c r="EI176" i="1" s="1"/>
  <c r="EI175" i="1"/>
  <c r="EI142" i="1"/>
  <c r="EI164" i="1"/>
  <c r="EI177" i="1" s="1"/>
  <c r="EI174" i="1" l="1"/>
  <c r="EI287" i="1" s="1"/>
  <c r="EI288" i="1" s="1"/>
  <c r="EI179" i="1"/>
  <c r="DT274" i="1" l="1"/>
  <c r="EC274" i="1"/>
  <c r="EB274" i="1"/>
  <c r="DX274" i="1"/>
  <c r="DU274" i="1"/>
  <c r="DY274" i="1"/>
  <c r="DV274" i="1"/>
  <c r="DM313" i="1"/>
  <c r="DZ274" i="1"/>
  <c r="DN313" i="1"/>
  <c r="DS274" i="1"/>
  <c r="DW274" i="1"/>
  <c r="EA274" i="1"/>
  <c r="C166" i="11"/>
  <c r="D166" i="11"/>
  <c r="E166" i="11"/>
  <c r="F166" i="11"/>
  <c r="G166" i="11"/>
  <c r="H166" i="11"/>
  <c r="I166" i="11"/>
  <c r="J166" i="11"/>
  <c r="K166" i="11"/>
  <c r="L166" i="11"/>
  <c r="M166" i="11"/>
  <c r="N166" i="11"/>
  <c r="O166" i="11"/>
  <c r="P166" i="11"/>
  <c r="Q166" i="11"/>
  <c r="R166" i="11"/>
  <c r="S166" i="11"/>
  <c r="T166" i="11"/>
  <c r="U166" i="11"/>
  <c r="V166" i="11"/>
  <c r="W166" i="11"/>
  <c r="X166" i="11"/>
  <c r="Y166" i="11"/>
  <c r="Z166" i="11"/>
  <c r="AA166" i="11"/>
  <c r="AB166" i="11"/>
  <c r="AC166" i="11"/>
  <c r="AD166" i="11"/>
  <c r="AE166" i="11"/>
  <c r="AF166" i="11"/>
  <c r="AG166" i="11"/>
  <c r="AH166" i="11"/>
  <c r="AI166" i="11"/>
  <c r="AJ166" i="11"/>
  <c r="AK166" i="11"/>
  <c r="AL166" i="11"/>
  <c r="AM166" i="11"/>
  <c r="AN166" i="11"/>
  <c r="AO166" i="11"/>
  <c r="AP166" i="11"/>
  <c r="AQ166" i="11"/>
  <c r="AR166" i="11"/>
  <c r="AS166" i="11"/>
  <c r="AT166" i="11"/>
  <c r="AU166" i="11"/>
  <c r="AV166" i="11"/>
  <c r="AW166" i="11"/>
  <c r="AX166" i="11"/>
  <c r="AY166" i="11"/>
  <c r="AZ166" i="11"/>
  <c r="BA166" i="11"/>
  <c r="BB166" i="11"/>
  <c r="BC166" i="11"/>
  <c r="BD166" i="11"/>
  <c r="BE166" i="11"/>
  <c r="BF166" i="11"/>
  <c r="BG166" i="11"/>
  <c r="BH166" i="11"/>
  <c r="BI166" i="11"/>
  <c r="BJ166" i="11"/>
  <c r="BK166" i="11"/>
  <c r="BL166" i="11"/>
  <c r="BM166" i="11"/>
  <c r="BN166" i="11"/>
  <c r="BO166" i="11"/>
  <c r="BP166" i="11"/>
  <c r="BQ166" i="11"/>
  <c r="BR166" i="11"/>
  <c r="BS166" i="11"/>
  <c r="BT166" i="11"/>
  <c r="BU166" i="11"/>
  <c r="BV166" i="11"/>
  <c r="BW166" i="11"/>
  <c r="BX166" i="11"/>
  <c r="BY166" i="11"/>
  <c r="BZ166" i="11"/>
  <c r="CA166" i="11"/>
  <c r="CB166" i="11"/>
  <c r="CC166" i="11"/>
  <c r="CD166" i="11"/>
  <c r="CE166" i="11"/>
  <c r="CF166" i="11"/>
  <c r="CG166" i="11"/>
  <c r="CH166" i="11"/>
  <c r="CI166" i="11"/>
  <c r="CJ166" i="11"/>
  <c r="CK166" i="11"/>
  <c r="C168" i="11"/>
  <c r="D168" i="11"/>
  <c r="E168" i="11"/>
  <c r="F168" i="11"/>
  <c r="G168" i="11"/>
  <c r="H168" i="11"/>
  <c r="I168" i="11"/>
  <c r="J168" i="11"/>
  <c r="K168" i="11"/>
  <c r="L168" i="11"/>
  <c r="M168" i="11"/>
  <c r="N168" i="11"/>
  <c r="O168" i="11"/>
  <c r="P168" i="11"/>
  <c r="Q168" i="11"/>
  <c r="R168" i="11"/>
  <c r="S168" i="11"/>
  <c r="T168" i="11"/>
  <c r="U168" i="11"/>
  <c r="V168" i="11"/>
  <c r="W168" i="11"/>
  <c r="X168" i="11"/>
  <c r="Y168" i="11"/>
  <c r="Z168" i="11"/>
  <c r="AA168" i="11"/>
  <c r="AB168" i="11"/>
  <c r="AC168" i="11"/>
  <c r="AD168" i="11"/>
  <c r="AE168" i="11"/>
  <c r="AF168" i="11"/>
  <c r="AG168" i="11"/>
  <c r="AH168" i="11"/>
  <c r="AI168" i="11"/>
  <c r="AJ168" i="11"/>
  <c r="AK168" i="11"/>
  <c r="AL168" i="11"/>
  <c r="AM168" i="11"/>
  <c r="AN168" i="11"/>
  <c r="AO168" i="11"/>
  <c r="AP168" i="11"/>
  <c r="AQ168" i="11"/>
  <c r="AR168" i="11"/>
  <c r="AS168" i="11"/>
  <c r="AT168" i="11"/>
  <c r="AU168" i="11"/>
  <c r="AV168" i="11"/>
  <c r="AW168" i="11"/>
  <c r="AX168" i="11"/>
  <c r="AY168" i="11"/>
  <c r="AZ168" i="11"/>
  <c r="BA168" i="11"/>
  <c r="BB168" i="11"/>
  <c r="BC168" i="11"/>
  <c r="BD168" i="11"/>
  <c r="BE168" i="11"/>
  <c r="BF168" i="11"/>
  <c r="BG168" i="11"/>
  <c r="BH168" i="11"/>
  <c r="BI168" i="11"/>
  <c r="BJ168" i="11"/>
  <c r="BK168" i="11"/>
  <c r="BL168" i="11"/>
  <c r="BM168" i="11"/>
  <c r="BN168" i="11"/>
  <c r="BO168" i="11"/>
  <c r="BP168" i="11"/>
  <c r="BQ168" i="11"/>
  <c r="BR168" i="11"/>
  <c r="BS168" i="11"/>
  <c r="BT168" i="11"/>
  <c r="BU168" i="11"/>
  <c r="BV168" i="11"/>
  <c r="BW168" i="11"/>
  <c r="BX168" i="11"/>
  <c r="BY168" i="11"/>
  <c r="BZ168" i="11"/>
  <c r="CA168" i="11"/>
  <c r="CB168" i="11"/>
  <c r="CC168" i="11"/>
  <c r="CD168" i="11"/>
  <c r="CE168" i="11"/>
  <c r="CF168" i="11"/>
  <c r="CG168" i="11"/>
  <c r="CH168" i="11"/>
  <c r="CI168" i="11"/>
  <c r="CJ168" i="11"/>
  <c r="CK168" i="11"/>
  <c r="C201" i="11"/>
  <c r="D201" i="11"/>
  <c r="E201" i="11"/>
  <c r="F201" i="11"/>
  <c r="G201" i="11"/>
  <c r="H201" i="11"/>
  <c r="I201" i="11"/>
  <c r="J201" i="11"/>
  <c r="K201" i="11"/>
  <c r="L201" i="11"/>
  <c r="M201" i="11"/>
  <c r="N201" i="11"/>
  <c r="O201" i="11"/>
  <c r="P201" i="11"/>
  <c r="Q201" i="11"/>
  <c r="R201" i="11"/>
  <c r="S201" i="11"/>
  <c r="T201" i="11"/>
  <c r="U201" i="11"/>
  <c r="V201" i="11"/>
  <c r="W201" i="11"/>
  <c r="X201" i="11"/>
  <c r="Y201" i="11"/>
  <c r="Z201" i="11"/>
  <c r="AA201" i="11"/>
  <c r="AB201" i="11"/>
  <c r="AC201" i="11"/>
  <c r="AD201" i="11"/>
  <c r="AE201" i="11"/>
  <c r="AF201" i="11"/>
  <c r="AG201" i="11"/>
  <c r="AH201" i="11"/>
  <c r="AI201" i="11"/>
  <c r="AJ201" i="11"/>
  <c r="AK201" i="11"/>
  <c r="AL201" i="11"/>
  <c r="AM201" i="11"/>
  <c r="AN201" i="11"/>
  <c r="AO201" i="11"/>
  <c r="AP201" i="11"/>
  <c r="AQ201" i="11"/>
  <c r="AR201" i="11"/>
  <c r="AS201" i="11"/>
  <c r="AT201" i="11"/>
  <c r="AU201" i="11"/>
  <c r="AV201" i="11"/>
  <c r="AW201" i="11"/>
  <c r="AX201" i="11"/>
  <c r="AY201" i="11"/>
  <c r="AZ201" i="11"/>
  <c r="BA201" i="11"/>
  <c r="BB201" i="11"/>
  <c r="BC201" i="11"/>
  <c r="BD201" i="11"/>
  <c r="BE201" i="11"/>
  <c r="BF201" i="11"/>
  <c r="BG201" i="11"/>
  <c r="BH201" i="11"/>
  <c r="BI201" i="11"/>
  <c r="BJ201" i="11"/>
  <c r="BK201" i="11"/>
  <c r="BL201" i="11"/>
  <c r="BM201" i="11"/>
  <c r="BN201" i="11"/>
  <c r="BO201" i="11"/>
  <c r="BP201" i="11"/>
  <c r="BQ201" i="11"/>
  <c r="BR201" i="11"/>
  <c r="BS201" i="11"/>
  <c r="BT201" i="11"/>
  <c r="BU201" i="11"/>
  <c r="BV201" i="11"/>
  <c r="BW201" i="11"/>
  <c r="BX201" i="11"/>
  <c r="BY201" i="11"/>
  <c r="BZ201" i="11"/>
  <c r="CA201" i="11"/>
  <c r="CB201" i="11"/>
  <c r="CC201" i="11"/>
  <c r="CD201" i="11"/>
  <c r="CE201" i="11"/>
  <c r="CF201" i="11"/>
  <c r="CG201" i="11"/>
  <c r="CH201" i="11"/>
  <c r="CI201" i="11"/>
  <c r="CJ201" i="11"/>
  <c r="CK201" i="11"/>
</calcChain>
</file>

<file path=xl/sharedStrings.xml><?xml version="1.0" encoding="utf-8"?>
<sst xmlns="http://schemas.openxmlformats.org/spreadsheetml/2006/main" count="1429" uniqueCount="163">
  <si>
    <t>St. Thomas Electric System</t>
  </si>
  <si>
    <t>PRODUCTION OPERATIONS</t>
  </si>
  <si>
    <t>Units</t>
  </si>
  <si>
    <t>Unit 7</t>
  </si>
  <si>
    <t>Unit 12</t>
  </si>
  <si>
    <t>Unit 14</t>
  </si>
  <si>
    <t>Unit 15</t>
  </si>
  <si>
    <t>Unit 18</t>
  </si>
  <si>
    <t>Unit 22</t>
  </si>
  <si>
    <t>Unit 23</t>
  </si>
  <si>
    <t>Unit 25</t>
  </si>
  <si>
    <t>MW</t>
  </si>
  <si>
    <t>Energy Generated</t>
  </si>
  <si>
    <t>CC Resources</t>
  </si>
  <si>
    <t>Other Resources</t>
  </si>
  <si>
    <t>Hist</t>
  </si>
  <si>
    <t>Fcst</t>
  </si>
  <si>
    <t>DATA ENTRY</t>
  </si>
  <si>
    <t>%</t>
  </si>
  <si>
    <t>Btu/kWh</t>
  </si>
  <si>
    <t>Gross Generation</t>
  </si>
  <si>
    <t>Net Load</t>
  </si>
  <si>
    <t>Peak Load</t>
  </si>
  <si>
    <t>MWh</t>
  </si>
  <si>
    <t>Days</t>
  </si>
  <si>
    <t>#2 Fuel Inventory (EOM)</t>
  </si>
  <si>
    <t>Plant Feeder Loss of Load</t>
  </si>
  <si>
    <t>Line Feeder Loss of Load</t>
  </si>
  <si>
    <t>Total Loss of Load</t>
  </si>
  <si>
    <t>Fuel Cost/Price</t>
  </si>
  <si>
    <t>Avg Fuel Cost</t>
  </si>
  <si>
    <t>$/bbl</t>
  </si>
  <si>
    <t>Peak Demand</t>
  </si>
  <si>
    <t>Unit 21 (HRSG)</t>
  </si>
  <si>
    <t>Unit 11 (ST Boiler)</t>
  </si>
  <si>
    <t>Unit 13 (ST Boiler)</t>
  </si>
  <si>
    <t>Combined-Cycle:</t>
  </si>
  <si>
    <t>Steam Boiler:</t>
  </si>
  <si>
    <t>Total Capacity</t>
  </si>
  <si>
    <t>CT/IC:</t>
  </si>
  <si>
    <t>Total Generation</t>
  </si>
  <si>
    <t>Unit 15 (CT)</t>
  </si>
  <si>
    <t>Unit 18 (CT)</t>
  </si>
  <si>
    <t>Unit 11 (ST)</t>
  </si>
  <si>
    <t>Unit 13 (ST)</t>
  </si>
  <si>
    <t>Est. Capacity Available at Peak</t>
  </si>
  <si>
    <t>Historical Availability Factor</t>
  </si>
  <si>
    <t>Total Avail Capacity</t>
  </si>
  <si>
    <t>Wt Avg Availability</t>
  </si>
  <si>
    <t>Wt Avg Heat Rate</t>
  </si>
  <si>
    <t>Feeder Loss of Load</t>
  </si>
  <si>
    <t>Load</t>
  </si>
  <si>
    <t>Heat Rate</t>
  </si>
  <si>
    <t>Available</t>
  </si>
  <si>
    <t>Other Station Service</t>
  </si>
  <si>
    <t>Unavailable</t>
  </si>
  <si>
    <t>Plant Average</t>
  </si>
  <si>
    <t xml:space="preserve">Plant Wt Avg </t>
  </si>
  <si>
    <t>(Hist)</t>
  </si>
  <si>
    <t>(Fcst)</t>
  </si>
  <si>
    <t>WAPA Operating Report</t>
  </si>
  <si>
    <t>Plant 12-mo Avg</t>
  </si>
  <si>
    <t>Capacity (MW)</t>
  </si>
  <si>
    <t>Generation (GWh)</t>
  </si>
  <si>
    <t>Heat Rate Summary (Btu/kWh)</t>
  </si>
  <si>
    <t>Availability Factor</t>
  </si>
  <si>
    <t>Net Energy for Load</t>
  </si>
  <si>
    <t>Energy Not Served</t>
  </si>
  <si>
    <t>Station Use (Water and Power)</t>
  </si>
  <si>
    <t>CHART DATA (Hist and Fcst)</t>
  </si>
  <si>
    <t>CHART DATA (Hist Only)</t>
  </si>
  <si>
    <t>Unit 11</t>
  </si>
  <si>
    <t>Unit 21</t>
  </si>
  <si>
    <t>MAINTENANCE CHART</t>
  </si>
  <si>
    <t>&lt;&lt; Insert New Columns Prior to Last Column</t>
  </si>
  <si>
    <t>Start Date</t>
  </si>
  <si>
    <t>End Date</t>
  </si>
  <si>
    <t>Fuel Cost and Price</t>
  </si>
  <si>
    <t>Fuel Cost Allocated to Power</t>
  </si>
  <si>
    <t>$000</t>
  </si>
  <si>
    <t>bbls</t>
  </si>
  <si>
    <t>Combustion Turbine:</t>
  </si>
  <si>
    <t>Unit 19</t>
  </si>
  <si>
    <t>Unit 16 (CT)</t>
  </si>
  <si>
    <t>Unit 20 (CT)</t>
  </si>
  <si>
    <t>Unit 17 (CT)</t>
  </si>
  <si>
    <t>Unit 10 (ST)</t>
  </si>
  <si>
    <t>Unit 24 (HRSG)</t>
  </si>
  <si>
    <t>Unit 10 (ST Boiler)</t>
  </si>
  <si>
    <t>CT Resources</t>
  </si>
  <si>
    <t>Steam Resources</t>
  </si>
  <si>
    <t>CT Unit 25</t>
  </si>
  <si>
    <t>* Combined-cycle operation presented in this report includes all output from Unit 15, Unit 18, Unit 11 and HRSG 21 since January 2012 regardless of operating mode.</t>
  </si>
  <si>
    <t>1st Outage</t>
  </si>
  <si>
    <t>2nd Outage</t>
  </si>
  <si>
    <t>Enter Planned Maint Fcst Period (Blank=None)</t>
  </si>
  <si>
    <t>Planned Maintenance (Outage &lt;100%)</t>
  </si>
  <si>
    <t>Start 
Date 1st</t>
  </si>
  <si>
    <t>Outage Days 1st</t>
  </si>
  <si>
    <t>Outage Days 2nd</t>
  </si>
  <si>
    <t>Unit Names (Same as Above)</t>
  </si>
  <si>
    <t>ST Resources</t>
  </si>
  <si>
    <t>Chart Label</t>
  </si>
  <si>
    <t>Unit 16</t>
  </si>
  <si>
    <t>Unit 17</t>
  </si>
  <si>
    <t>Unit 20</t>
  </si>
  <si>
    <t>Unit 10</t>
  </si>
  <si>
    <t>HRSG 21</t>
  </si>
  <si>
    <t>HRSG 24</t>
  </si>
  <si>
    <t>Production - St. Croix</t>
  </si>
  <si>
    <t>* Combined-cycle operation presented in this report includes all output from Unit 16, Unit 17, Unit 20, Unit 10, Unit 11, HRSG 21 and HRSG 24 regardless of operating mode.</t>
  </si>
  <si>
    <t>Production - St. Thomas</t>
  </si>
  <si>
    <t>Days Until 2nd Outage</t>
  </si>
  <si>
    <t>Line Dept</t>
  </si>
  <si>
    <t>Water Dept</t>
  </si>
  <si>
    <t>Power Station Service</t>
  </si>
  <si>
    <t>Inadvertent / Unaccountable</t>
  </si>
  <si>
    <t>Station Service:</t>
  </si>
  <si>
    <t>Subtotal Station Service</t>
  </si>
  <si>
    <t>WHB Station Service</t>
  </si>
  <si>
    <t>Fuel Consumed (#2 + #6)</t>
  </si>
  <si>
    <t>Delivered Market Price</t>
  </si>
  <si>
    <t>St. Croix Electric System</t>
  </si>
  <si>
    <t>-</t>
  </si>
  <si>
    <t>#2 Fuel Consumed</t>
  </si>
  <si>
    <t>#2 Avg Fuel Cost</t>
  </si>
  <si>
    <t>Market Price #2</t>
  </si>
  <si>
    <t>LPG Fuel Consumed</t>
  </si>
  <si>
    <t>LPG Avg Fuel Cost</t>
  </si>
  <si>
    <t>Market Price LPG</t>
  </si>
  <si>
    <t>LPG Fuel Inventory (EOM)</t>
  </si>
  <si>
    <t>LPG Fuel Cost Allocated to Power</t>
  </si>
  <si>
    <t>#2 Fuel Cost Allocated to Power</t>
  </si>
  <si>
    <t>#2 + #6 Avg Fuel Cost</t>
  </si>
  <si>
    <t>Delivered Market Price #2</t>
  </si>
  <si>
    <t>Unit 13</t>
  </si>
  <si>
    <t>** The yellow shaded portions of the planned maintenance presented in this report represents LPG conversion on the particular unit.</t>
  </si>
  <si>
    <t>LPG Related Maintenance (Fct)</t>
  </si>
  <si>
    <t>LPG Commissioning (Fct)</t>
  </si>
  <si>
    <t>`</t>
  </si>
  <si>
    <t>Unit 26</t>
  </si>
  <si>
    <t>CT Unit 26</t>
  </si>
  <si>
    <t>Installed Capacity</t>
  </si>
  <si>
    <t>Available Capacity</t>
  </si>
  <si>
    <t>Wartsila 1</t>
  </si>
  <si>
    <t>Wartsila 2</t>
  </si>
  <si>
    <t>Wartsila 3</t>
  </si>
  <si>
    <t>Wart 1</t>
  </si>
  <si>
    <t>Wart 2</t>
  </si>
  <si>
    <t>Wart 3</t>
  </si>
  <si>
    <t>N/A</t>
  </si>
  <si>
    <t>Unit 27</t>
  </si>
  <si>
    <t>Aggreko</t>
  </si>
  <si>
    <t>New Gen 1</t>
  </si>
  <si>
    <t>New Gen 2</t>
  </si>
  <si>
    <t>New Gen 3</t>
  </si>
  <si>
    <t>NewGen1</t>
  </si>
  <si>
    <t>NewGen2</t>
  </si>
  <si>
    <t>NewGen3</t>
  </si>
  <si>
    <t xml:space="preserve">                       </t>
  </si>
  <si>
    <t>New Gen 7</t>
  </si>
  <si>
    <t>Actual Through June 2021</t>
  </si>
  <si>
    <t>Actual through June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</si>
</sst>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mmm\-yyyy"/>
    <numFmt numFmtId="172" formatCode="_(* #,##0.0_);_(* \(#,##0.0\);_(* &quot;-&quot;??_);_(@_)"/>
    <numFmt numFmtId="173" formatCode="_(* #,##0.0_);_(* \(#,##0.0\);_(* &quot;-&quot;?_);_(@_)"/>
    <numFmt numFmtId="174" formatCode="_(* #,##0_);_(* \(#,##0\);_(* &quot;-&quot;??_);_(@_)"/>
    <numFmt numFmtId="175" formatCode="0.0%"/>
    <numFmt numFmtId="176" formatCode="_(* #,##0_);_(* \(#,##0\);_(* &quot;-&quot;?_);_(@_)"/>
    <numFmt numFmtId="177" formatCode="0.000%"/>
    <numFmt numFmtId="178" formatCode="_(* #,##0.00_);_(* \(#,##0.00\);_(* &quot;-&quot;?_);_(@_)"/>
    <numFmt numFmtId="179" formatCode="[$-409]mmmm\ d\,\ yyyy;@"/>
    <numFmt numFmtId="180" formatCode="_(* #,##0.00000_);_(* \(#,##0.00000\);_(* &quot;-&quot;?_);_(@_)"/>
    <numFmt numFmtId="181" formatCode="#,##0.000"/>
    <numFmt numFmtId="182" formatCode="&quot;$&quot;#,##0\ ;\(&quot;$&quot;#,##0\)"/>
    <numFmt numFmtId="183" formatCode="0_)"/>
    <numFmt numFmtId="184" formatCode="#,##0\ \ \ ;\(#,##0\)\ \ ;\—\ \ \ \ "/>
    <numFmt numFmtId="185" formatCode="#,##0.000_);\(#,##0.000\)"/>
    <numFmt numFmtId="186" formatCode="_(&quot;$&quot;* #,##0_);_(&quot;$&quot;* \(#,##0\)"/>
    <numFmt numFmtId="187" formatCode="_(&quot;$&quot;* #,##0.00_);_(&quot;$&quot;* \(#,##0.00\)"/>
    <numFmt numFmtId="188" formatCode="#,##0.00%_);\(#,##0.00%\)"/>
    <numFmt numFmtId="189" formatCode="&quot;$&quot;#,##0;\(&quot;$&quot;#,##0\)"/>
    <numFmt numFmtId="190" formatCode="#,##0\ ;[Red]\(#,##0\)"/>
    <numFmt numFmtId="191" formatCode="_(&quot;$&quot;* #,##0_);"/>
    <numFmt numFmtId="192" formatCode="_([$€-2]* #,##0.00_);_([$€-2]* \(#,##0.00\);_([$€-2]* &quot;-&quot;??_)"/>
  </numFmts>
  <fonts count="6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rgb="FF0070C0"/>
      <name val="Calibri"/>
      <family val="2"/>
      <scheme val="minor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2"/>
      <name val="SWISS"/>
    </font>
    <font>
      <sz val="11"/>
      <name val="Times New Roman"/>
      <family val="1"/>
    </font>
    <font>
      <sz val="12"/>
      <color theme="1"/>
      <name val="Times New Roman"/>
      <family val="2"/>
    </font>
    <font>
      <sz val="10"/>
      <name val="Courier"/>
      <family val="3"/>
    </font>
    <font>
      <sz val="12"/>
      <color indexed="12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14"/>
      <color indexed="8"/>
      <name val="Times New Roman"/>
      <family val="1"/>
    </font>
    <font>
      <sz val="10"/>
      <name val="Times New Roman"/>
      <family val="1"/>
    </font>
    <font>
      <u/>
      <sz val="10"/>
      <color indexed="12"/>
      <name val="Arial"/>
      <family val="2"/>
    </font>
    <font>
      <sz val="9"/>
      <name val="Times New Roman"/>
      <family val="1"/>
    </font>
    <font>
      <sz val="10"/>
      <name val="Arial"/>
      <family val="2"/>
    </font>
    <font>
      <sz val="11"/>
      <color rgb="FF1F497D"/>
      <name val="Calibri"/>
      <family val="2"/>
      <scheme val="minor"/>
    </font>
    <font>
      <sz val="11"/>
      <color rgb="FF0070C0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sz val="10"/>
      <color indexed="8"/>
      <name val="Times New Roman"/>
      <family val="1"/>
    </font>
    <font>
      <b/>
      <sz val="11"/>
      <name val="Calibri"/>
      <family val="2"/>
      <scheme val="minor"/>
    </font>
    <font>
      <sz val="11"/>
      <name val="Calibri"/>
      <family val="2"/>
    </font>
    <font>
      <sz val="11"/>
      <color rgb="FFFFCC00"/>
      <name val="Calibri"/>
      <family val="2"/>
      <scheme val="minor"/>
    </font>
    <font>
      <sz val="10"/>
      <color theme="5"/>
      <name val="Arial"/>
      <family val="2"/>
    </font>
    <font>
      <sz val="10"/>
      <color rgb="FFFF000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indexed="64"/>
      </top>
      <bottom/>
      <diagonal/>
    </border>
  </borders>
  <cellStyleXfs count="734">
    <xf numFmtId="0" fontId="0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16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/>
    <xf numFmtId="2" fontId="16" fillId="0" borderId="0" applyFont="0" applyFill="0" applyBorder="0" applyAlignment="0" applyProtection="0"/>
    <xf numFmtId="3" fontId="16" fillId="0" borderId="6" applyFill="0" applyBorder="0" applyProtection="0">
      <alignment horizontal="center"/>
    </xf>
    <xf numFmtId="0" fontId="18" fillId="0" borderId="0"/>
    <xf numFmtId="0" fontId="19" fillId="0" borderId="0" applyNumberFormat="0" applyFont="0" applyFill="0" applyBorder="0" applyAlignment="0" applyProtection="0"/>
    <xf numFmtId="0" fontId="17" fillId="0" borderId="0" applyProtection="0"/>
    <xf numFmtId="0" fontId="16" fillId="0" borderId="0"/>
    <xf numFmtId="169" fontId="16" fillId="0" borderId="0" applyFont="0" applyFill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2" fillId="4" borderId="0" applyNumberFormat="0" applyBorder="0" applyAlignment="0" applyProtection="0"/>
    <xf numFmtId="0" fontId="23" fillId="21" borderId="7" applyNumberFormat="0" applyAlignment="0" applyProtection="0"/>
    <xf numFmtId="0" fontId="24" fillId="22" borderId="8" applyNumberFormat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5" borderId="0" applyNumberFormat="0" applyBorder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9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30" fillId="8" borderId="7" applyNumberFormat="0" applyAlignment="0" applyProtection="0"/>
    <xf numFmtId="0" fontId="31" fillId="0" borderId="12" applyNumberFormat="0" applyFill="0" applyAlignment="0" applyProtection="0"/>
    <xf numFmtId="0" fontId="32" fillId="23" borderId="0" applyNumberFormat="0" applyBorder="0" applyAlignment="0" applyProtection="0"/>
    <xf numFmtId="0" fontId="16" fillId="24" borderId="13" applyNumberFormat="0" applyFont="0" applyAlignment="0" applyProtection="0"/>
    <xf numFmtId="0" fontId="33" fillId="21" borderId="14" applyNumberFormat="0" applyAlignment="0" applyProtection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6" fillId="0" borderId="0"/>
    <xf numFmtId="0" fontId="16" fillId="0" borderId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17" applyNumberFormat="0" applyFill="0" applyAlignment="0" applyProtection="0"/>
    <xf numFmtId="0" fontId="20" fillId="21" borderId="0" applyNumberFormat="0" applyBorder="0" applyAlignment="0" applyProtection="0"/>
    <xf numFmtId="0" fontId="20" fillId="24" borderId="0" applyNumberFormat="0" applyBorder="0" applyAlignment="0" applyProtection="0"/>
    <xf numFmtId="0" fontId="20" fillId="23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1" fillId="15" borderId="0" applyNumberFormat="0" applyBorder="0" applyAlignment="0" applyProtection="0"/>
    <xf numFmtId="0" fontId="21" fillId="21" borderId="0" applyNumberFormat="0" applyBorder="0" applyAlignment="0" applyProtection="0"/>
    <xf numFmtId="0" fontId="21" fillId="10" borderId="0" applyNumberFormat="0" applyBorder="0" applyAlignment="0" applyProtection="0"/>
    <xf numFmtId="0" fontId="21" fillId="15" borderId="0" applyNumberFormat="0" applyBorder="0" applyAlignment="0" applyProtection="0"/>
    <xf numFmtId="0" fontId="21" fillId="25" borderId="0" applyNumberFormat="0" applyBorder="0" applyAlignment="0" applyProtection="0"/>
    <xf numFmtId="0" fontId="23" fillId="26" borderId="7" applyNumberFormat="0" applyAlignment="0" applyProtection="0"/>
    <xf numFmtId="0" fontId="38" fillId="0" borderId="16" applyNumberFormat="0" applyFill="0" applyAlignment="0" applyProtection="0"/>
    <xf numFmtId="0" fontId="30" fillId="23" borderId="7" applyNumberFormat="0" applyAlignment="0" applyProtection="0"/>
    <xf numFmtId="0" fontId="39" fillId="0" borderId="10" applyNumberFormat="0" applyFill="0" applyAlignment="0" applyProtection="0"/>
    <xf numFmtId="0" fontId="33" fillId="26" borderId="14" applyNumberFormat="0" applyAlignment="0" applyProtection="0"/>
    <xf numFmtId="0" fontId="41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20" fillId="24" borderId="0" applyNumberFormat="0" applyBorder="0" applyAlignment="0" applyProtection="0"/>
    <xf numFmtId="0" fontId="21" fillId="23" borderId="0" applyNumberFormat="0" applyBorder="0" applyAlignment="0" applyProtection="0"/>
    <xf numFmtId="0" fontId="20" fillId="8" borderId="0" applyNumberFormat="0" applyBorder="0" applyAlignment="0" applyProtection="0"/>
    <xf numFmtId="0" fontId="20" fillId="10" borderId="0" applyNumberFormat="0" applyBorder="0" applyAlignment="0" applyProtection="0"/>
    <xf numFmtId="0" fontId="20" fillId="8" borderId="0" applyNumberFormat="0" applyBorder="0" applyAlignment="0" applyProtection="0"/>
    <xf numFmtId="184" fontId="43" fillId="0" borderId="0" applyFill="0" applyBorder="0" applyAlignment="0" applyProtection="0"/>
    <xf numFmtId="0" fontId="42" fillId="0" borderId="0"/>
    <xf numFmtId="183" fontId="42" fillId="0" borderId="0"/>
    <xf numFmtId="164" fontId="42" fillId="0" borderId="0"/>
    <xf numFmtId="9" fontId="42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/>
    <xf numFmtId="2" fontId="14" fillId="0" borderId="0" applyFont="0" applyFill="0" applyBorder="0" applyAlignment="0" applyProtection="0"/>
    <xf numFmtId="3" fontId="14" fillId="0" borderId="6" applyFill="0" applyBorder="0" applyProtection="0">
      <alignment horizontal="center"/>
    </xf>
    <xf numFmtId="0" fontId="45" fillId="0" borderId="0"/>
    <xf numFmtId="17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20" fillId="8" borderId="0" applyNumberFormat="0" applyBorder="0" applyAlignment="0" applyProtection="0"/>
    <xf numFmtId="0" fontId="20" fillId="10" borderId="0" applyNumberFormat="0" applyBorder="0" applyAlignment="0" applyProtection="0"/>
    <xf numFmtId="0" fontId="20" fillId="24" borderId="0" applyNumberFormat="0" applyBorder="0" applyAlignment="0" applyProtection="0"/>
    <xf numFmtId="0" fontId="20" fillId="8" borderId="0" applyNumberFormat="0" applyBorder="0" applyAlignment="0" applyProtection="0"/>
    <xf numFmtId="0" fontId="20" fillId="24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1" fillId="15" borderId="0" applyNumberFormat="0" applyBorder="0" applyAlignment="0" applyProtection="0"/>
    <xf numFmtId="0" fontId="21" fillId="23" borderId="0" applyNumberFormat="0" applyBorder="0" applyAlignment="0" applyProtection="0"/>
    <xf numFmtId="0" fontId="21" fillId="21" borderId="0" applyNumberFormat="0" applyBorder="0" applyAlignment="0" applyProtection="0"/>
    <xf numFmtId="0" fontId="21" fillId="10" borderId="0" applyNumberFormat="0" applyBorder="0" applyAlignment="0" applyProtection="0"/>
    <xf numFmtId="0" fontId="21" fillId="15" borderId="0" applyNumberFormat="0" applyBorder="0" applyAlignment="0" applyProtection="0"/>
    <xf numFmtId="0" fontId="21" fillId="25" borderId="0" applyNumberFormat="0" applyBorder="0" applyAlignment="0" applyProtection="0"/>
    <xf numFmtId="0" fontId="23" fillId="26" borderId="7" applyNumberFormat="0" applyAlignment="0" applyProtection="0"/>
    <xf numFmtId="0" fontId="38" fillId="0" borderId="16" applyNumberFormat="0" applyFill="0" applyAlignment="0" applyProtection="0"/>
    <xf numFmtId="0" fontId="39" fillId="0" borderId="10" applyNumberFormat="0" applyFill="0" applyAlignment="0" applyProtection="0"/>
    <xf numFmtId="0" fontId="40" fillId="0" borderId="17" applyNumberFormat="0" applyFill="0" applyAlignment="0" applyProtection="0"/>
    <xf numFmtId="0" fontId="40" fillId="0" borderId="0" applyNumberFormat="0" applyFill="0" applyBorder="0" applyAlignment="0" applyProtection="0"/>
    <xf numFmtId="0" fontId="30" fillId="23" borderId="7" applyNumberFormat="0" applyAlignment="0" applyProtection="0"/>
    <xf numFmtId="0" fontId="14" fillId="24" borderId="13" applyNumberFormat="0" applyFont="0" applyAlignment="0" applyProtection="0"/>
    <xf numFmtId="0" fontId="33" fillId="26" borderId="14" applyNumberFormat="0" applyAlignment="0" applyProtection="0"/>
    <xf numFmtId="9" fontId="14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5" fillId="0" borderId="18" applyNumberFormat="0" applyFill="0" applyAlignment="0" applyProtection="0"/>
    <xf numFmtId="169" fontId="14" fillId="0" borderId="0" applyFont="0" applyFill="0" applyBorder="0" applyAlignment="0" applyProtection="0"/>
    <xf numFmtId="0" fontId="45" fillId="0" borderId="0"/>
    <xf numFmtId="170" fontId="14" fillId="0" borderId="0" applyFont="0" applyFill="0" applyBorder="0" applyAlignment="0" applyProtection="0"/>
    <xf numFmtId="185" fontId="46" fillId="0" borderId="1" applyFont="0" applyBorder="0"/>
    <xf numFmtId="37" fontId="47" fillId="0" borderId="0" applyFont="0" applyFill="0" applyBorder="0" applyProtection="0"/>
    <xf numFmtId="37" fontId="47" fillId="0" borderId="0" applyFont="0" applyFill="0" applyBorder="0" applyProtection="0"/>
    <xf numFmtId="186" fontId="46" fillId="0" borderId="0" applyFont="0" applyFill="0" applyBorder="0" applyProtection="0"/>
    <xf numFmtId="187" fontId="46" fillId="0" borderId="0" applyFont="0" applyFill="0" applyBorder="0" applyProtection="0"/>
    <xf numFmtId="188" fontId="47" fillId="0" borderId="0" applyFont="0" applyFill="0" applyBorder="0" applyProtection="0"/>
    <xf numFmtId="188" fontId="47" fillId="0" borderId="0" applyFont="0" applyFill="0" applyBorder="0" applyProtection="0"/>
    <xf numFmtId="167" fontId="48" fillId="0" borderId="0" applyFont="0"/>
    <xf numFmtId="167" fontId="48" fillId="0" borderId="6" applyFont="0"/>
    <xf numFmtId="168" fontId="48" fillId="0" borderId="0" applyFont="0"/>
    <xf numFmtId="170" fontId="14" fillId="0" borderId="0" applyFont="0" applyFill="0" applyBorder="0" applyAlignment="0" applyProtection="0"/>
    <xf numFmtId="37" fontId="14" fillId="0" borderId="0" applyFont="0" applyFill="0" applyBorder="0" applyAlignment="0" applyProtection="0"/>
    <xf numFmtId="37" fontId="46" fillId="0" borderId="0">
      <alignment horizontal="right"/>
    </xf>
    <xf numFmtId="189" fontId="47" fillId="0" borderId="0" applyFont="0" applyFill="0" applyBorder="0" applyAlignment="0" applyProtection="0"/>
    <xf numFmtId="170" fontId="1" fillId="0" borderId="0" applyFont="0" applyFill="0" applyBorder="0" applyAlignment="0" applyProtection="0"/>
    <xf numFmtId="190" fontId="46" fillId="0" borderId="0" applyFill="0" applyBorder="0" applyAlignment="0" applyProtection="0"/>
    <xf numFmtId="169" fontId="14" fillId="0" borderId="0" applyFont="0" applyFill="0" applyBorder="0" applyAlignment="0" applyProtection="0"/>
    <xf numFmtId="169" fontId="47" fillId="0" borderId="0" applyFont="0" applyFill="0" applyBorder="0" applyAlignment="0" applyProtection="0"/>
    <xf numFmtId="164" fontId="14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1" fillId="0" borderId="0" applyFont="0" applyFill="0" applyBorder="0" applyAlignment="0" applyProtection="0"/>
    <xf numFmtId="191" fontId="47" fillId="0" borderId="0" applyFill="0" applyBorder="0" applyAlignment="0" applyProtection="0"/>
    <xf numFmtId="192" fontId="47" fillId="0" borderId="0" applyFont="0" applyFill="0" applyBorder="0" applyAlignment="0" applyProtection="0"/>
    <xf numFmtId="49" fontId="49" fillId="0" borderId="0">
      <alignment horizontal="centerContinuous"/>
    </xf>
    <xf numFmtId="183" fontId="48" fillId="0" borderId="0">
      <alignment horizontal="centerContinuous"/>
    </xf>
    <xf numFmtId="183" fontId="48" fillId="0" borderId="19">
      <alignment horizontal="center"/>
    </xf>
    <xf numFmtId="0" fontId="47" fillId="0" borderId="0"/>
    <xf numFmtId="0" fontId="45" fillId="0" borderId="0"/>
    <xf numFmtId="0" fontId="1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44" fillId="0" borderId="0"/>
    <xf numFmtId="0" fontId="19" fillId="0" borderId="0"/>
    <xf numFmtId="0" fontId="47" fillId="0" borderId="0"/>
    <xf numFmtId="0" fontId="15" fillId="0" borderId="0">
      <alignment vertical="top"/>
    </xf>
    <xf numFmtId="0" fontId="15" fillId="0" borderId="0">
      <alignment vertical="top"/>
    </xf>
    <xf numFmtId="0" fontId="14" fillId="0" borderId="0"/>
    <xf numFmtId="0" fontId="14" fillId="0" borderId="0"/>
    <xf numFmtId="0" fontId="14" fillId="0" borderId="0"/>
    <xf numFmtId="188" fontId="50" fillId="0" borderId="0" applyFont="0" applyFill="0" applyBorder="0" applyAlignment="0" applyProtection="0"/>
    <xf numFmtId="188" fontId="47" fillId="0" borderId="0" applyFont="0" applyFill="0" applyBorder="0" applyProtection="0"/>
    <xf numFmtId="10" fontId="14" fillId="0" borderId="0" applyFont="0" applyFill="0" applyBorder="0" applyAlignment="0" applyProtection="0"/>
    <xf numFmtId="0" fontId="47" fillId="0" borderId="1" applyBorder="0">
      <alignment horizontal="center"/>
    </xf>
    <xf numFmtId="0" fontId="45" fillId="0" borderId="0"/>
    <xf numFmtId="0" fontId="45" fillId="0" borderId="0"/>
    <xf numFmtId="0" fontId="14" fillId="0" borderId="0"/>
    <xf numFmtId="17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4" fontId="42" fillId="0" borderId="0"/>
    <xf numFmtId="9" fontId="42" fillId="0" borderId="0" applyFont="0" applyFill="0" applyBorder="0" applyAlignment="0" applyProtection="0"/>
    <xf numFmtId="183" fontId="42" fillId="0" borderId="0"/>
    <xf numFmtId="0" fontId="51" fillId="0" borderId="0" applyNumberFormat="0" applyFill="0" applyBorder="0" applyAlignment="0" applyProtection="0">
      <alignment vertical="top"/>
      <protection locked="0"/>
    </xf>
    <xf numFmtId="185" fontId="46" fillId="0" borderId="1" applyFont="0" applyBorder="0"/>
    <xf numFmtId="0" fontId="47" fillId="0" borderId="1" applyBorder="0">
      <alignment horizontal="center"/>
    </xf>
    <xf numFmtId="0" fontId="14" fillId="0" borderId="0"/>
    <xf numFmtId="17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4" borderId="0" applyNumberFormat="0" applyBorder="0" applyAlignment="0" applyProtection="0"/>
    <xf numFmtId="0" fontId="23" fillId="21" borderId="7" applyNumberFormat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9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30" fillId="8" borderId="7" applyNumberFormat="0" applyAlignment="0" applyProtection="0"/>
    <xf numFmtId="0" fontId="45" fillId="24" borderId="13" applyNumberFormat="0" applyFont="0" applyAlignment="0" applyProtection="0"/>
    <xf numFmtId="0" fontId="33" fillId="21" borderId="14" applyNumberFormat="0" applyAlignment="0" applyProtection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185" fontId="46" fillId="0" borderId="1" applyFont="0" applyBorder="0"/>
    <xf numFmtId="0" fontId="47" fillId="0" borderId="1" applyBorder="0">
      <alignment horizontal="center"/>
    </xf>
    <xf numFmtId="0" fontId="14" fillId="0" borderId="0"/>
    <xf numFmtId="17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5" fillId="0" borderId="0"/>
    <xf numFmtId="0" fontId="14" fillId="0" borderId="0"/>
    <xf numFmtId="3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14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42" fillId="0" borderId="0"/>
    <xf numFmtId="183" fontId="42" fillId="0" borderId="0"/>
    <xf numFmtId="164" fontId="42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7" fillId="0" borderId="1" applyBorder="0">
      <alignment horizontal="center"/>
    </xf>
    <xf numFmtId="185" fontId="46" fillId="0" borderId="1" applyFont="0" applyBorder="0"/>
    <xf numFmtId="0" fontId="14" fillId="0" borderId="0"/>
    <xf numFmtId="17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5" fillId="0" borderId="0"/>
    <xf numFmtId="0" fontId="14" fillId="0" borderId="0"/>
    <xf numFmtId="17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5" fillId="0" borderId="0"/>
    <xf numFmtId="0" fontId="14" fillId="0" borderId="0"/>
    <xf numFmtId="17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7" fillId="0" borderId="1" applyBorder="0">
      <alignment horizontal="center"/>
    </xf>
    <xf numFmtId="185" fontId="46" fillId="0" borderId="1" applyFont="0" applyBorder="0"/>
    <xf numFmtId="0" fontId="14" fillId="0" borderId="0"/>
    <xf numFmtId="0" fontId="45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9" fillId="0" borderId="0"/>
    <xf numFmtId="170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52" fillId="0" borderId="0" applyFont="0" applyFill="0" applyBorder="0" applyAlignment="0" applyProtection="0"/>
    <xf numFmtId="185" fontId="46" fillId="0" borderId="1" applyFont="0" applyBorder="0"/>
    <xf numFmtId="185" fontId="46" fillId="0" borderId="1" applyFont="0" applyBorder="0"/>
    <xf numFmtId="185" fontId="46" fillId="0" borderId="1" applyFont="0" applyBorder="0"/>
    <xf numFmtId="185" fontId="46" fillId="0" borderId="1" applyFont="0" applyBorder="0"/>
    <xf numFmtId="185" fontId="46" fillId="0" borderId="1" applyFont="0" applyBorder="0"/>
    <xf numFmtId="185" fontId="46" fillId="0" borderId="1" applyFont="0" applyBorder="0"/>
    <xf numFmtId="185" fontId="46" fillId="0" borderId="1" applyFont="0" applyBorder="0"/>
    <xf numFmtId="170" fontId="14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42" fillId="0" borderId="0" applyFont="0" applyFill="0" applyBorder="0" applyAlignment="0" applyProtection="0"/>
    <xf numFmtId="183" fontId="48" fillId="0" borderId="19">
      <alignment horizontal="center"/>
    </xf>
    <xf numFmtId="0" fontId="42" fillId="0" borderId="0"/>
    <xf numFmtId="0" fontId="14" fillId="0" borderId="0"/>
    <xf numFmtId="164" fontId="42" fillId="0" borderId="0"/>
    <xf numFmtId="0" fontId="45" fillId="0" borderId="0"/>
    <xf numFmtId="0" fontId="45" fillId="0" borderId="0"/>
    <xf numFmtId="0" fontId="45" fillId="0" borderId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47" fillId="0" borderId="1" applyBorder="0">
      <alignment horizontal="center"/>
    </xf>
    <xf numFmtId="0" fontId="47" fillId="0" borderId="1" applyBorder="0">
      <alignment horizontal="center"/>
    </xf>
    <xf numFmtId="0" fontId="47" fillId="0" borderId="1" applyBorder="0">
      <alignment horizontal="center"/>
    </xf>
    <xf numFmtId="0" fontId="47" fillId="0" borderId="1" applyBorder="0">
      <alignment horizontal="center"/>
    </xf>
    <xf numFmtId="0" fontId="47" fillId="0" borderId="1" applyBorder="0">
      <alignment horizontal="center"/>
    </xf>
    <xf numFmtId="0" fontId="47" fillId="0" borderId="1" applyBorder="0">
      <alignment horizontal="center"/>
    </xf>
    <xf numFmtId="0" fontId="47" fillId="0" borderId="1" applyBorder="0">
      <alignment horizontal="center"/>
    </xf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0"/>
    <xf numFmtId="170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85" fontId="46" fillId="0" borderId="1" applyFont="0" applyBorder="0"/>
    <xf numFmtId="185" fontId="46" fillId="0" borderId="1" applyFont="0" applyBorder="0"/>
    <xf numFmtId="0" fontId="47" fillId="0" borderId="1" applyBorder="0">
      <alignment horizontal="center"/>
    </xf>
    <xf numFmtId="0" fontId="47" fillId="0" borderId="1" applyBorder="0">
      <alignment horizontal="center"/>
    </xf>
    <xf numFmtId="185" fontId="46" fillId="0" borderId="20" applyFont="0" applyBorder="0"/>
    <xf numFmtId="0" fontId="47" fillId="0" borderId="20" applyBorder="0">
      <alignment horizontal="center"/>
    </xf>
    <xf numFmtId="0" fontId="47" fillId="0" borderId="20" applyBorder="0">
      <alignment horizontal="center"/>
    </xf>
    <xf numFmtId="185" fontId="46" fillId="0" borderId="20" applyFont="0" applyBorder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188">
    <xf numFmtId="0" fontId="0" fillId="0" borderId="0" xfId="0"/>
    <xf numFmtId="171" fontId="0" fillId="0" borderId="0" xfId="0" applyNumberFormat="1"/>
    <xf numFmtId="0" fontId="2" fillId="0" borderId="0" xfId="0" applyFont="1"/>
    <xf numFmtId="0" fontId="0" fillId="0" borderId="0" xfId="0" applyAlignment="1">
      <alignment horizontal="left" indent="1"/>
    </xf>
    <xf numFmtId="0" fontId="0" fillId="0" borderId="0" xfId="0" applyAlignment="1">
      <alignment horizontal="center"/>
    </xf>
    <xf numFmtId="172" fontId="0" fillId="0" borderId="0" xfId="1" applyNumberFormat="1" applyFont="1" applyAlignment="1">
      <alignment horizontal="right"/>
    </xf>
    <xf numFmtId="0" fontId="0" fillId="0" borderId="0" xfId="0" applyAlignment="1">
      <alignment horizontal="right"/>
    </xf>
    <xf numFmtId="172" fontId="0" fillId="0" borderId="2" xfId="1" applyNumberFormat="1" applyFont="1" applyBorder="1" applyAlignment="1">
      <alignment horizontal="right"/>
    </xf>
    <xf numFmtId="174" fontId="0" fillId="0" borderId="0" xfId="1" applyNumberFormat="1" applyFont="1" applyAlignment="1">
      <alignment horizontal="right"/>
    </xf>
    <xf numFmtId="174" fontId="0" fillId="0" borderId="2" xfId="1" applyNumberFormat="1" applyFont="1" applyBorder="1" applyAlignment="1">
      <alignment horizontal="right"/>
    </xf>
    <xf numFmtId="175" fontId="0" fillId="0" borderId="2" xfId="2" applyNumberFormat="1" applyFont="1" applyBorder="1" applyAlignment="1">
      <alignment horizontal="right"/>
    </xf>
    <xf numFmtId="173" fontId="0" fillId="0" borderId="0" xfId="1" applyNumberFormat="1" applyFont="1" applyAlignment="1">
      <alignment horizontal="right"/>
    </xf>
    <xf numFmtId="0" fontId="0" fillId="0" borderId="0" xfId="0" applyAlignment="1">
      <alignment horizontal="left"/>
    </xf>
    <xf numFmtId="9" fontId="0" fillId="0" borderId="0" xfId="2" applyFont="1" applyAlignment="1">
      <alignment horizontal="right"/>
    </xf>
    <xf numFmtId="9" fontId="0" fillId="0" borderId="2" xfId="2" applyFont="1" applyBorder="1" applyAlignment="1">
      <alignment horizontal="right"/>
    </xf>
    <xf numFmtId="173" fontId="0" fillId="0" borderId="0" xfId="1" applyNumberFormat="1" applyFont="1" applyFill="1" applyAlignment="1">
      <alignment horizontal="right"/>
    </xf>
    <xf numFmtId="0" fontId="0" fillId="0" borderId="0" xfId="0" applyAlignment="1">
      <alignment horizontal="left" indent="2"/>
    </xf>
    <xf numFmtId="0" fontId="0" fillId="0" borderId="0" xfId="0" applyFont="1" applyAlignment="1">
      <alignment horizontal="left" indent="1"/>
    </xf>
    <xf numFmtId="171" fontId="2" fillId="0" borderId="1" xfId="1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171" fontId="4" fillId="0" borderId="1" xfId="0" applyNumberFormat="1" applyFont="1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2" fillId="0" borderId="3" xfId="0" applyFont="1" applyBorder="1"/>
    <xf numFmtId="172" fontId="3" fillId="0" borderId="0" xfId="1" applyNumberFormat="1" applyFont="1" applyAlignment="1">
      <alignment horizontal="right" indent="1"/>
    </xf>
    <xf numFmtId="172" fontId="3" fillId="0" borderId="0" xfId="1" applyNumberFormat="1" applyFont="1" applyAlignment="1">
      <alignment horizontal="right"/>
    </xf>
    <xf numFmtId="9" fontId="0" fillId="0" borderId="0" xfId="2" applyFont="1" applyFill="1" applyAlignment="1">
      <alignment horizontal="right"/>
    </xf>
    <xf numFmtId="176" fontId="0" fillId="0" borderId="0" xfId="1" applyNumberFormat="1" applyFont="1" applyAlignment="1">
      <alignment horizontal="right"/>
    </xf>
    <xf numFmtId="176" fontId="0" fillId="0" borderId="0" xfId="1" applyNumberFormat="1" applyFont="1" applyFill="1" applyAlignment="1">
      <alignment horizontal="right"/>
    </xf>
    <xf numFmtId="176" fontId="0" fillId="0" borderId="2" xfId="1" applyNumberFormat="1" applyFont="1" applyBorder="1" applyAlignment="1">
      <alignment horizontal="right"/>
    </xf>
    <xf numFmtId="0" fontId="6" fillId="2" borderId="3" xfId="0" applyFont="1" applyFill="1" applyBorder="1"/>
    <xf numFmtId="0" fontId="5" fillId="2" borderId="3" xfId="0" applyFont="1" applyFill="1" applyBorder="1"/>
    <xf numFmtId="0" fontId="5" fillId="2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174" fontId="0" fillId="0" borderId="0" xfId="0" applyNumberFormat="1" applyAlignment="1">
      <alignment horizontal="right"/>
    </xf>
    <xf numFmtId="172" fontId="0" fillId="0" borderId="0" xfId="0" applyNumberFormat="1" applyAlignment="1">
      <alignment horizontal="right"/>
    </xf>
    <xf numFmtId="9" fontId="0" fillId="0" borderId="0" xfId="0" applyNumberFormat="1" applyAlignment="1">
      <alignment horizontal="right"/>
    </xf>
    <xf numFmtId="0" fontId="5" fillId="2" borderId="3" xfId="0" applyFont="1" applyFill="1" applyBorder="1" applyAlignment="1">
      <alignment horizontal="right"/>
    </xf>
    <xf numFmtId="0" fontId="0" fillId="0" borderId="3" xfId="0" applyBorder="1" applyAlignment="1">
      <alignment horizontal="right"/>
    </xf>
    <xf numFmtId="168" fontId="0" fillId="0" borderId="2" xfId="0" applyNumberFormat="1" applyBorder="1" applyAlignment="1">
      <alignment horizontal="right"/>
    </xf>
    <xf numFmtId="10" fontId="0" fillId="0" borderId="0" xfId="2" applyNumberFormat="1" applyFont="1" applyAlignment="1">
      <alignment horizontal="right"/>
    </xf>
    <xf numFmtId="170" fontId="0" fillId="0" borderId="0" xfId="0" applyNumberFormat="1" applyAlignment="1">
      <alignment horizontal="right"/>
    </xf>
    <xf numFmtId="177" fontId="0" fillId="0" borderId="0" xfId="2" applyNumberFormat="1" applyFont="1" applyAlignment="1">
      <alignment horizontal="right"/>
    </xf>
    <xf numFmtId="171" fontId="2" fillId="2" borderId="3" xfId="1" applyNumberFormat="1" applyFont="1" applyFill="1" applyBorder="1" applyAlignment="1">
      <alignment horizontal="center"/>
    </xf>
    <xf numFmtId="177" fontId="0" fillId="0" borderId="0" xfId="2" applyNumberFormat="1" applyFont="1"/>
    <xf numFmtId="0" fontId="8" fillId="0" borderId="0" xfId="0" applyFont="1" applyAlignment="1">
      <alignment horizontal="centerContinuous" vertical="top"/>
    </xf>
    <xf numFmtId="0" fontId="7" fillId="0" borderId="0" xfId="0" applyFont="1" applyAlignment="1">
      <alignment horizontal="centerContinuous" vertical="top"/>
    </xf>
    <xf numFmtId="0" fontId="1" fillId="0" borderId="0" xfId="1" applyNumberFormat="1" applyFont="1" applyFill="1" applyBorder="1" applyAlignment="1">
      <alignment horizontal="right"/>
    </xf>
    <xf numFmtId="0" fontId="9" fillId="0" borderId="0" xfId="0" applyFont="1" applyAlignment="1">
      <alignment horizontal="left"/>
    </xf>
    <xf numFmtId="168" fontId="0" fillId="0" borderId="0" xfId="1" applyNumberFormat="1" applyFont="1" applyAlignment="1">
      <alignment horizontal="right"/>
    </xf>
    <xf numFmtId="171" fontId="4" fillId="0" borderId="1" xfId="1" applyNumberFormat="1" applyFont="1" applyBorder="1" applyAlignment="1">
      <alignment horizontal="center"/>
    </xf>
    <xf numFmtId="0" fontId="0" fillId="0" borderId="0" xfId="0" applyAlignment="1"/>
    <xf numFmtId="0" fontId="0" fillId="0" borderId="0" xfId="0" applyFont="1" applyBorder="1" applyAlignment="1">
      <alignment horizontal="left" indent="1"/>
    </xf>
    <xf numFmtId="170" fontId="0" fillId="0" borderId="0" xfId="0" applyNumberFormat="1" applyBorder="1" applyAlignment="1">
      <alignment horizontal="right"/>
    </xf>
    <xf numFmtId="0" fontId="0" fillId="0" borderId="0" xfId="0" quotePrefix="1" applyBorder="1" applyAlignment="1">
      <alignment horizontal="center"/>
    </xf>
    <xf numFmtId="178" fontId="0" fillId="0" borderId="0" xfId="1" applyNumberFormat="1" applyFont="1" applyAlignment="1">
      <alignment horizontal="right"/>
    </xf>
    <xf numFmtId="0" fontId="11" fillId="0" borderId="0" xfId="0" applyFont="1"/>
    <xf numFmtId="179" fontId="7" fillId="0" borderId="0" xfId="0" applyNumberFormat="1" applyFont="1" applyAlignment="1">
      <alignment horizontal="centerContinuous" vertical="top"/>
    </xf>
    <xf numFmtId="0" fontId="2" fillId="0" borderId="0" xfId="0" applyFont="1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right"/>
    </xf>
    <xf numFmtId="0" fontId="2" fillId="0" borderId="4" xfId="0" applyFont="1" applyBorder="1" applyAlignment="1">
      <alignment horizontal="centerContinuous"/>
    </xf>
    <xf numFmtId="0" fontId="12" fillId="0" borderId="0" xfId="0" applyFont="1" applyBorder="1" applyAlignment="1">
      <alignment horizontal="centerContinuous"/>
    </xf>
    <xf numFmtId="0" fontId="12" fillId="0" borderId="0" xfId="0" applyFont="1" applyAlignment="1">
      <alignment horizontal="center"/>
    </xf>
    <xf numFmtId="14" fontId="0" fillId="0" borderId="0" xfId="2" applyNumberFormat="1" applyFont="1" applyAlignment="1">
      <alignment horizontal="right"/>
    </xf>
    <xf numFmtId="9" fontId="0" fillId="0" borderId="0" xfId="2" quotePrefix="1" applyFont="1" applyAlignment="1"/>
    <xf numFmtId="14" fontId="3" fillId="0" borderId="0" xfId="2" applyNumberFormat="1" applyFont="1" applyAlignment="1">
      <alignment horizontal="center"/>
    </xf>
    <xf numFmtId="9" fontId="3" fillId="0" borderId="0" xfId="2" applyFont="1" applyAlignment="1">
      <alignment horizontal="center"/>
    </xf>
    <xf numFmtId="14" fontId="1" fillId="0" borderId="0" xfId="1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wrapText="1"/>
    </xf>
    <xf numFmtId="171" fontId="2" fillId="0" borderId="1" xfId="1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3" fillId="0" borderId="0" xfId="0" applyFont="1" applyAlignment="1">
      <alignment horizontal="centerContinuous" vertical="top"/>
    </xf>
    <xf numFmtId="0" fontId="0" fillId="0" borderId="0" xfId="0" applyFill="1" applyAlignment="1">
      <alignment horizontal="left" indent="2"/>
    </xf>
    <xf numFmtId="0" fontId="10" fillId="0" borderId="0" xfId="0" applyFont="1" applyFill="1" applyAlignment="1">
      <alignment horizontal="left" indent="2"/>
    </xf>
    <xf numFmtId="0" fontId="10" fillId="0" borderId="0" xfId="0" applyFont="1" applyFill="1" applyAlignment="1">
      <alignment horizontal="left" indent="1"/>
    </xf>
    <xf numFmtId="0" fontId="0" fillId="0" borderId="0" xfId="0" applyFont="1" applyFill="1" applyAlignment="1">
      <alignment horizontal="left" indent="1"/>
    </xf>
    <xf numFmtId="0" fontId="0" fillId="0" borderId="0" xfId="0" applyFill="1" applyAlignment="1">
      <alignment horizontal="left" indent="1"/>
    </xf>
    <xf numFmtId="174" fontId="0" fillId="0" borderId="3" xfId="1" applyNumberFormat="1" applyFont="1" applyBorder="1" applyAlignment="1">
      <alignment horizontal="right"/>
    </xf>
    <xf numFmtId="174" fontId="0" fillId="0" borderId="5" xfId="1" applyNumberFormat="1" applyFont="1" applyBorder="1" applyAlignment="1">
      <alignment horizontal="right"/>
    </xf>
    <xf numFmtId="0" fontId="0" fillId="0" borderId="0" xfId="0" applyAlignment="1">
      <alignment horizontal="left" indent="3"/>
    </xf>
    <xf numFmtId="174" fontId="0" fillId="0" borderId="0" xfId="0" quotePrefix="1" applyNumberFormat="1" applyAlignment="1">
      <alignment horizontal="right"/>
    </xf>
    <xf numFmtId="0" fontId="11" fillId="0" borderId="0" xfId="0" applyFont="1" applyFill="1"/>
    <xf numFmtId="0" fontId="0" fillId="0" borderId="0" xfId="0" applyFill="1"/>
    <xf numFmtId="180" fontId="0" fillId="0" borderId="0" xfId="1" applyNumberFormat="1" applyFont="1" applyAlignment="1">
      <alignment horizontal="right"/>
    </xf>
    <xf numFmtId="9" fontId="0" fillId="0" borderId="0" xfId="2" applyNumberFormat="1" applyFont="1" applyAlignment="1">
      <alignment horizontal="right"/>
    </xf>
    <xf numFmtId="3" fontId="14" fillId="0" borderId="0" xfId="3" applyNumberFormat="1" applyFill="1" applyBorder="1" applyProtection="1">
      <protection locked="0"/>
    </xf>
    <xf numFmtId="3" fontId="14" fillId="0" borderId="0" xfId="3" applyNumberFormat="1" applyFill="1" applyBorder="1"/>
    <xf numFmtId="3" fontId="14" fillId="0" borderId="0" xfId="3" applyNumberFormat="1" applyFill="1" applyBorder="1"/>
    <xf numFmtId="3" fontId="15" fillId="0" borderId="0" xfId="3" applyNumberFormat="1" applyFont="1" applyFill="1" applyBorder="1" applyProtection="1">
      <protection locked="0"/>
    </xf>
    <xf numFmtId="176" fontId="0" fillId="0" borderId="0" xfId="1" applyNumberFormat="1" applyFont="1" applyBorder="1" applyAlignment="1">
      <alignment horizontal="right"/>
    </xf>
    <xf numFmtId="176" fontId="0" fillId="0" borderId="0" xfId="1" applyNumberFormat="1" applyFont="1" applyFill="1" applyBorder="1" applyAlignment="1">
      <alignment horizontal="right"/>
    </xf>
    <xf numFmtId="173" fontId="0" fillId="0" borderId="0" xfId="1" applyNumberFormat="1" applyFont="1" applyBorder="1" applyAlignment="1">
      <alignment horizontal="right"/>
    </xf>
    <xf numFmtId="168" fontId="0" fillId="0" borderId="0" xfId="1" applyNumberFormat="1" applyFont="1" applyFill="1" applyAlignment="1">
      <alignment horizontal="right"/>
    </xf>
    <xf numFmtId="3" fontId="37" fillId="0" borderId="0" xfId="17" applyNumberFormat="1" applyFont="1" applyFill="1" applyBorder="1"/>
    <xf numFmtId="14" fontId="0" fillId="0" borderId="0" xfId="0" applyNumberFormat="1" applyAlignment="1">
      <alignment horizontal="right"/>
    </xf>
    <xf numFmtId="165" fontId="0" fillId="0" borderId="0" xfId="0" quotePrefix="1" applyNumberFormat="1" applyAlignment="1">
      <alignment horizontal="center"/>
    </xf>
    <xf numFmtId="166" fontId="0" fillId="0" borderId="0" xfId="0" applyNumberFormat="1"/>
    <xf numFmtId="3" fontId="0" fillId="0" borderId="0" xfId="0" applyNumberFormat="1" applyAlignment="1">
      <alignment horizontal="right"/>
    </xf>
    <xf numFmtId="0" fontId="0" fillId="0" borderId="0" xfId="0"/>
    <xf numFmtId="175" fontId="0" fillId="0" borderId="0" xfId="2" applyNumberFormat="1" applyFont="1" applyAlignment="1">
      <alignment horizontal="right"/>
    </xf>
    <xf numFmtId="0" fontId="0" fillId="0" borderId="21" xfId="0" applyBorder="1" applyAlignment="1"/>
    <xf numFmtId="170" fontId="0" fillId="0" borderId="0" xfId="1" applyNumberFormat="1" applyFont="1" applyFill="1" applyAlignment="1">
      <alignment horizontal="right"/>
    </xf>
    <xf numFmtId="0" fontId="0" fillId="0" borderId="0" xfId="0" applyAlignment="1">
      <alignment vertical="center"/>
    </xf>
    <xf numFmtId="0" fontId="37" fillId="0" borderId="0" xfId="0" applyFont="1" applyAlignment="1">
      <alignment vertical="center"/>
    </xf>
    <xf numFmtId="0" fontId="54" fillId="0" borderId="0" xfId="0" applyFont="1" applyAlignment="1">
      <alignment vertical="center"/>
    </xf>
    <xf numFmtId="0" fontId="37" fillId="0" borderId="0" xfId="0" applyFont="1"/>
    <xf numFmtId="0" fontId="55" fillId="0" borderId="0" xfId="0" applyFont="1" applyAlignment="1">
      <alignment horizontal="left" vertical="center" indent="5"/>
    </xf>
    <xf numFmtId="0" fontId="56" fillId="0" borderId="0" xfId="0" applyFont="1" applyAlignment="1">
      <alignment horizontal="left" vertical="center" indent="5"/>
    </xf>
    <xf numFmtId="174" fontId="0" fillId="0" borderId="0" xfId="1" applyNumberFormat="1" applyFont="1" applyFill="1" applyAlignment="1">
      <alignment horizontal="right"/>
    </xf>
    <xf numFmtId="0" fontId="0" fillId="0" borderId="0" xfId="0" applyFill="1" applyAlignment="1">
      <alignment horizontal="right"/>
    </xf>
    <xf numFmtId="178" fontId="0" fillId="0" borderId="0" xfId="1" applyNumberFormat="1" applyFont="1" applyFill="1" applyAlignment="1">
      <alignment horizontal="right"/>
    </xf>
    <xf numFmtId="0" fontId="2" fillId="0" borderId="3" xfId="0" applyFont="1" applyFill="1" applyBorder="1"/>
    <xf numFmtId="1" fontId="14" fillId="0" borderId="0" xfId="266" applyNumberFormat="1" applyFont="1" applyFill="1" applyBorder="1" applyProtection="1">
      <protection hidden="1"/>
    </xf>
    <xf numFmtId="3" fontId="14" fillId="0" borderId="0" xfId="266" applyNumberFormat="1" applyBorder="1" applyProtection="1"/>
    <xf numFmtId="3" fontId="14" fillId="0" borderId="0" xfId="266" applyNumberFormat="1" applyFont="1" applyFill="1" applyBorder="1" applyProtection="1">
      <protection hidden="1"/>
    </xf>
    <xf numFmtId="0" fontId="0" fillId="0" borderId="0" xfId="0" applyFill="1" applyAlignment="1">
      <alignment horizontal="left" indent="3"/>
    </xf>
    <xf numFmtId="176" fontId="57" fillId="0" borderId="0" xfId="1" applyNumberFormat="1" applyFont="1" applyAlignment="1">
      <alignment horizontal="right"/>
    </xf>
    <xf numFmtId="3" fontId="14" fillId="0" borderId="0" xfId="266" applyNumberFormat="1" applyFill="1" applyBorder="1" applyProtection="1"/>
    <xf numFmtId="176" fontId="0" fillId="27" borderId="0" xfId="1" applyNumberFormat="1" applyFont="1" applyFill="1" applyAlignment="1">
      <alignment horizontal="right"/>
    </xf>
    <xf numFmtId="9" fontId="14" fillId="0" borderId="0" xfId="191" applyNumberFormat="1" applyFill="1" applyBorder="1" applyProtection="1"/>
    <xf numFmtId="9" fontId="57" fillId="0" borderId="0" xfId="2" applyFont="1" applyAlignment="1">
      <alignment horizontal="right"/>
    </xf>
    <xf numFmtId="170" fontId="0" fillId="0" borderId="0" xfId="0" applyNumberFormat="1" applyFill="1" applyBorder="1" applyAlignment="1">
      <alignment horizontal="right"/>
    </xf>
    <xf numFmtId="170" fontId="50" fillId="0" borderId="0" xfId="1" applyFont="1" applyBorder="1"/>
    <xf numFmtId="170" fontId="58" fillId="0" borderId="0" xfId="1" applyFont="1" applyBorder="1"/>
    <xf numFmtId="0" fontId="10" fillId="0" borderId="0" xfId="0" applyFont="1" applyFill="1" applyAlignment="1">
      <alignment horizontal="left"/>
    </xf>
    <xf numFmtId="0" fontId="10" fillId="0" borderId="0" xfId="0" applyFont="1" applyFill="1" applyAlignment="1"/>
    <xf numFmtId="0" fontId="10" fillId="0" borderId="0" xfId="0" applyFont="1" applyFill="1"/>
    <xf numFmtId="0" fontId="10" fillId="0" borderId="0" xfId="0" applyFont="1" applyFill="1" applyAlignment="1">
      <alignment horizontal="right"/>
    </xf>
    <xf numFmtId="171" fontId="59" fillId="0" borderId="1" xfId="1" applyNumberFormat="1" applyFont="1" applyBorder="1" applyAlignment="1">
      <alignment horizontal="center"/>
    </xf>
    <xf numFmtId="171" fontId="59" fillId="0" borderId="1" xfId="0" applyNumberFormat="1" applyFont="1" applyBorder="1" applyAlignment="1">
      <alignment horizontal="center"/>
    </xf>
    <xf numFmtId="0" fontId="10" fillId="2" borderId="3" xfId="0" applyFont="1" applyFill="1" applyBorder="1" applyAlignment="1">
      <alignment horizontal="right"/>
    </xf>
    <xf numFmtId="0" fontId="10" fillId="0" borderId="3" xfId="0" applyFont="1" applyBorder="1" applyAlignment="1">
      <alignment horizontal="right"/>
    </xf>
    <xf numFmtId="0" fontId="10" fillId="0" borderId="0" xfId="0" applyFont="1" applyAlignment="1">
      <alignment horizontal="right"/>
    </xf>
    <xf numFmtId="173" fontId="10" fillId="0" borderId="0" xfId="1" applyNumberFormat="1" applyFont="1" applyFill="1" applyAlignment="1">
      <alignment horizontal="right"/>
    </xf>
    <xf numFmtId="173" fontId="10" fillId="0" borderId="0" xfId="1" applyNumberFormat="1" applyFont="1" applyAlignment="1">
      <alignment horizontal="right"/>
    </xf>
    <xf numFmtId="172" fontId="10" fillId="0" borderId="2" xfId="1" applyNumberFormat="1" applyFont="1" applyBorder="1" applyAlignment="1">
      <alignment horizontal="right"/>
    </xf>
    <xf numFmtId="172" fontId="10" fillId="0" borderId="0" xfId="1" applyNumberFormat="1" applyFont="1" applyAlignment="1">
      <alignment horizontal="right"/>
    </xf>
    <xf numFmtId="9" fontId="10" fillId="0" borderId="0" xfId="2" applyFont="1" applyAlignment="1">
      <alignment horizontal="right"/>
    </xf>
    <xf numFmtId="9" fontId="10" fillId="0" borderId="0" xfId="2" applyFont="1" applyFill="1" applyAlignment="1">
      <alignment horizontal="right"/>
    </xf>
    <xf numFmtId="9" fontId="10" fillId="0" borderId="2" xfId="2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9" fontId="10" fillId="0" borderId="0" xfId="2" quotePrefix="1" applyFont="1" applyAlignment="1"/>
    <xf numFmtId="176" fontId="10" fillId="0" borderId="0" xfId="1" applyNumberFormat="1" applyFont="1" applyAlignment="1">
      <alignment horizontal="right"/>
    </xf>
    <xf numFmtId="176" fontId="10" fillId="0" borderId="0" xfId="1" applyNumberFormat="1" applyFont="1" applyFill="1" applyAlignment="1">
      <alignment horizontal="right"/>
    </xf>
    <xf numFmtId="174" fontId="10" fillId="0" borderId="2" xfId="1" applyNumberFormat="1" applyFont="1" applyBorder="1" applyAlignment="1">
      <alignment horizontal="right"/>
    </xf>
    <xf numFmtId="174" fontId="10" fillId="0" borderId="0" xfId="1" applyNumberFormat="1" applyFont="1" applyAlignment="1">
      <alignment horizontal="right"/>
    </xf>
    <xf numFmtId="174" fontId="10" fillId="0" borderId="5" xfId="1" applyNumberFormat="1" applyFont="1" applyBorder="1" applyAlignment="1">
      <alignment horizontal="right"/>
    </xf>
    <xf numFmtId="168" fontId="10" fillId="0" borderId="0" xfId="1" applyNumberFormat="1" applyFont="1" applyAlignment="1">
      <alignment horizontal="right"/>
    </xf>
    <xf numFmtId="168" fontId="10" fillId="0" borderId="2" xfId="0" applyNumberFormat="1" applyFont="1" applyBorder="1" applyAlignment="1">
      <alignment horizontal="right"/>
    </xf>
    <xf numFmtId="170" fontId="10" fillId="0" borderId="0" xfId="0" applyNumberFormat="1" applyFont="1" applyBorder="1" applyAlignment="1">
      <alignment horizontal="right"/>
    </xf>
    <xf numFmtId="178" fontId="10" fillId="0" borderId="0" xfId="1" applyNumberFormat="1" applyFont="1" applyAlignment="1">
      <alignment horizontal="right"/>
    </xf>
    <xf numFmtId="171" fontId="59" fillId="2" borderId="3" xfId="1" applyNumberFormat="1" applyFont="1" applyFill="1" applyBorder="1" applyAlignment="1">
      <alignment horizontal="center"/>
    </xf>
    <xf numFmtId="172" fontId="10" fillId="0" borderId="0" xfId="0" applyNumberFormat="1" applyFont="1" applyAlignment="1">
      <alignment horizontal="right"/>
    </xf>
    <xf numFmtId="174" fontId="10" fillId="0" borderId="0" xfId="0" applyNumberFormat="1" applyFont="1" applyAlignment="1">
      <alignment horizontal="right"/>
    </xf>
    <xf numFmtId="174" fontId="10" fillId="0" borderId="0" xfId="0" quotePrefix="1" applyNumberFormat="1" applyFont="1" applyAlignment="1">
      <alignment horizontal="right"/>
    </xf>
    <xf numFmtId="170" fontId="10" fillId="0" borderId="0" xfId="0" applyNumberFormat="1" applyFont="1" applyAlignment="1">
      <alignment horizontal="right"/>
    </xf>
    <xf numFmtId="9" fontId="10" fillId="0" borderId="0" xfId="0" applyNumberFormat="1" applyFont="1" applyAlignment="1">
      <alignment horizontal="right"/>
    </xf>
    <xf numFmtId="177" fontId="10" fillId="0" borderId="0" xfId="2" applyNumberFormat="1" applyFont="1" applyAlignment="1">
      <alignment horizontal="right"/>
    </xf>
    <xf numFmtId="0" fontId="10" fillId="0" borderId="0" xfId="0" applyFont="1"/>
    <xf numFmtId="3" fontId="0" fillId="0" borderId="0" xfId="0" applyNumberFormat="1" applyBorder="1" applyProtection="1">
      <protection hidden="1"/>
    </xf>
    <xf numFmtId="0" fontId="0" fillId="0" borderId="0" xfId="0" applyFill="1" applyAlignment="1">
      <alignment horizontal="center"/>
    </xf>
    <xf numFmtId="172" fontId="3" fillId="0" borderId="0" xfId="1" applyNumberFormat="1" applyFont="1" applyFill="1" applyAlignment="1">
      <alignment horizontal="right"/>
    </xf>
    <xf numFmtId="170" fontId="0" fillId="0" borderId="0" xfId="1" applyFont="1"/>
    <xf numFmtId="43" fontId="10" fillId="0" borderId="0" xfId="0" applyNumberFormat="1" applyFont="1" applyAlignment="1">
      <alignment horizontal="right"/>
    </xf>
    <xf numFmtId="0" fontId="59" fillId="0" borderId="3" xfId="0" applyFont="1" applyBorder="1"/>
    <xf numFmtId="3" fontId="60" fillId="0" borderId="0" xfId="0" applyNumberFormat="1" applyFont="1"/>
    <xf numFmtId="3" fontId="60" fillId="0" borderId="0" xfId="1" applyNumberFormat="1" applyFont="1" applyBorder="1"/>
    <xf numFmtId="2" fontId="60" fillId="0" borderId="0" xfId="0" applyNumberFormat="1" applyFont="1"/>
    <xf numFmtId="172" fontId="0" fillId="0" borderId="0" xfId="1" applyNumberFormat="1" applyFont="1"/>
    <xf numFmtId="174" fontId="0" fillId="0" borderId="0" xfId="1" applyNumberFormat="1" applyFont="1"/>
    <xf numFmtId="0" fontId="61" fillId="0" borderId="0" xfId="0" applyFont="1" applyFill="1" applyAlignment="1">
      <alignment horizontal="right"/>
    </xf>
    <xf numFmtId="173" fontId="61" fillId="0" borderId="0" xfId="1" applyNumberFormat="1" applyFont="1" applyFill="1" applyAlignment="1">
      <alignment horizontal="right"/>
    </xf>
    <xf numFmtId="0" fontId="0" fillId="0" borderId="0" xfId="0" applyFont="1" applyFill="1" applyBorder="1" applyAlignment="1">
      <alignment horizontal="left" indent="1"/>
    </xf>
    <xf numFmtId="44" fontId="60" fillId="0" borderId="0" xfId="0" applyNumberFormat="1" applyFont="1" applyFill="1" applyBorder="1"/>
    <xf numFmtId="44" fontId="60" fillId="0" borderId="0" xfId="730" applyFont="1" applyBorder="1"/>
    <xf numFmtId="44" fontId="60" fillId="0" borderId="0" xfId="730" applyFont="1" applyFill="1" applyBorder="1"/>
    <xf numFmtId="170" fontId="57" fillId="0" borderId="0" xfId="1" applyFont="1" applyFill="1" applyAlignment="1">
      <alignment horizontal="right"/>
    </xf>
    <xf numFmtId="170" fontId="57" fillId="0" borderId="0" xfId="1" applyFont="1"/>
    <xf numFmtId="172" fontId="0" fillId="0" borderId="0" xfId="1" applyNumberFormat="1" applyFont="1" applyFill="1"/>
    <xf numFmtId="174" fontId="57" fillId="0" borderId="0" xfId="1" applyNumberFormat="1" applyFont="1"/>
    <xf numFmtId="174" fontId="1" fillId="0" borderId="0" xfId="1" applyNumberFormat="1" applyFont="1" applyFill="1" applyBorder="1" applyAlignment="1">
      <alignment horizontal="right"/>
    </xf>
    <xf numFmtId="173" fontId="61" fillId="28" borderId="0" xfId="1" applyNumberFormat="1" applyFont="1" applyFill="1" applyAlignment="1">
      <alignment horizontal="right"/>
    </xf>
    <xf numFmtId="3" fontId="62" fillId="0" borderId="0" xfId="191" applyNumberFormat="1" applyFont="1" applyFill="1" applyBorder="1" applyProtection="1">
      <protection hidden="1"/>
    </xf>
    <xf numFmtId="3" fontId="63" fillId="0" borderId="0" xfId="191" applyNumberFormat="1" applyFont="1" applyFill="1" applyBorder="1" applyProtection="1">
      <protection hidden="1"/>
    </xf>
    <xf numFmtId="176" fontId="57" fillId="0" borderId="0" xfId="1" applyNumberFormat="1" applyFont="1" applyFill="1" applyBorder="1" applyAlignment="1">
      <alignment horizontal="right"/>
    </xf>
    <xf numFmtId="0" fontId="0" fillId="0" borderId="4" xfId="0" applyBorder="1" applyAlignment="1">
      <alignment horizontal="center"/>
    </xf>
  </cellXfs>
  <cellStyles count="734">
    <cellStyle name="_Normal(.000)" xfId="162" xr:uid="{00000000-0005-0000-0000-000000000000}"/>
    <cellStyle name="_Normal(.000) 2" xfId="217" xr:uid="{00000000-0005-0000-0000-000001000000}"/>
    <cellStyle name="_Normal(.000) 2 2" xfId="255" xr:uid="{00000000-0005-0000-0000-000002000000}"/>
    <cellStyle name="_Normal(.000) 2 2 2" xfId="290" xr:uid="{00000000-0005-0000-0000-000003000000}"/>
    <cellStyle name="_Normal(.000) 2 2 2 2" xfId="310" xr:uid="{00000000-0005-0000-0000-000004000000}"/>
    <cellStyle name="_Normal(.000) 2 2 2 2 2" xfId="450" xr:uid="{00000000-0005-0000-0000-000005000000}"/>
    <cellStyle name="_Normal(.000) 2 2 2 3" xfId="451" xr:uid="{00000000-0005-0000-0000-000006000000}"/>
    <cellStyle name="_Normal(.000) 2 2 2 4" xfId="722" xr:uid="{00000000-0005-0000-0000-000007000000}"/>
    <cellStyle name="_Normal(.000) 2 2 2 5" xfId="729" xr:uid="{00000000-0005-0000-0000-000008000000}"/>
    <cellStyle name="_Normal(.000) 2 2 3" xfId="452" xr:uid="{00000000-0005-0000-0000-000009000000}"/>
    <cellStyle name="_Normal(.000) 2 3" xfId="453" xr:uid="{00000000-0005-0000-0000-00000A000000}"/>
    <cellStyle name="_Normal(.000) 2 3 2" xfId="454" xr:uid="{00000000-0005-0000-0000-00000B000000}"/>
    <cellStyle name="_Normal(.000) 2 4" xfId="455" xr:uid="{00000000-0005-0000-0000-00000C000000}"/>
    <cellStyle name="_Normal(.000) 2 5" xfId="723" xr:uid="{00000000-0005-0000-0000-00000D000000}"/>
    <cellStyle name="_Normal(.000) 2 6" xfId="726" xr:uid="{00000000-0005-0000-0000-00000E000000}"/>
    <cellStyle name="_Normal(.000) 3" xfId="456" xr:uid="{00000000-0005-0000-0000-00000F000000}"/>
    <cellStyle name="_Normal_DWU" xfId="163" xr:uid="{00000000-0005-0000-0000-000010000000}"/>
    <cellStyle name="_Normal_DWU 2" xfId="164" xr:uid="{00000000-0005-0000-0000-000011000000}"/>
    <cellStyle name="_Normal_DWU$(0)" xfId="165" xr:uid="{00000000-0005-0000-0000-000012000000}"/>
    <cellStyle name="_Normal_DWU$(2)" xfId="166" xr:uid="{00000000-0005-0000-0000-000013000000}"/>
    <cellStyle name="_Normal_DWU%" xfId="167" xr:uid="{00000000-0005-0000-0000-000014000000}"/>
    <cellStyle name="_Normal_DWU% 2" xfId="168" xr:uid="{00000000-0005-0000-0000-000015000000}"/>
    <cellStyle name="20% - Accent1 2" xfId="19" xr:uid="{00000000-0005-0000-0000-000016000000}"/>
    <cellStyle name="20% - Accent1 2 2" xfId="133" xr:uid="{00000000-0005-0000-0000-000017000000}"/>
    <cellStyle name="20% - Accent1 3" xfId="100" xr:uid="{00000000-0005-0000-0000-000018000000}"/>
    <cellStyle name="20% - Accent1 3 2" xfId="224" xr:uid="{00000000-0005-0000-0000-000019000000}"/>
    <cellStyle name="20% - Accent2 2" xfId="20" xr:uid="{00000000-0005-0000-0000-00001A000000}"/>
    <cellStyle name="20% - Accent2 2 2" xfId="134" xr:uid="{00000000-0005-0000-0000-00001B000000}"/>
    <cellStyle name="20% - Accent2 3" xfId="99" xr:uid="{00000000-0005-0000-0000-00001C000000}"/>
    <cellStyle name="20% - Accent2 3 2" xfId="225" xr:uid="{00000000-0005-0000-0000-00001D000000}"/>
    <cellStyle name="20% - Accent3 2" xfId="21" xr:uid="{00000000-0005-0000-0000-00001E000000}"/>
    <cellStyle name="20% - Accent3 2 2" xfId="135" xr:uid="{00000000-0005-0000-0000-00001F000000}"/>
    <cellStyle name="20% - Accent3 3" xfId="96" xr:uid="{00000000-0005-0000-0000-000020000000}"/>
    <cellStyle name="20% - Accent3 3 2" xfId="226" xr:uid="{00000000-0005-0000-0000-000021000000}"/>
    <cellStyle name="20% - Accent4 2" xfId="22" xr:uid="{00000000-0005-0000-0000-000022000000}"/>
    <cellStyle name="20% - Accent4 2 2" xfId="136" xr:uid="{00000000-0005-0000-0000-000023000000}"/>
    <cellStyle name="20% - Accent4 3" xfId="98" xr:uid="{00000000-0005-0000-0000-000024000000}"/>
    <cellStyle name="20% - Accent4 3 2" xfId="227" xr:uid="{00000000-0005-0000-0000-000025000000}"/>
    <cellStyle name="20% - Accent5 2" xfId="23" xr:uid="{00000000-0005-0000-0000-000026000000}"/>
    <cellStyle name="20% - Accent6 2" xfId="24" xr:uid="{00000000-0005-0000-0000-000027000000}"/>
    <cellStyle name="20% - Accent6 2 2" xfId="137" xr:uid="{00000000-0005-0000-0000-000028000000}"/>
    <cellStyle name="20% - Accent6 3" xfId="80" xr:uid="{00000000-0005-0000-0000-000029000000}"/>
    <cellStyle name="20% - Accent6 3 2" xfId="228" xr:uid="{00000000-0005-0000-0000-00002A000000}"/>
    <cellStyle name="40% - Accent1 2" xfId="25" xr:uid="{00000000-0005-0000-0000-00002B000000}"/>
    <cellStyle name="40% - Accent1 2 2" xfId="138" xr:uid="{00000000-0005-0000-0000-00002C000000}"/>
    <cellStyle name="40% - Accent1 3" xfId="79" xr:uid="{00000000-0005-0000-0000-00002D000000}"/>
    <cellStyle name="40% - Accent1 3 2" xfId="229" xr:uid="{00000000-0005-0000-0000-00002E000000}"/>
    <cellStyle name="40% - Accent2 2" xfId="26" xr:uid="{00000000-0005-0000-0000-00002F000000}"/>
    <cellStyle name="40% - Accent3 2" xfId="27" xr:uid="{00000000-0005-0000-0000-000030000000}"/>
    <cellStyle name="40% - Accent3 2 2" xfId="139" xr:uid="{00000000-0005-0000-0000-000031000000}"/>
    <cellStyle name="40% - Accent3 3" xfId="81" xr:uid="{00000000-0005-0000-0000-000032000000}"/>
    <cellStyle name="40% - Accent3 3 2" xfId="230" xr:uid="{00000000-0005-0000-0000-000033000000}"/>
    <cellStyle name="40% - Accent4 2" xfId="28" xr:uid="{00000000-0005-0000-0000-000034000000}"/>
    <cellStyle name="40% - Accent4 2 2" xfId="140" xr:uid="{00000000-0005-0000-0000-000035000000}"/>
    <cellStyle name="40% - Accent4 3" xfId="82" xr:uid="{00000000-0005-0000-0000-000036000000}"/>
    <cellStyle name="40% - Accent4 3 2" xfId="231" xr:uid="{00000000-0005-0000-0000-000037000000}"/>
    <cellStyle name="40% - Accent5 2" xfId="29" xr:uid="{00000000-0005-0000-0000-000038000000}"/>
    <cellStyle name="40% - Accent6 2" xfId="30" xr:uid="{00000000-0005-0000-0000-000039000000}"/>
    <cellStyle name="40% - Accent6 2 2" xfId="141" xr:uid="{00000000-0005-0000-0000-00003A000000}"/>
    <cellStyle name="40% - Accent6 3" xfId="83" xr:uid="{00000000-0005-0000-0000-00003B000000}"/>
    <cellStyle name="40% - Accent6 3 2" xfId="232" xr:uid="{00000000-0005-0000-0000-00003C000000}"/>
    <cellStyle name="60% - Accent1 2" xfId="31" xr:uid="{00000000-0005-0000-0000-00003D000000}"/>
    <cellStyle name="60% - Accent1 2 2" xfId="142" xr:uid="{00000000-0005-0000-0000-00003E000000}"/>
    <cellStyle name="60% - Accent1 3" xfId="84" xr:uid="{00000000-0005-0000-0000-00003F000000}"/>
    <cellStyle name="60% - Accent1 3 2" xfId="233" xr:uid="{00000000-0005-0000-0000-000040000000}"/>
    <cellStyle name="60% - Accent2 2" xfId="32" xr:uid="{00000000-0005-0000-0000-000041000000}"/>
    <cellStyle name="60% - Accent3 2" xfId="33" xr:uid="{00000000-0005-0000-0000-000042000000}"/>
    <cellStyle name="60% - Accent3 2 2" xfId="143" xr:uid="{00000000-0005-0000-0000-000043000000}"/>
    <cellStyle name="60% - Accent3 3" xfId="97" xr:uid="{00000000-0005-0000-0000-000044000000}"/>
    <cellStyle name="60% - Accent3 3 2" xfId="234" xr:uid="{00000000-0005-0000-0000-000045000000}"/>
    <cellStyle name="60% - Accent4 2" xfId="34" xr:uid="{00000000-0005-0000-0000-000046000000}"/>
    <cellStyle name="60% - Accent4 2 2" xfId="144" xr:uid="{00000000-0005-0000-0000-000047000000}"/>
    <cellStyle name="60% - Accent4 3" xfId="85" xr:uid="{00000000-0005-0000-0000-000048000000}"/>
    <cellStyle name="60% - Accent4 3 2" xfId="235" xr:uid="{00000000-0005-0000-0000-000049000000}"/>
    <cellStyle name="60% - Accent5 2" xfId="35" xr:uid="{00000000-0005-0000-0000-00004A000000}"/>
    <cellStyle name="60% - Accent6 2" xfId="36" xr:uid="{00000000-0005-0000-0000-00004B000000}"/>
    <cellStyle name="60% - Accent6 2 2" xfId="145" xr:uid="{00000000-0005-0000-0000-00004C000000}"/>
    <cellStyle name="60% - Accent6 3" xfId="86" xr:uid="{00000000-0005-0000-0000-00004D000000}"/>
    <cellStyle name="60% - Accent6 3 2" xfId="236" xr:uid="{00000000-0005-0000-0000-00004E000000}"/>
    <cellStyle name="Accent1 2" xfId="37" xr:uid="{00000000-0005-0000-0000-00004F000000}"/>
    <cellStyle name="Accent1 2 2" xfId="146" xr:uid="{00000000-0005-0000-0000-000050000000}"/>
    <cellStyle name="Accent1 3" xfId="87" xr:uid="{00000000-0005-0000-0000-000051000000}"/>
    <cellStyle name="Accent1 3 2" xfId="237" xr:uid="{00000000-0005-0000-0000-000052000000}"/>
    <cellStyle name="Accent2 2" xfId="38" xr:uid="{00000000-0005-0000-0000-000053000000}"/>
    <cellStyle name="Accent3 2" xfId="39" xr:uid="{00000000-0005-0000-0000-000054000000}"/>
    <cellStyle name="Accent4 2" xfId="40" xr:uid="{00000000-0005-0000-0000-000055000000}"/>
    <cellStyle name="Accent4 2 2" xfId="147" xr:uid="{00000000-0005-0000-0000-000056000000}"/>
    <cellStyle name="Accent4 3" xfId="88" xr:uid="{00000000-0005-0000-0000-000057000000}"/>
    <cellStyle name="Accent4 3 2" xfId="238" xr:uid="{00000000-0005-0000-0000-000058000000}"/>
    <cellStyle name="Accent5 2" xfId="41" xr:uid="{00000000-0005-0000-0000-000059000000}"/>
    <cellStyle name="Accent6 2" xfId="42" xr:uid="{00000000-0005-0000-0000-00005A000000}"/>
    <cellStyle name="Accounting w/$" xfId="169" xr:uid="{00000000-0005-0000-0000-00005B000000}"/>
    <cellStyle name="Accounting w/$ Total" xfId="170" xr:uid="{00000000-0005-0000-0000-00005C000000}"/>
    <cellStyle name="Accounting w/o $" xfId="171" xr:uid="{00000000-0005-0000-0000-00005D000000}"/>
    <cellStyle name="Bad 2" xfId="43" xr:uid="{00000000-0005-0000-0000-00005E000000}"/>
    <cellStyle name="Calculation 2" xfId="44" xr:uid="{00000000-0005-0000-0000-00005F000000}"/>
    <cellStyle name="Calculation 2 2" xfId="148" xr:uid="{00000000-0005-0000-0000-000060000000}"/>
    <cellStyle name="Calculation 3" xfId="89" xr:uid="{00000000-0005-0000-0000-000061000000}"/>
    <cellStyle name="Calculation 3 2" xfId="239" xr:uid="{00000000-0005-0000-0000-000062000000}"/>
    <cellStyle name="Check Cell 2" xfId="45" xr:uid="{00000000-0005-0000-0000-000063000000}"/>
    <cellStyle name="Comma" xfId="1" builtinId="3"/>
    <cellStyle name="Comma 10" xfId="448" xr:uid="{00000000-0005-0000-0000-000065000000}"/>
    <cellStyle name="Comma 11" xfId="482" xr:uid="{00000000-0005-0000-0000-000066000000}"/>
    <cellStyle name="Comma 12" xfId="526" xr:uid="{00000000-0005-0000-0000-000067000000}"/>
    <cellStyle name="Comma 13" xfId="527" xr:uid="{00000000-0005-0000-0000-000068000000}"/>
    <cellStyle name="Comma 14" xfId="719" xr:uid="{00000000-0005-0000-0000-000069000000}"/>
    <cellStyle name="Comma 15" xfId="731" xr:uid="{C8DF0F79-999B-4B67-B123-72C1A2B62EC9}"/>
    <cellStyle name="Comma 16" xfId="732" xr:uid="{FEF6482E-83A0-4BA4-B675-7C119058EDF3}"/>
    <cellStyle name="Comma 2" xfId="5" xr:uid="{00000000-0005-0000-0000-00006A000000}"/>
    <cellStyle name="Comma 2 2" xfId="62" xr:uid="{00000000-0005-0000-0000-00006B000000}"/>
    <cellStyle name="Comma 2 2 2" xfId="172" xr:uid="{00000000-0005-0000-0000-00006C000000}"/>
    <cellStyle name="Comma 2 3" xfId="46" xr:uid="{00000000-0005-0000-0000-00006D000000}"/>
    <cellStyle name="Comma 2 3 2" xfId="74" xr:uid="{00000000-0005-0000-0000-00006E000000}"/>
    <cellStyle name="Comma 2 4" xfId="73" xr:uid="{00000000-0005-0000-0000-00006F000000}"/>
    <cellStyle name="Comma 2 5" xfId="66" xr:uid="{00000000-0005-0000-0000-000070000000}"/>
    <cellStyle name="Comma 2 5 2" xfId="109" xr:uid="{00000000-0005-0000-0000-000071000000}"/>
    <cellStyle name="Comma 2 5 3" xfId="118" xr:uid="{00000000-0005-0000-0000-000072000000}"/>
    <cellStyle name="Comma 2 6" xfId="130" xr:uid="{00000000-0005-0000-0000-000073000000}"/>
    <cellStyle name="Comma 3" xfId="69" xr:uid="{00000000-0005-0000-0000-000074000000}"/>
    <cellStyle name="Comma 3 2" xfId="263" xr:uid="{00000000-0005-0000-0000-000075000000}"/>
    <cellStyle name="Comma 3 3" xfId="457" xr:uid="{00000000-0005-0000-0000-000076000000}"/>
    <cellStyle name="Comma 3 4" xfId="161" xr:uid="{00000000-0005-0000-0000-000077000000}"/>
    <cellStyle name="Comma 3 5" xfId="733" xr:uid="{2BFC952F-FE87-4FAF-916E-B014349EE0FC}"/>
    <cellStyle name="Comma 4" xfId="107" xr:uid="{00000000-0005-0000-0000-000078000000}"/>
    <cellStyle name="Comma 4 2" xfId="250" xr:uid="{00000000-0005-0000-0000-000079000000}"/>
    <cellStyle name="Comma 4 3" xfId="173" xr:uid="{00000000-0005-0000-0000-00007A000000}"/>
    <cellStyle name="Comma 5" xfId="112" xr:uid="{00000000-0005-0000-0000-00007B000000}"/>
    <cellStyle name="Comma 5 2" xfId="115" xr:uid="{00000000-0005-0000-0000-00007C000000}"/>
    <cellStyle name="Comma 5 2 2" xfId="252" xr:uid="{00000000-0005-0000-0000-00007D000000}"/>
    <cellStyle name="Comma 5 3" xfId="258" xr:uid="{00000000-0005-0000-0000-00007E000000}"/>
    <cellStyle name="Comma 5 3 2" xfId="292" xr:uid="{00000000-0005-0000-0000-00007F000000}"/>
    <cellStyle name="Comma 5 3 3" xfId="301" xr:uid="{00000000-0005-0000-0000-000080000000}"/>
    <cellStyle name="Comma 5 4" xfId="174" xr:uid="{00000000-0005-0000-0000-000081000000}"/>
    <cellStyle name="Comma 6" xfId="120" xr:uid="{00000000-0005-0000-0000-000082000000}"/>
    <cellStyle name="Comma 6 2" xfId="280" xr:uid="{00000000-0005-0000-0000-000083000000}"/>
    <cellStyle name="Comma 6 3" xfId="175" xr:uid="{00000000-0005-0000-0000-000084000000}"/>
    <cellStyle name="Comma 7" xfId="176" xr:uid="{00000000-0005-0000-0000-000085000000}"/>
    <cellStyle name="Comma 7 10" xfId="509" xr:uid="{00000000-0005-0000-0000-000086000000}"/>
    <cellStyle name="Comma 7 10 2" xfId="528" xr:uid="{00000000-0005-0000-0000-000087000000}"/>
    <cellStyle name="Comma 7 11" xfId="529" xr:uid="{00000000-0005-0000-0000-000088000000}"/>
    <cellStyle name="Comma 7 2" xfId="268" xr:uid="{00000000-0005-0000-0000-000089000000}"/>
    <cellStyle name="Comma 7 2 10" xfId="530" xr:uid="{00000000-0005-0000-0000-00008A000000}"/>
    <cellStyle name="Comma 7 2 2" xfId="277" xr:uid="{00000000-0005-0000-0000-00008B000000}"/>
    <cellStyle name="Comma 7 2 2 2" xfId="322" xr:uid="{00000000-0005-0000-0000-00008C000000}"/>
    <cellStyle name="Comma 7 2 2 2 2" xfId="346" xr:uid="{00000000-0005-0000-0000-00008D000000}"/>
    <cellStyle name="Comma 7 2 2 2 2 2" xfId="406" xr:uid="{00000000-0005-0000-0000-00008E000000}"/>
    <cellStyle name="Comma 7 2 2 2 2 2 2" xfId="531" xr:uid="{00000000-0005-0000-0000-00008F000000}"/>
    <cellStyle name="Comma 7 2 2 2 2 3" xfId="532" xr:uid="{00000000-0005-0000-0000-000090000000}"/>
    <cellStyle name="Comma 7 2 2 2 3" xfId="382" xr:uid="{00000000-0005-0000-0000-000091000000}"/>
    <cellStyle name="Comma 7 2 2 2 3 2" xfId="533" xr:uid="{00000000-0005-0000-0000-000092000000}"/>
    <cellStyle name="Comma 7 2 2 2 4" xfId="442" xr:uid="{00000000-0005-0000-0000-000093000000}"/>
    <cellStyle name="Comma 7 2 2 2 4 2" xfId="534" xr:uid="{00000000-0005-0000-0000-000094000000}"/>
    <cellStyle name="Comma 7 2 2 2 5" xfId="504" xr:uid="{00000000-0005-0000-0000-000095000000}"/>
    <cellStyle name="Comma 7 2 2 2 5 2" xfId="535" xr:uid="{00000000-0005-0000-0000-000096000000}"/>
    <cellStyle name="Comma 7 2 2 2 6" xfId="536" xr:uid="{00000000-0005-0000-0000-000097000000}"/>
    <cellStyle name="Comma 7 2 2 3" xfId="334" xr:uid="{00000000-0005-0000-0000-000098000000}"/>
    <cellStyle name="Comma 7 2 2 3 2" xfId="394" xr:uid="{00000000-0005-0000-0000-000099000000}"/>
    <cellStyle name="Comma 7 2 2 3 2 2" xfId="537" xr:uid="{00000000-0005-0000-0000-00009A000000}"/>
    <cellStyle name="Comma 7 2 2 3 3" xfId="538" xr:uid="{00000000-0005-0000-0000-00009B000000}"/>
    <cellStyle name="Comma 7 2 2 4" xfId="358" xr:uid="{00000000-0005-0000-0000-00009C000000}"/>
    <cellStyle name="Comma 7 2 2 4 2" xfId="418" xr:uid="{00000000-0005-0000-0000-00009D000000}"/>
    <cellStyle name="Comma 7 2 2 4 2 2" xfId="539" xr:uid="{00000000-0005-0000-0000-00009E000000}"/>
    <cellStyle name="Comma 7 2 2 4 3" xfId="540" xr:uid="{00000000-0005-0000-0000-00009F000000}"/>
    <cellStyle name="Comma 7 2 2 5" xfId="370" xr:uid="{00000000-0005-0000-0000-0000A0000000}"/>
    <cellStyle name="Comma 7 2 2 5 2" xfId="541" xr:uid="{00000000-0005-0000-0000-0000A1000000}"/>
    <cellStyle name="Comma 7 2 2 6" xfId="430" xr:uid="{00000000-0005-0000-0000-0000A2000000}"/>
    <cellStyle name="Comma 7 2 2 6 2" xfId="542" xr:uid="{00000000-0005-0000-0000-0000A3000000}"/>
    <cellStyle name="Comma 7 2 2 7" xfId="494" xr:uid="{00000000-0005-0000-0000-0000A4000000}"/>
    <cellStyle name="Comma 7 2 2 7 2" xfId="543" xr:uid="{00000000-0005-0000-0000-0000A5000000}"/>
    <cellStyle name="Comma 7 2 2 8" xfId="519" xr:uid="{00000000-0005-0000-0000-0000A6000000}"/>
    <cellStyle name="Comma 7 2 2 8 2" xfId="544" xr:uid="{00000000-0005-0000-0000-0000A7000000}"/>
    <cellStyle name="Comma 7 2 2 9" xfId="545" xr:uid="{00000000-0005-0000-0000-0000A8000000}"/>
    <cellStyle name="Comma 7 2 3" xfId="316" xr:uid="{00000000-0005-0000-0000-0000A9000000}"/>
    <cellStyle name="Comma 7 2 3 2" xfId="340" xr:uid="{00000000-0005-0000-0000-0000AA000000}"/>
    <cellStyle name="Comma 7 2 3 2 2" xfId="400" xr:uid="{00000000-0005-0000-0000-0000AB000000}"/>
    <cellStyle name="Comma 7 2 3 2 2 2" xfId="546" xr:uid="{00000000-0005-0000-0000-0000AC000000}"/>
    <cellStyle name="Comma 7 2 3 2 3" xfId="547" xr:uid="{00000000-0005-0000-0000-0000AD000000}"/>
    <cellStyle name="Comma 7 2 3 3" xfId="376" xr:uid="{00000000-0005-0000-0000-0000AE000000}"/>
    <cellStyle name="Comma 7 2 3 3 2" xfId="548" xr:uid="{00000000-0005-0000-0000-0000AF000000}"/>
    <cellStyle name="Comma 7 2 3 4" xfId="436" xr:uid="{00000000-0005-0000-0000-0000B0000000}"/>
    <cellStyle name="Comma 7 2 3 4 2" xfId="549" xr:uid="{00000000-0005-0000-0000-0000B1000000}"/>
    <cellStyle name="Comma 7 2 3 5" xfId="498" xr:uid="{00000000-0005-0000-0000-0000B2000000}"/>
    <cellStyle name="Comma 7 2 3 5 2" xfId="550" xr:uid="{00000000-0005-0000-0000-0000B3000000}"/>
    <cellStyle name="Comma 7 2 3 6" xfId="551" xr:uid="{00000000-0005-0000-0000-0000B4000000}"/>
    <cellStyle name="Comma 7 2 4" xfId="328" xr:uid="{00000000-0005-0000-0000-0000B5000000}"/>
    <cellStyle name="Comma 7 2 4 2" xfId="388" xr:uid="{00000000-0005-0000-0000-0000B6000000}"/>
    <cellStyle name="Comma 7 2 4 2 2" xfId="552" xr:uid="{00000000-0005-0000-0000-0000B7000000}"/>
    <cellStyle name="Comma 7 2 4 3" xfId="553" xr:uid="{00000000-0005-0000-0000-0000B8000000}"/>
    <cellStyle name="Comma 7 2 5" xfId="352" xr:uid="{00000000-0005-0000-0000-0000B9000000}"/>
    <cellStyle name="Comma 7 2 5 2" xfId="412" xr:uid="{00000000-0005-0000-0000-0000BA000000}"/>
    <cellStyle name="Comma 7 2 5 2 2" xfId="554" xr:uid="{00000000-0005-0000-0000-0000BB000000}"/>
    <cellStyle name="Comma 7 2 5 3" xfId="555" xr:uid="{00000000-0005-0000-0000-0000BC000000}"/>
    <cellStyle name="Comma 7 2 6" xfId="364" xr:uid="{00000000-0005-0000-0000-0000BD000000}"/>
    <cellStyle name="Comma 7 2 6 2" xfId="556" xr:uid="{00000000-0005-0000-0000-0000BE000000}"/>
    <cellStyle name="Comma 7 2 7" xfId="424" xr:uid="{00000000-0005-0000-0000-0000BF000000}"/>
    <cellStyle name="Comma 7 2 7 2" xfId="557" xr:uid="{00000000-0005-0000-0000-0000C0000000}"/>
    <cellStyle name="Comma 7 2 8" xfId="488" xr:uid="{00000000-0005-0000-0000-0000C1000000}"/>
    <cellStyle name="Comma 7 2 8 2" xfId="558" xr:uid="{00000000-0005-0000-0000-0000C2000000}"/>
    <cellStyle name="Comma 7 2 9" xfId="513" xr:uid="{00000000-0005-0000-0000-0000C3000000}"/>
    <cellStyle name="Comma 7 2 9 2" xfId="559" xr:uid="{00000000-0005-0000-0000-0000C4000000}"/>
    <cellStyle name="Comma 7 3" xfId="274" xr:uid="{00000000-0005-0000-0000-0000C5000000}"/>
    <cellStyle name="Comma 7 3 2" xfId="319" xr:uid="{00000000-0005-0000-0000-0000C6000000}"/>
    <cellStyle name="Comma 7 3 2 2" xfId="343" xr:uid="{00000000-0005-0000-0000-0000C7000000}"/>
    <cellStyle name="Comma 7 3 2 2 2" xfId="403" xr:uid="{00000000-0005-0000-0000-0000C8000000}"/>
    <cellStyle name="Comma 7 3 2 2 2 2" xfId="560" xr:uid="{00000000-0005-0000-0000-0000C9000000}"/>
    <cellStyle name="Comma 7 3 2 2 3" xfId="561" xr:uid="{00000000-0005-0000-0000-0000CA000000}"/>
    <cellStyle name="Comma 7 3 2 3" xfId="379" xr:uid="{00000000-0005-0000-0000-0000CB000000}"/>
    <cellStyle name="Comma 7 3 2 3 2" xfId="562" xr:uid="{00000000-0005-0000-0000-0000CC000000}"/>
    <cellStyle name="Comma 7 3 2 4" xfId="439" xr:uid="{00000000-0005-0000-0000-0000CD000000}"/>
    <cellStyle name="Comma 7 3 2 4 2" xfId="563" xr:uid="{00000000-0005-0000-0000-0000CE000000}"/>
    <cellStyle name="Comma 7 3 2 5" xfId="501" xr:uid="{00000000-0005-0000-0000-0000CF000000}"/>
    <cellStyle name="Comma 7 3 2 5 2" xfId="564" xr:uid="{00000000-0005-0000-0000-0000D0000000}"/>
    <cellStyle name="Comma 7 3 2 6" xfId="565" xr:uid="{00000000-0005-0000-0000-0000D1000000}"/>
    <cellStyle name="Comma 7 3 3" xfId="331" xr:uid="{00000000-0005-0000-0000-0000D2000000}"/>
    <cellStyle name="Comma 7 3 3 2" xfId="391" xr:uid="{00000000-0005-0000-0000-0000D3000000}"/>
    <cellStyle name="Comma 7 3 3 2 2" xfId="566" xr:uid="{00000000-0005-0000-0000-0000D4000000}"/>
    <cellStyle name="Comma 7 3 3 3" xfId="567" xr:uid="{00000000-0005-0000-0000-0000D5000000}"/>
    <cellStyle name="Comma 7 3 4" xfId="355" xr:uid="{00000000-0005-0000-0000-0000D6000000}"/>
    <cellStyle name="Comma 7 3 4 2" xfId="415" xr:uid="{00000000-0005-0000-0000-0000D7000000}"/>
    <cellStyle name="Comma 7 3 4 2 2" xfId="568" xr:uid="{00000000-0005-0000-0000-0000D8000000}"/>
    <cellStyle name="Comma 7 3 4 3" xfId="569" xr:uid="{00000000-0005-0000-0000-0000D9000000}"/>
    <cellStyle name="Comma 7 3 5" xfId="367" xr:uid="{00000000-0005-0000-0000-0000DA000000}"/>
    <cellStyle name="Comma 7 3 5 2" xfId="570" xr:uid="{00000000-0005-0000-0000-0000DB000000}"/>
    <cellStyle name="Comma 7 3 6" xfId="427" xr:uid="{00000000-0005-0000-0000-0000DC000000}"/>
    <cellStyle name="Comma 7 3 6 2" xfId="571" xr:uid="{00000000-0005-0000-0000-0000DD000000}"/>
    <cellStyle name="Comma 7 3 7" xfId="491" xr:uid="{00000000-0005-0000-0000-0000DE000000}"/>
    <cellStyle name="Comma 7 3 7 2" xfId="572" xr:uid="{00000000-0005-0000-0000-0000DF000000}"/>
    <cellStyle name="Comma 7 3 8" xfId="516" xr:uid="{00000000-0005-0000-0000-0000E0000000}"/>
    <cellStyle name="Comma 7 3 8 2" xfId="573" xr:uid="{00000000-0005-0000-0000-0000E1000000}"/>
    <cellStyle name="Comma 7 3 9" xfId="574" xr:uid="{00000000-0005-0000-0000-0000E2000000}"/>
    <cellStyle name="Comma 7 4" xfId="283" xr:uid="{00000000-0005-0000-0000-0000E3000000}"/>
    <cellStyle name="Comma 7 4 2" xfId="337" xr:uid="{00000000-0005-0000-0000-0000E4000000}"/>
    <cellStyle name="Comma 7 4 2 2" xfId="397" xr:uid="{00000000-0005-0000-0000-0000E5000000}"/>
    <cellStyle name="Comma 7 4 2 2 2" xfId="575" xr:uid="{00000000-0005-0000-0000-0000E6000000}"/>
    <cellStyle name="Comma 7 4 2 3" xfId="576" xr:uid="{00000000-0005-0000-0000-0000E7000000}"/>
    <cellStyle name="Comma 7 4 3" xfId="373" xr:uid="{00000000-0005-0000-0000-0000E8000000}"/>
    <cellStyle name="Comma 7 4 3 2" xfId="577" xr:uid="{00000000-0005-0000-0000-0000E9000000}"/>
    <cellStyle name="Comma 7 4 4" xfId="433" xr:uid="{00000000-0005-0000-0000-0000EA000000}"/>
    <cellStyle name="Comma 7 4 4 2" xfId="578" xr:uid="{00000000-0005-0000-0000-0000EB000000}"/>
    <cellStyle name="Comma 7 4 5" xfId="313" xr:uid="{00000000-0005-0000-0000-0000EC000000}"/>
    <cellStyle name="Comma 7 4 5 2" xfId="579" xr:uid="{00000000-0005-0000-0000-0000ED000000}"/>
    <cellStyle name="Comma 7 4 6" xfId="523" xr:uid="{00000000-0005-0000-0000-0000EE000000}"/>
    <cellStyle name="Comma 7 5" xfId="286" xr:uid="{00000000-0005-0000-0000-0000EF000000}"/>
    <cellStyle name="Comma 7 5 2" xfId="306" xr:uid="{00000000-0005-0000-0000-0000F0000000}"/>
    <cellStyle name="Comma 7 5 2 2" xfId="385" xr:uid="{00000000-0005-0000-0000-0000F1000000}"/>
    <cellStyle name="Comma 7 5 2 2 2" xfId="580" xr:uid="{00000000-0005-0000-0000-0000F2000000}"/>
    <cellStyle name="Comma 7 5 3" xfId="325" xr:uid="{00000000-0005-0000-0000-0000F3000000}"/>
    <cellStyle name="Comma 7 5 3 2" xfId="524" xr:uid="{00000000-0005-0000-0000-0000F4000000}"/>
    <cellStyle name="Comma 7 5 3 3" xfId="581" xr:uid="{00000000-0005-0000-0000-0000F5000000}"/>
    <cellStyle name="Comma 7 6" xfId="297" xr:uid="{00000000-0005-0000-0000-0000F6000000}"/>
    <cellStyle name="Comma 7 6 2" xfId="409" xr:uid="{00000000-0005-0000-0000-0000F7000000}"/>
    <cellStyle name="Comma 7 6 2 2" xfId="582" xr:uid="{00000000-0005-0000-0000-0000F8000000}"/>
    <cellStyle name="Comma 7 6 3" xfId="349" xr:uid="{00000000-0005-0000-0000-0000F9000000}"/>
    <cellStyle name="Comma 7 6 3 2" xfId="583" xr:uid="{00000000-0005-0000-0000-0000FA000000}"/>
    <cellStyle name="Comma 7 7" xfId="361" xr:uid="{00000000-0005-0000-0000-0000FB000000}"/>
    <cellStyle name="Comma 7 7 2" xfId="584" xr:uid="{00000000-0005-0000-0000-0000FC000000}"/>
    <cellStyle name="Comma 7 8" xfId="421" xr:uid="{00000000-0005-0000-0000-0000FD000000}"/>
    <cellStyle name="Comma 7 8 2" xfId="585" xr:uid="{00000000-0005-0000-0000-0000FE000000}"/>
    <cellStyle name="Comma 7 9" xfId="485" xr:uid="{00000000-0005-0000-0000-0000FF000000}"/>
    <cellStyle name="Comma 7 9 2" xfId="586" xr:uid="{00000000-0005-0000-0000-000000010000}"/>
    <cellStyle name="Comma 8" xfId="210" xr:uid="{00000000-0005-0000-0000-000001010000}"/>
    <cellStyle name="Comma 8 2" xfId="220" xr:uid="{00000000-0005-0000-0000-000002010000}"/>
    <cellStyle name="Comma 9" xfId="446" xr:uid="{00000000-0005-0000-0000-000003010000}"/>
    <cellStyle name="Comma 9 2" xfId="449" xr:uid="{00000000-0005-0000-0000-000004010000}"/>
    <cellStyle name="Comma0" xfId="7" xr:uid="{00000000-0005-0000-0000-000005010000}"/>
    <cellStyle name="Comma0 2" xfId="122" xr:uid="{00000000-0005-0000-0000-000006010000}"/>
    <cellStyle name="Comma3" xfId="8" xr:uid="{00000000-0005-0000-0000-000007010000}"/>
    <cellStyle name="Comma3 2" xfId="123" xr:uid="{00000000-0005-0000-0000-000008010000}"/>
    <cellStyle name="Comma-Blue" xfId="177" xr:uid="{00000000-0005-0000-0000-000009010000}"/>
    <cellStyle name="Currency" xfId="730" builtinId="4"/>
    <cellStyle name="Currency 10" xfId="484" xr:uid="{00000000-0005-0000-0000-00000A010000}"/>
    <cellStyle name="Currency 11" xfId="587" xr:uid="{00000000-0005-0000-0000-00000B010000}"/>
    <cellStyle name="Currency 12" xfId="588" xr:uid="{00000000-0005-0000-0000-00000C010000}"/>
    <cellStyle name="Currency 13" xfId="721" xr:uid="{00000000-0005-0000-0000-00000D010000}"/>
    <cellStyle name="Currency 2" xfId="18" xr:uid="{00000000-0005-0000-0000-00000E010000}"/>
    <cellStyle name="Currency 2 2" xfId="63" xr:uid="{00000000-0005-0000-0000-00000F010000}"/>
    <cellStyle name="Currency 2 2 2" xfId="178" xr:uid="{00000000-0005-0000-0000-000010010000}"/>
    <cellStyle name="Currency 2 3" xfId="47" xr:uid="{00000000-0005-0000-0000-000011010000}"/>
    <cellStyle name="Currency 2 3 2" xfId="75" xr:uid="{00000000-0005-0000-0000-000012010000}"/>
    <cellStyle name="Currency 2 3 3" xfId="264" xr:uid="{00000000-0005-0000-0000-000013010000}"/>
    <cellStyle name="Currency 2 4" xfId="72" xr:uid="{00000000-0005-0000-0000-000014010000}"/>
    <cellStyle name="Currency 2 5" xfId="67" xr:uid="{00000000-0005-0000-0000-000015010000}"/>
    <cellStyle name="Currency 2 5 2" xfId="110" xr:uid="{00000000-0005-0000-0000-000016010000}"/>
    <cellStyle name="Currency 2 5 3" xfId="119" xr:uid="{00000000-0005-0000-0000-000017010000}"/>
    <cellStyle name="Currency 2 6" xfId="159" xr:uid="{00000000-0005-0000-0000-000018010000}"/>
    <cellStyle name="Currency 3" xfId="68" xr:uid="{00000000-0005-0000-0000-000019010000}"/>
    <cellStyle name="Currency 3 2" xfId="131" xr:uid="{00000000-0005-0000-0000-00001A010000}"/>
    <cellStyle name="Currency 3 2 2" xfId="265" xr:uid="{00000000-0005-0000-0000-00001B010000}"/>
    <cellStyle name="Currency 3 3" xfId="179" xr:uid="{00000000-0005-0000-0000-00001C010000}"/>
    <cellStyle name="Currency 4" xfId="113" xr:uid="{00000000-0005-0000-0000-00001D010000}"/>
    <cellStyle name="Currency 4 2" xfId="116" xr:uid="{00000000-0005-0000-0000-00001E010000}"/>
    <cellStyle name="Currency 4 2 2" xfId="251" xr:uid="{00000000-0005-0000-0000-00001F010000}"/>
    <cellStyle name="Currency 4 3" xfId="180" xr:uid="{00000000-0005-0000-0000-000020010000}"/>
    <cellStyle name="Currency 5" xfId="181" xr:uid="{00000000-0005-0000-0000-000021010000}"/>
    <cellStyle name="Currency 5 2" xfId="253" xr:uid="{00000000-0005-0000-0000-000022010000}"/>
    <cellStyle name="Currency 5 3" xfId="259" xr:uid="{00000000-0005-0000-0000-000023010000}"/>
    <cellStyle name="Currency 5 3 2" xfId="293" xr:uid="{00000000-0005-0000-0000-000024010000}"/>
    <cellStyle name="Currency 5 3 3" xfId="302" xr:uid="{00000000-0005-0000-0000-000025010000}"/>
    <cellStyle name="Currency 6" xfId="182" xr:uid="{00000000-0005-0000-0000-000026010000}"/>
    <cellStyle name="Currency 6 10" xfId="510" xr:uid="{00000000-0005-0000-0000-000027010000}"/>
    <cellStyle name="Currency 6 10 2" xfId="589" xr:uid="{00000000-0005-0000-0000-000028010000}"/>
    <cellStyle name="Currency 6 11" xfId="590" xr:uid="{00000000-0005-0000-0000-000029010000}"/>
    <cellStyle name="Currency 6 2" xfId="269" xr:uid="{00000000-0005-0000-0000-00002A010000}"/>
    <cellStyle name="Currency 6 2 10" xfId="591" xr:uid="{00000000-0005-0000-0000-00002B010000}"/>
    <cellStyle name="Currency 6 2 2" xfId="278" xr:uid="{00000000-0005-0000-0000-00002C010000}"/>
    <cellStyle name="Currency 6 2 2 2" xfId="323" xr:uid="{00000000-0005-0000-0000-00002D010000}"/>
    <cellStyle name="Currency 6 2 2 2 2" xfId="347" xr:uid="{00000000-0005-0000-0000-00002E010000}"/>
    <cellStyle name="Currency 6 2 2 2 2 2" xfId="407" xr:uid="{00000000-0005-0000-0000-00002F010000}"/>
    <cellStyle name="Currency 6 2 2 2 2 2 2" xfId="592" xr:uid="{00000000-0005-0000-0000-000030010000}"/>
    <cellStyle name="Currency 6 2 2 2 2 3" xfId="593" xr:uid="{00000000-0005-0000-0000-000031010000}"/>
    <cellStyle name="Currency 6 2 2 2 3" xfId="383" xr:uid="{00000000-0005-0000-0000-000032010000}"/>
    <cellStyle name="Currency 6 2 2 2 3 2" xfId="594" xr:uid="{00000000-0005-0000-0000-000033010000}"/>
    <cellStyle name="Currency 6 2 2 2 4" xfId="443" xr:uid="{00000000-0005-0000-0000-000034010000}"/>
    <cellStyle name="Currency 6 2 2 2 4 2" xfId="595" xr:uid="{00000000-0005-0000-0000-000035010000}"/>
    <cellStyle name="Currency 6 2 2 2 5" xfId="505" xr:uid="{00000000-0005-0000-0000-000036010000}"/>
    <cellStyle name="Currency 6 2 2 2 5 2" xfId="596" xr:uid="{00000000-0005-0000-0000-000037010000}"/>
    <cellStyle name="Currency 6 2 2 2 6" xfId="597" xr:uid="{00000000-0005-0000-0000-000038010000}"/>
    <cellStyle name="Currency 6 2 2 3" xfId="335" xr:uid="{00000000-0005-0000-0000-000039010000}"/>
    <cellStyle name="Currency 6 2 2 3 2" xfId="395" xr:uid="{00000000-0005-0000-0000-00003A010000}"/>
    <cellStyle name="Currency 6 2 2 3 2 2" xfId="598" xr:uid="{00000000-0005-0000-0000-00003B010000}"/>
    <cellStyle name="Currency 6 2 2 3 3" xfId="599" xr:uid="{00000000-0005-0000-0000-00003C010000}"/>
    <cellStyle name="Currency 6 2 2 4" xfId="359" xr:uid="{00000000-0005-0000-0000-00003D010000}"/>
    <cellStyle name="Currency 6 2 2 4 2" xfId="419" xr:uid="{00000000-0005-0000-0000-00003E010000}"/>
    <cellStyle name="Currency 6 2 2 4 2 2" xfId="600" xr:uid="{00000000-0005-0000-0000-00003F010000}"/>
    <cellStyle name="Currency 6 2 2 4 3" xfId="601" xr:uid="{00000000-0005-0000-0000-000040010000}"/>
    <cellStyle name="Currency 6 2 2 5" xfId="371" xr:uid="{00000000-0005-0000-0000-000041010000}"/>
    <cellStyle name="Currency 6 2 2 5 2" xfId="602" xr:uid="{00000000-0005-0000-0000-000042010000}"/>
    <cellStyle name="Currency 6 2 2 6" xfId="431" xr:uid="{00000000-0005-0000-0000-000043010000}"/>
    <cellStyle name="Currency 6 2 2 6 2" xfId="603" xr:uid="{00000000-0005-0000-0000-000044010000}"/>
    <cellStyle name="Currency 6 2 2 7" xfId="495" xr:uid="{00000000-0005-0000-0000-000045010000}"/>
    <cellStyle name="Currency 6 2 2 7 2" xfId="604" xr:uid="{00000000-0005-0000-0000-000046010000}"/>
    <cellStyle name="Currency 6 2 2 8" xfId="520" xr:uid="{00000000-0005-0000-0000-000047010000}"/>
    <cellStyle name="Currency 6 2 2 8 2" xfId="605" xr:uid="{00000000-0005-0000-0000-000048010000}"/>
    <cellStyle name="Currency 6 2 2 9" xfId="606" xr:uid="{00000000-0005-0000-0000-000049010000}"/>
    <cellStyle name="Currency 6 2 3" xfId="317" xr:uid="{00000000-0005-0000-0000-00004A010000}"/>
    <cellStyle name="Currency 6 2 3 2" xfId="341" xr:uid="{00000000-0005-0000-0000-00004B010000}"/>
    <cellStyle name="Currency 6 2 3 2 2" xfId="401" xr:uid="{00000000-0005-0000-0000-00004C010000}"/>
    <cellStyle name="Currency 6 2 3 2 2 2" xfId="607" xr:uid="{00000000-0005-0000-0000-00004D010000}"/>
    <cellStyle name="Currency 6 2 3 2 3" xfId="608" xr:uid="{00000000-0005-0000-0000-00004E010000}"/>
    <cellStyle name="Currency 6 2 3 3" xfId="377" xr:uid="{00000000-0005-0000-0000-00004F010000}"/>
    <cellStyle name="Currency 6 2 3 3 2" xfId="609" xr:uid="{00000000-0005-0000-0000-000050010000}"/>
    <cellStyle name="Currency 6 2 3 4" xfId="437" xr:uid="{00000000-0005-0000-0000-000051010000}"/>
    <cellStyle name="Currency 6 2 3 4 2" xfId="610" xr:uid="{00000000-0005-0000-0000-000052010000}"/>
    <cellStyle name="Currency 6 2 3 5" xfId="499" xr:uid="{00000000-0005-0000-0000-000053010000}"/>
    <cellStyle name="Currency 6 2 3 5 2" xfId="611" xr:uid="{00000000-0005-0000-0000-000054010000}"/>
    <cellStyle name="Currency 6 2 3 6" xfId="612" xr:uid="{00000000-0005-0000-0000-000055010000}"/>
    <cellStyle name="Currency 6 2 4" xfId="329" xr:uid="{00000000-0005-0000-0000-000056010000}"/>
    <cellStyle name="Currency 6 2 4 2" xfId="389" xr:uid="{00000000-0005-0000-0000-000057010000}"/>
    <cellStyle name="Currency 6 2 4 2 2" xfId="613" xr:uid="{00000000-0005-0000-0000-000058010000}"/>
    <cellStyle name="Currency 6 2 4 3" xfId="614" xr:uid="{00000000-0005-0000-0000-000059010000}"/>
    <cellStyle name="Currency 6 2 5" xfId="353" xr:uid="{00000000-0005-0000-0000-00005A010000}"/>
    <cellStyle name="Currency 6 2 5 2" xfId="413" xr:uid="{00000000-0005-0000-0000-00005B010000}"/>
    <cellStyle name="Currency 6 2 5 2 2" xfId="615" xr:uid="{00000000-0005-0000-0000-00005C010000}"/>
    <cellStyle name="Currency 6 2 5 3" xfId="616" xr:uid="{00000000-0005-0000-0000-00005D010000}"/>
    <cellStyle name="Currency 6 2 6" xfId="365" xr:uid="{00000000-0005-0000-0000-00005E010000}"/>
    <cellStyle name="Currency 6 2 6 2" xfId="617" xr:uid="{00000000-0005-0000-0000-00005F010000}"/>
    <cellStyle name="Currency 6 2 7" xfId="425" xr:uid="{00000000-0005-0000-0000-000060010000}"/>
    <cellStyle name="Currency 6 2 7 2" xfId="618" xr:uid="{00000000-0005-0000-0000-000061010000}"/>
    <cellStyle name="Currency 6 2 8" xfId="489" xr:uid="{00000000-0005-0000-0000-000062010000}"/>
    <cellStyle name="Currency 6 2 8 2" xfId="619" xr:uid="{00000000-0005-0000-0000-000063010000}"/>
    <cellStyle name="Currency 6 2 9" xfId="514" xr:uid="{00000000-0005-0000-0000-000064010000}"/>
    <cellStyle name="Currency 6 2 9 2" xfId="620" xr:uid="{00000000-0005-0000-0000-000065010000}"/>
    <cellStyle name="Currency 6 3" xfId="275" xr:uid="{00000000-0005-0000-0000-000066010000}"/>
    <cellStyle name="Currency 6 3 2" xfId="320" xr:uid="{00000000-0005-0000-0000-000067010000}"/>
    <cellStyle name="Currency 6 3 2 2" xfId="344" xr:uid="{00000000-0005-0000-0000-000068010000}"/>
    <cellStyle name="Currency 6 3 2 2 2" xfId="404" xr:uid="{00000000-0005-0000-0000-000069010000}"/>
    <cellStyle name="Currency 6 3 2 2 2 2" xfId="621" xr:uid="{00000000-0005-0000-0000-00006A010000}"/>
    <cellStyle name="Currency 6 3 2 2 3" xfId="622" xr:uid="{00000000-0005-0000-0000-00006B010000}"/>
    <cellStyle name="Currency 6 3 2 3" xfId="380" xr:uid="{00000000-0005-0000-0000-00006C010000}"/>
    <cellStyle name="Currency 6 3 2 3 2" xfId="623" xr:uid="{00000000-0005-0000-0000-00006D010000}"/>
    <cellStyle name="Currency 6 3 2 4" xfId="440" xr:uid="{00000000-0005-0000-0000-00006E010000}"/>
    <cellStyle name="Currency 6 3 2 4 2" xfId="624" xr:uid="{00000000-0005-0000-0000-00006F010000}"/>
    <cellStyle name="Currency 6 3 2 5" xfId="502" xr:uid="{00000000-0005-0000-0000-000070010000}"/>
    <cellStyle name="Currency 6 3 2 5 2" xfId="625" xr:uid="{00000000-0005-0000-0000-000071010000}"/>
    <cellStyle name="Currency 6 3 2 6" xfId="626" xr:uid="{00000000-0005-0000-0000-000072010000}"/>
    <cellStyle name="Currency 6 3 3" xfId="332" xr:uid="{00000000-0005-0000-0000-000073010000}"/>
    <cellStyle name="Currency 6 3 3 2" xfId="392" xr:uid="{00000000-0005-0000-0000-000074010000}"/>
    <cellStyle name="Currency 6 3 3 2 2" xfId="627" xr:uid="{00000000-0005-0000-0000-000075010000}"/>
    <cellStyle name="Currency 6 3 3 3" xfId="628" xr:uid="{00000000-0005-0000-0000-000076010000}"/>
    <cellStyle name="Currency 6 3 4" xfId="356" xr:uid="{00000000-0005-0000-0000-000077010000}"/>
    <cellStyle name="Currency 6 3 4 2" xfId="416" xr:uid="{00000000-0005-0000-0000-000078010000}"/>
    <cellStyle name="Currency 6 3 4 2 2" xfId="629" xr:uid="{00000000-0005-0000-0000-000079010000}"/>
    <cellStyle name="Currency 6 3 4 3" xfId="630" xr:uid="{00000000-0005-0000-0000-00007A010000}"/>
    <cellStyle name="Currency 6 3 5" xfId="368" xr:uid="{00000000-0005-0000-0000-00007B010000}"/>
    <cellStyle name="Currency 6 3 5 2" xfId="631" xr:uid="{00000000-0005-0000-0000-00007C010000}"/>
    <cellStyle name="Currency 6 3 6" xfId="428" xr:uid="{00000000-0005-0000-0000-00007D010000}"/>
    <cellStyle name="Currency 6 3 6 2" xfId="632" xr:uid="{00000000-0005-0000-0000-00007E010000}"/>
    <cellStyle name="Currency 6 3 7" xfId="492" xr:uid="{00000000-0005-0000-0000-00007F010000}"/>
    <cellStyle name="Currency 6 3 7 2" xfId="633" xr:uid="{00000000-0005-0000-0000-000080010000}"/>
    <cellStyle name="Currency 6 3 8" xfId="517" xr:uid="{00000000-0005-0000-0000-000081010000}"/>
    <cellStyle name="Currency 6 3 8 2" xfId="634" xr:uid="{00000000-0005-0000-0000-000082010000}"/>
    <cellStyle name="Currency 6 3 9" xfId="635" xr:uid="{00000000-0005-0000-0000-000083010000}"/>
    <cellStyle name="Currency 6 4" xfId="281" xr:uid="{00000000-0005-0000-0000-000084010000}"/>
    <cellStyle name="Currency 6 4 2" xfId="338" xr:uid="{00000000-0005-0000-0000-000085010000}"/>
    <cellStyle name="Currency 6 4 2 2" xfId="398" xr:uid="{00000000-0005-0000-0000-000086010000}"/>
    <cellStyle name="Currency 6 4 2 2 2" xfId="636" xr:uid="{00000000-0005-0000-0000-000087010000}"/>
    <cellStyle name="Currency 6 4 2 3" xfId="637" xr:uid="{00000000-0005-0000-0000-000088010000}"/>
    <cellStyle name="Currency 6 4 3" xfId="374" xr:uid="{00000000-0005-0000-0000-000089010000}"/>
    <cellStyle name="Currency 6 4 3 2" xfId="638" xr:uid="{00000000-0005-0000-0000-00008A010000}"/>
    <cellStyle name="Currency 6 4 4" xfId="434" xr:uid="{00000000-0005-0000-0000-00008B010000}"/>
    <cellStyle name="Currency 6 4 4 2" xfId="639" xr:uid="{00000000-0005-0000-0000-00008C010000}"/>
    <cellStyle name="Currency 6 4 5" xfId="314" xr:uid="{00000000-0005-0000-0000-00008D010000}"/>
    <cellStyle name="Currency 6 4 5 2" xfId="640" xr:uid="{00000000-0005-0000-0000-00008E010000}"/>
    <cellStyle name="Currency 6 4 6" xfId="522" xr:uid="{00000000-0005-0000-0000-00008F010000}"/>
    <cellStyle name="Currency 6 5" xfId="326" xr:uid="{00000000-0005-0000-0000-000090010000}"/>
    <cellStyle name="Currency 6 5 2" xfId="386" xr:uid="{00000000-0005-0000-0000-000091010000}"/>
    <cellStyle name="Currency 6 5 2 2" xfId="641" xr:uid="{00000000-0005-0000-0000-000092010000}"/>
    <cellStyle name="Currency 6 5 3" xfId="642" xr:uid="{00000000-0005-0000-0000-000093010000}"/>
    <cellStyle name="Currency 6 6" xfId="350" xr:uid="{00000000-0005-0000-0000-000094010000}"/>
    <cellStyle name="Currency 6 6 2" xfId="410" xr:uid="{00000000-0005-0000-0000-000095010000}"/>
    <cellStyle name="Currency 6 6 2 2" xfId="643" xr:uid="{00000000-0005-0000-0000-000096010000}"/>
    <cellStyle name="Currency 6 6 3" xfId="644" xr:uid="{00000000-0005-0000-0000-000097010000}"/>
    <cellStyle name="Currency 6 7" xfId="362" xr:uid="{00000000-0005-0000-0000-000098010000}"/>
    <cellStyle name="Currency 6 7 2" xfId="645" xr:uid="{00000000-0005-0000-0000-000099010000}"/>
    <cellStyle name="Currency 6 8" xfId="422" xr:uid="{00000000-0005-0000-0000-00009A010000}"/>
    <cellStyle name="Currency 6 8 2" xfId="646" xr:uid="{00000000-0005-0000-0000-00009B010000}"/>
    <cellStyle name="Currency 6 9" xfId="486" xr:uid="{00000000-0005-0000-0000-00009C010000}"/>
    <cellStyle name="Currency 6 9 2" xfId="647" xr:uid="{00000000-0005-0000-0000-00009D010000}"/>
    <cellStyle name="Currency 7" xfId="211" xr:uid="{00000000-0005-0000-0000-00009E010000}"/>
    <cellStyle name="Currency 7 2" xfId="221" xr:uid="{00000000-0005-0000-0000-00009F010000}"/>
    <cellStyle name="Currency 7 3" xfId="287" xr:uid="{00000000-0005-0000-0000-0000A0010000}"/>
    <cellStyle name="Currency 7 3 2" xfId="307" xr:uid="{00000000-0005-0000-0000-0000A1010000}"/>
    <cellStyle name="Currency 7 4" xfId="298" xr:uid="{00000000-0005-0000-0000-0000A2010000}"/>
    <cellStyle name="Currency 8" xfId="447" xr:uid="{00000000-0005-0000-0000-0000A3010000}"/>
    <cellStyle name="Currency 8 2" xfId="458" xr:uid="{00000000-0005-0000-0000-0000A4010000}"/>
    <cellStyle name="Currency 9" xfId="459" xr:uid="{00000000-0005-0000-0000-0000A5010000}"/>
    <cellStyle name="Currency Black" xfId="183" xr:uid="{00000000-0005-0000-0000-0000A6010000}"/>
    <cellStyle name="Currency0" xfId="9" xr:uid="{00000000-0005-0000-0000-0000A7010000}"/>
    <cellStyle name="Currency0 2" xfId="124" xr:uid="{00000000-0005-0000-0000-0000A8010000}"/>
    <cellStyle name="Date" xfId="10" xr:uid="{00000000-0005-0000-0000-0000A9010000}"/>
    <cellStyle name="Date 2" xfId="125" xr:uid="{00000000-0005-0000-0000-0000AA010000}"/>
    <cellStyle name="default" xfId="11" xr:uid="{00000000-0005-0000-0000-0000AB010000}"/>
    <cellStyle name="default 2" xfId="126" xr:uid="{00000000-0005-0000-0000-0000AC010000}"/>
    <cellStyle name="Euro" xfId="184" xr:uid="{00000000-0005-0000-0000-0000AD010000}"/>
    <cellStyle name="Explanatory Text 2" xfId="48" xr:uid="{00000000-0005-0000-0000-0000AE010000}"/>
    <cellStyle name="Fixed" xfId="12" xr:uid="{00000000-0005-0000-0000-0000AF010000}"/>
    <cellStyle name="Fixed 2" xfId="127" xr:uid="{00000000-0005-0000-0000-0000B0010000}"/>
    <cellStyle name="flowchart" xfId="13" xr:uid="{00000000-0005-0000-0000-0000B1010000}"/>
    <cellStyle name="flowchart 2" xfId="128" xr:uid="{00000000-0005-0000-0000-0000B2010000}"/>
    <cellStyle name="Formula" xfId="14" xr:uid="{00000000-0005-0000-0000-0000B3010000}"/>
    <cellStyle name="Good 2" xfId="49" xr:uid="{00000000-0005-0000-0000-0000B4010000}"/>
    <cellStyle name="Heading" xfId="185" xr:uid="{00000000-0005-0000-0000-0000B5010000}"/>
    <cellStyle name="Heading 1 2" xfId="50" xr:uid="{00000000-0005-0000-0000-0000B6010000}"/>
    <cellStyle name="Heading 1 2 2" xfId="149" xr:uid="{00000000-0005-0000-0000-0000B7010000}"/>
    <cellStyle name="Heading 1 3" xfId="90" xr:uid="{00000000-0005-0000-0000-0000B8010000}"/>
    <cellStyle name="Heading 1 3 2" xfId="240" xr:uid="{00000000-0005-0000-0000-0000B9010000}"/>
    <cellStyle name="Heading 2 2" xfId="51" xr:uid="{00000000-0005-0000-0000-0000BA010000}"/>
    <cellStyle name="Heading 2 2 2" xfId="150" xr:uid="{00000000-0005-0000-0000-0000BB010000}"/>
    <cellStyle name="Heading 2 3" xfId="92" xr:uid="{00000000-0005-0000-0000-0000BC010000}"/>
    <cellStyle name="Heading 2 3 2" xfId="241" xr:uid="{00000000-0005-0000-0000-0000BD010000}"/>
    <cellStyle name="Heading 3 2" xfId="52" xr:uid="{00000000-0005-0000-0000-0000BE010000}"/>
    <cellStyle name="Heading 3 2 2" xfId="151" xr:uid="{00000000-0005-0000-0000-0000BF010000}"/>
    <cellStyle name="Heading 3 3" xfId="78" xr:uid="{00000000-0005-0000-0000-0000C0010000}"/>
    <cellStyle name="Heading 3 3 2" xfId="242" xr:uid="{00000000-0005-0000-0000-0000C1010000}"/>
    <cellStyle name="Heading 4 2" xfId="53" xr:uid="{00000000-0005-0000-0000-0000C2010000}"/>
    <cellStyle name="Heading 4 2 2" xfId="152" xr:uid="{00000000-0005-0000-0000-0000C3010000}"/>
    <cellStyle name="Heading 4 3" xfId="77" xr:uid="{00000000-0005-0000-0000-0000C4010000}"/>
    <cellStyle name="Heading 4 3 2" xfId="243" xr:uid="{00000000-0005-0000-0000-0000C5010000}"/>
    <cellStyle name="HEADING1" xfId="15" xr:uid="{00000000-0005-0000-0000-0000C6010000}"/>
    <cellStyle name="HEADING2" xfId="16" xr:uid="{00000000-0005-0000-0000-0000C7010000}"/>
    <cellStyle name="HeadingColumn" xfId="186" xr:uid="{00000000-0005-0000-0000-0000C8010000}"/>
    <cellStyle name="HeadingYear" xfId="187" xr:uid="{00000000-0005-0000-0000-0000C9010000}"/>
    <cellStyle name="HeadingYear 2" xfId="460" xr:uid="{00000000-0005-0000-0000-0000CA010000}"/>
    <cellStyle name="Hyperlink 2" xfId="216" xr:uid="{00000000-0005-0000-0000-0000CB010000}"/>
    <cellStyle name="Input 2" xfId="54" xr:uid="{00000000-0005-0000-0000-0000CC010000}"/>
    <cellStyle name="Input 2 2" xfId="153" xr:uid="{00000000-0005-0000-0000-0000CD010000}"/>
    <cellStyle name="Input 3" xfId="91" xr:uid="{00000000-0005-0000-0000-0000CE010000}"/>
    <cellStyle name="Input 3 2" xfId="244" xr:uid="{00000000-0005-0000-0000-0000CF010000}"/>
    <cellStyle name="Linked Cell 2" xfId="55" xr:uid="{00000000-0005-0000-0000-0000D0010000}"/>
    <cellStyle name="Neutral 2" xfId="56" xr:uid="{00000000-0005-0000-0000-0000D1010000}"/>
    <cellStyle name="Normal" xfId="0" builtinId="0"/>
    <cellStyle name="Normal 10" xfId="188" xr:uid="{00000000-0005-0000-0000-0000D3010000}"/>
    <cellStyle name="Normal 11" xfId="189" xr:uid="{00000000-0005-0000-0000-0000D4010000}"/>
    <cellStyle name="Normal 12" xfId="190" xr:uid="{00000000-0005-0000-0000-0000D5010000}"/>
    <cellStyle name="Normal 12 10" xfId="511" xr:uid="{00000000-0005-0000-0000-0000D6010000}"/>
    <cellStyle name="Normal 12 10 2" xfId="648" xr:uid="{00000000-0005-0000-0000-0000D7010000}"/>
    <cellStyle name="Normal 12 11" xfId="649" xr:uid="{00000000-0005-0000-0000-0000D8010000}"/>
    <cellStyle name="Normal 12 2" xfId="270" xr:uid="{00000000-0005-0000-0000-0000D9010000}"/>
    <cellStyle name="Normal 12 2 10" xfId="650" xr:uid="{00000000-0005-0000-0000-0000DA010000}"/>
    <cellStyle name="Normal 12 2 2" xfId="279" xr:uid="{00000000-0005-0000-0000-0000DB010000}"/>
    <cellStyle name="Normal 12 2 2 2" xfId="324" xr:uid="{00000000-0005-0000-0000-0000DC010000}"/>
    <cellStyle name="Normal 12 2 2 2 2" xfId="348" xr:uid="{00000000-0005-0000-0000-0000DD010000}"/>
    <cellStyle name="Normal 12 2 2 2 2 2" xfId="408" xr:uid="{00000000-0005-0000-0000-0000DE010000}"/>
    <cellStyle name="Normal 12 2 2 2 2 2 2" xfId="651" xr:uid="{00000000-0005-0000-0000-0000DF010000}"/>
    <cellStyle name="Normal 12 2 2 2 2 3" xfId="652" xr:uid="{00000000-0005-0000-0000-0000E0010000}"/>
    <cellStyle name="Normal 12 2 2 2 3" xfId="384" xr:uid="{00000000-0005-0000-0000-0000E1010000}"/>
    <cellStyle name="Normal 12 2 2 2 3 2" xfId="653" xr:uid="{00000000-0005-0000-0000-0000E2010000}"/>
    <cellStyle name="Normal 12 2 2 2 4" xfId="444" xr:uid="{00000000-0005-0000-0000-0000E3010000}"/>
    <cellStyle name="Normal 12 2 2 2 4 2" xfId="654" xr:uid="{00000000-0005-0000-0000-0000E4010000}"/>
    <cellStyle name="Normal 12 2 2 2 5" xfId="506" xr:uid="{00000000-0005-0000-0000-0000E5010000}"/>
    <cellStyle name="Normal 12 2 2 2 5 2" xfId="655" xr:uid="{00000000-0005-0000-0000-0000E6010000}"/>
    <cellStyle name="Normal 12 2 2 2 6" xfId="656" xr:uid="{00000000-0005-0000-0000-0000E7010000}"/>
    <cellStyle name="Normal 12 2 2 3" xfId="336" xr:uid="{00000000-0005-0000-0000-0000E8010000}"/>
    <cellStyle name="Normal 12 2 2 3 2" xfId="396" xr:uid="{00000000-0005-0000-0000-0000E9010000}"/>
    <cellStyle name="Normal 12 2 2 3 2 2" xfId="657" xr:uid="{00000000-0005-0000-0000-0000EA010000}"/>
    <cellStyle name="Normal 12 2 2 3 3" xfId="658" xr:uid="{00000000-0005-0000-0000-0000EB010000}"/>
    <cellStyle name="Normal 12 2 2 4" xfId="360" xr:uid="{00000000-0005-0000-0000-0000EC010000}"/>
    <cellStyle name="Normal 12 2 2 4 2" xfId="420" xr:uid="{00000000-0005-0000-0000-0000ED010000}"/>
    <cellStyle name="Normal 12 2 2 4 2 2" xfId="659" xr:uid="{00000000-0005-0000-0000-0000EE010000}"/>
    <cellStyle name="Normal 12 2 2 4 3" xfId="660" xr:uid="{00000000-0005-0000-0000-0000EF010000}"/>
    <cellStyle name="Normal 12 2 2 5" xfId="372" xr:uid="{00000000-0005-0000-0000-0000F0010000}"/>
    <cellStyle name="Normal 12 2 2 5 2" xfId="661" xr:uid="{00000000-0005-0000-0000-0000F1010000}"/>
    <cellStyle name="Normal 12 2 2 6" xfId="432" xr:uid="{00000000-0005-0000-0000-0000F2010000}"/>
    <cellStyle name="Normal 12 2 2 6 2" xfId="662" xr:uid="{00000000-0005-0000-0000-0000F3010000}"/>
    <cellStyle name="Normal 12 2 2 7" xfId="496" xr:uid="{00000000-0005-0000-0000-0000F4010000}"/>
    <cellStyle name="Normal 12 2 2 7 2" xfId="663" xr:uid="{00000000-0005-0000-0000-0000F5010000}"/>
    <cellStyle name="Normal 12 2 2 8" xfId="521" xr:uid="{00000000-0005-0000-0000-0000F6010000}"/>
    <cellStyle name="Normal 12 2 2 8 2" xfId="664" xr:uid="{00000000-0005-0000-0000-0000F7010000}"/>
    <cellStyle name="Normal 12 2 2 9" xfId="665" xr:uid="{00000000-0005-0000-0000-0000F8010000}"/>
    <cellStyle name="Normal 12 2 3" xfId="318" xr:uid="{00000000-0005-0000-0000-0000F9010000}"/>
    <cellStyle name="Normal 12 2 3 2" xfId="342" xr:uid="{00000000-0005-0000-0000-0000FA010000}"/>
    <cellStyle name="Normal 12 2 3 2 2" xfId="402" xr:uid="{00000000-0005-0000-0000-0000FB010000}"/>
    <cellStyle name="Normal 12 2 3 2 2 2" xfId="666" xr:uid="{00000000-0005-0000-0000-0000FC010000}"/>
    <cellStyle name="Normal 12 2 3 2 3" xfId="667" xr:uid="{00000000-0005-0000-0000-0000FD010000}"/>
    <cellStyle name="Normal 12 2 3 3" xfId="378" xr:uid="{00000000-0005-0000-0000-0000FE010000}"/>
    <cellStyle name="Normal 12 2 3 3 2" xfId="668" xr:uid="{00000000-0005-0000-0000-0000FF010000}"/>
    <cellStyle name="Normal 12 2 3 4" xfId="438" xr:uid="{00000000-0005-0000-0000-000000020000}"/>
    <cellStyle name="Normal 12 2 3 4 2" xfId="669" xr:uid="{00000000-0005-0000-0000-000001020000}"/>
    <cellStyle name="Normal 12 2 3 5" xfId="500" xr:uid="{00000000-0005-0000-0000-000002020000}"/>
    <cellStyle name="Normal 12 2 3 5 2" xfId="670" xr:uid="{00000000-0005-0000-0000-000003020000}"/>
    <cellStyle name="Normal 12 2 3 6" xfId="671" xr:uid="{00000000-0005-0000-0000-000004020000}"/>
    <cellStyle name="Normal 12 2 4" xfId="330" xr:uid="{00000000-0005-0000-0000-000005020000}"/>
    <cellStyle name="Normal 12 2 4 2" xfId="390" xr:uid="{00000000-0005-0000-0000-000006020000}"/>
    <cellStyle name="Normal 12 2 4 2 2" xfId="672" xr:uid="{00000000-0005-0000-0000-000007020000}"/>
    <cellStyle name="Normal 12 2 4 3" xfId="673" xr:uid="{00000000-0005-0000-0000-000008020000}"/>
    <cellStyle name="Normal 12 2 5" xfId="354" xr:uid="{00000000-0005-0000-0000-000009020000}"/>
    <cellStyle name="Normal 12 2 5 2" xfId="414" xr:uid="{00000000-0005-0000-0000-00000A020000}"/>
    <cellStyle name="Normal 12 2 5 2 2" xfId="674" xr:uid="{00000000-0005-0000-0000-00000B020000}"/>
    <cellStyle name="Normal 12 2 5 3" xfId="675" xr:uid="{00000000-0005-0000-0000-00000C020000}"/>
    <cellStyle name="Normal 12 2 6" xfId="366" xr:uid="{00000000-0005-0000-0000-00000D020000}"/>
    <cellStyle name="Normal 12 2 6 2" xfId="676" xr:uid="{00000000-0005-0000-0000-00000E020000}"/>
    <cellStyle name="Normal 12 2 7" xfId="426" xr:uid="{00000000-0005-0000-0000-00000F020000}"/>
    <cellStyle name="Normal 12 2 7 2" xfId="677" xr:uid="{00000000-0005-0000-0000-000010020000}"/>
    <cellStyle name="Normal 12 2 8" xfId="490" xr:uid="{00000000-0005-0000-0000-000011020000}"/>
    <cellStyle name="Normal 12 2 8 2" xfId="678" xr:uid="{00000000-0005-0000-0000-000012020000}"/>
    <cellStyle name="Normal 12 2 9" xfId="515" xr:uid="{00000000-0005-0000-0000-000013020000}"/>
    <cellStyle name="Normal 12 2 9 2" xfId="679" xr:uid="{00000000-0005-0000-0000-000014020000}"/>
    <cellStyle name="Normal 12 3" xfId="276" xr:uid="{00000000-0005-0000-0000-000015020000}"/>
    <cellStyle name="Normal 12 3 2" xfId="321" xr:uid="{00000000-0005-0000-0000-000016020000}"/>
    <cellStyle name="Normal 12 3 2 2" xfId="345" xr:uid="{00000000-0005-0000-0000-000017020000}"/>
    <cellStyle name="Normal 12 3 2 2 2" xfId="405" xr:uid="{00000000-0005-0000-0000-000018020000}"/>
    <cellStyle name="Normal 12 3 2 2 2 2" xfId="680" xr:uid="{00000000-0005-0000-0000-000019020000}"/>
    <cellStyle name="Normal 12 3 2 2 3" xfId="681" xr:uid="{00000000-0005-0000-0000-00001A020000}"/>
    <cellStyle name="Normal 12 3 2 3" xfId="381" xr:uid="{00000000-0005-0000-0000-00001B020000}"/>
    <cellStyle name="Normal 12 3 2 3 2" xfId="682" xr:uid="{00000000-0005-0000-0000-00001C020000}"/>
    <cellStyle name="Normal 12 3 2 4" xfId="441" xr:uid="{00000000-0005-0000-0000-00001D020000}"/>
    <cellStyle name="Normal 12 3 2 4 2" xfId="683" xr:uid="{00000000-0005-0000-0000-00001E020000}"/>
    <cellStyle name="Normal 12 3 2 5" xfId="503" xr:uid="{00000000-0005-0000-0000-00001F020000}"/>
    <cellStyle name="Normal 12 3 2 5 2" xfId="684" xr:uid="{00000000-0005-0000-0000-000020020000}"/>
    <cellStyle name="Normal 12 3 2 6" xfId="685" xr:uid="{00000000-0005-0000-0000-000021020000}"/>
    <cellStyle name="Normal 12 3 3" xfId="333" xr:uid="{00000000-0005-0000-0000-000022020000}"/>
    <cellStyle name="Normal 12 3 3 2" xfId="393" xr:uid="{00000000-0005-0000-0000-000023020000}"/>
    <cellStyle name="Normal 12 3 3 2 2" xfId="686" xr:uid="{00000000-0005-0000-0000-000024020000}"/>
    <cellStyle name="Normal 12 3 3 3" xfId="687" xr:uid="{00000000-0005-0000-0000-000025020000}"/>
    <cellStyle name="Normal 12 3 4" xfId="357" xr:uid="{00000000-0005-0000-0000-000026020000}"/>
    <cellStyle name="Normal 12 3 4 2" xfId="417" xr:uid="{00000000-0005-0000-0000-000027020000}"/>
    <cellStyle name="Normal 12 3 4 2 2" xfId="688" xr:uid="{00000000-0005-0000-0000-000028020000}"/>
    <cellStyle name="Normal 12 3 4 3" xfId="689" xr:uid="{00000000-0005-0000-0000-000029020000}"/>
    <cellStyle name="Normal 12 3 5" xfId="369" xr:uid="{00000000-0005-0000-0000-00002A020000}"/>
    <cellStyle name="Normal 12 3 5 2" xfId="690" xr:uid="{00000000-0005-0000-0000-00002B020000}"/>
    <cellStyle name="Normal 12 3 6" xfId="429" xr:uid="{00000000-0005-0000-0000-00002C020000}"/>
    <cellStyle name="Normal 12 3 6 2" xfId="691" xr:uid="{00000000-0005-0000-0000-00002D020000}"/>
    <cellStyle name="Normal 12 3 7" xfId="493" xr:uid="{00000000-0005-0000-0000-00002E020000}"/>
    <cellStyle name="Normal 12 3 7 2" xfId="692" xr:uid="{00000000-0005-0000-0000-00002F020000}"/>
    <cellStyle name="Normal 12 3 8" xfId="518" xr:uid="{00000000-0005-0000-0000-000030020000}"/>
    <cellStyle name="Normal 12 3 8 2" xfId="693" xr:uid="{00000000-0005-0000-0000-000031020000}"/>
    <cellStyle name="Normal 12 3 9" xfId="694" xr:uid="{00000000-0005-0000-0000-000032020000}"/>
    <cellStyle name="Normal 12 4" xfId="315" xr:uid="{00000000-0005-0000-0000-000033020000}"/>
    <cellStyle name="Normal 12 4 2" xfId="339" xr:uid="{00000000-0005-0000-0000-000034020000}"/>
    <cellStyle name="Normal 12 4 2 2" xfId="399" xr:uid="{00000000-0005-0000-0000-000035020000}"/>
    <cellStyle name="Normal 12 4 2 2 2" xfId="695" xr:uid="{00000000-0005-0000-0000-000036020000}"/>
    <cellStyle name="Normal 12 4 2 3" xfId="696" xr:uid="{00000000-0005-0000-0000-000037020000}"/>
    <cellStyle name="Normal 12 4 3" xfId="375" xr:uid="{00000000-0005-0000-0000-000038020000}"/>
    <cellStyle name="Normal 12 4 3 2" xfId="697" xr:uid="{00000000-0005-0000-0000-000039020000}"/>
    <cellStyle name="Normal 12 4 4" xfId="435" xr:uid="{00000000-0005-0000-0000-00003A020000}"/>
    <cellStyle name="Normal 12 4 4 2" xfId="698" xr:uid="{00000000-0005-0000-0000-00003B020000}"/>
    <cellStyle name="Normal 12 4 5" xfId="497" xr:uid="{00000000-0005-0000-0000-00003C020000}"/>
    <cellStyle name="Normal 12 4 5 2" xfId="699" xr:uid="{00000000-0005-0000-0000-00003D020000}"/>
    <cellStyle name="Normal 12 4 6" xfId="700" xr:uid="{00000000-0005-0000-0000-00003E020000}"/>
    <cellStyle name="Normal 12 5" xfId="327" xr:uid="{00000000-0005-0000-0000-00003F020000}"/>
    <cellStyle name="Normal 12 5 2" xfId="387" xr:uid="{00000000-0005-0000-0000-000040020000}"/>
    <cellStyle name="Normal 12 5 2 2" xfId="701" xr:uid="{00000000-0005-0000-0000-000041020000}"/>
    <cellStyle name="Normal 12 5 3" xfId="702" xr:uid="{00000000-0005-0000-0000-000042020000}"/>
    <cellStyle name="Normal 12 6" xfId="351" xr:uid="{00000000-0005-0000-0000-000043020000}"/>
    <cellStyle name="Normal 12 6 2" xfId="411" xr:uid="{00000000-0005-0000-0000-000044020000}"/>
    <cellStyle name="Normal 12 6 2 2" xfId="703" xr:uid="{00000000-0005-0000-0000-000045020000}"/>
    <cellStyle name="Normal 12 6 3" xfId="704" xr:uid="{00000000-0005-0000-0000-000046020000}"/>
    <cellStyle name="Normal 12 7" xfId="363" xr:uid="{00000000-0005-0000-0000-000047020000}"/>
    <cellStyle name="Normal 12 7 2" xfId="705" xr:uid="{00000000-0005-0000-0000-000048020000}"/>
    <cellStyle name="Normal 12 8" xfId="423" xr:uid="{00000000-0005-0000-0000-000049020000}"/>
    <cellStyle name="Normal 12 8 2" xfId="706" xr:uid="{00000000-0005-0000-0000-00004A020000}"/>
    <cellStyle name="Normal 12 9" xfId="487" xr:uid="{00000000-0005-0000-0000-00004B020000}"/>
    <cellStyle name="Normal 12 9 2" xfId="707" xr:uid="{00000000-0005-0000-0000-00004C020000}"/>
    <cellStyle name="Normal 13" xfId="191" xr:uid="{00000000-0005-0000-0000-00004D020000}"/>
    <cellStyle name="Normal 14" xfId="192" xr:uid="{00000000-0005-0000-0000-00004E020000}"/>
    <cellStyle name="Normal 15" xfId="193" xr:uid="{00000000-0005-0000-0000-00004F020000}"/>
    <cellStyle name="Normal 16" xfId="194" xr:uid="{00000000-0005-0000-0000-000050020000}"/>
    <cellStyle name="Normal 17" xfId="195" xr:uid="{00000000-0005-0000-0000-000051020000}"/>
    <cellStyle name="Normal 18" xfId="209" xr:uid="{00000000-0005-0000-0000-000052020000}"/>
    <cellStyle name="Normal 18 2" xfId="219" xr:uid="{00000000-0005-0000-0000-000053020000}"/>
    <cellStyle name="Normal 19" xfId="257" xr:uid="{00000000-0005-0000-0000-000054020000}"/>
    <cellStyle name="Normal 19 2" xfId="291" xr:uid="{00000000-0005-0000-0000-000055020000}"/>
    <cellStyle name="Normal 19 3" xfId="300" xr:uid="{00000000-0005-0000-0000-000056020000}"/>
    <cellStyle name="Normal 2" xfId="3" xr:uid="{00000000-0005-0000-0000-000057020000}"/>
    <cellStyle name="Normal 2 2" xfId="102" xr:uid="{00000000-0005-0000-0000-000058020000}"/>
    <cellStyle name="Normal 2 2 2" xfId="262" xr:uid="{00000000-0005-0000-0000-000059020000}"/>
    <cellStyle name="Normal 2 2 3" xfId="461" xr:uid="{00000000-0005-0000-0000-00005A020000}"/>
    <cellStyle name="Normal 2 3" xfId="17" xr:uid="{00000000-0005-0000-0000-00005B020000}"/>
    <cellStyle name="Normal 2 3 2" xfId="196" xr:uid="{00000000-0005-0000-0000-00005C020000}"/>
    <cellStyle name="Normal 2 4" xfId="271" xr:uid="{00000000-0005-0000-0000-00005D020000}"/>
    <cellStyle name="Normal 2 5" xfId="462" xr:uid="{00000000-0005-0000-0000-00005E020000}"/>
    <cellStyle name="Normal 2 6" xfId="708" xr:uid="{00000000-0005-0000-0000-00005F020000}"/>
    <cellStyle name="Normal 20" xfId="261" xr:uid="{00000000-0005-0000-0000-000060020000}"/>
    <cellStyle name="Normal 20 2" xfId="295" xr:uid="{00000000-0005-0000-0000-000061020000}"/>
    <cellStyle name="Normal 20 3" xfId="304" xr:uid="{00000000-0005-0000-0000-000062020000}"/>
    <cellStyle name="Normal 21" xfId="285" xr:uid="{00000000-0005-0000-0000-000063020000}"/>
    <cellStyle name="Normal 21 2" xfId="305" xr:uid="{00000000-0005-0000-0000-000064020000}"/>
    <cellStyle name="Normal 22" xfId="296" xr:uid="{00000000-0005-0000-0000-000065020000}"/>
    <cellStyle name="Normal 22 2" xfId="507" xr:uid="{00000000-0005-0000-0000-000066020000}"/>
    <cellStyle name="Normal 22 2 2" xfId="709" xr:uid="{00000000-0005-0000-0000-000067020000}"/>
    <cellStyle name="Normal 23" xfId="311" xr:uid="{00000000-0005-0000-0000-000068020000}"/>
    <cellStyle name="Normal 24" xfId="312" xr:uid="{00000000-0005-0000-0000-000069020000}"/>
    <cellStyle name="Normal 25" xfId="445" xr:uid="{00000000-0005-0000-0000-00006A020000}"/>
    <cellStyle name="Normal 26" xfId="710" xr:uid="{00000000-0005-0000-0000-00006B020000}"/>
    <cellStyle name="Normal 27" xfId="711" xr:uid="{00000000-0005-0000-0000-00006C020000}"/>
    <cellStyle name="Normal 28" xfId="718" xr:uid="{00000000-0005-0000-0000-00006D020000}"/>
    <cellStyle name="Normal 3" xfId="4" xr:uid="{00000000-0005-0000-0000-00006E020000}"/>
    <cellStyle name="Normal 3 2" xfId="64" xr:uid="{00000000-0005-0000-0000-00006F020000}"/>
    <cellStyle name="Normal 3 2 2" xfId="104" xr:uid="{00000000-0005-0000-0000-000070020000}"/>
    <cellStyle name="Normal 3 2 2 2" xfId="266" xr:uid="{00000000-0005-0000-0000-000071020000}"/>
    <cellStyle name="Normal 3 2 2 3" xfId="463" xr:uid="{00000000-0005-0000-0000-000072020000}"/>
    <cellStyle name="Normal 3 2 3" xfId="273" xr:uid="{00000000-0005-0000-0000-000073020000}"/>
    <cellStyle name="Normal 3 2 4" xfId="132" xr:uid="{00000000-0005-0000-0000-000074020000}"/>
    <cellStyle name="Normal 3 3" xfId="71" xr:uid="{00000000-0005-0000-0000-000075020000}"/>
    <cellStyle name="Normal 3 3 2" xfId="197" xr:uid="{00000000-0005-0000-0000-000076020000}"/>
    <cellStyle name="Normal 3 4" xfId="65" xr:uid="{00000000-0005-0000-0000-000077020000}"/>
    <cellStyle name="Normal 3 4 2" xfId="108" xr:uid="{00000000-0005-0000-0000-000078020000}"/>
    <cellStyle name="Normal 3 4 3" xfId="117" xr:uid="{00000000-0005-0000-0000-000079020000}"/>
    <cellStyle name="Normal 3 4 4" xfId="213" xr:uid="{00000000-0005-0000-0000-00007A020000}"/>
    <cellStyle name="Normal 3 5" xfId="129" xr:uid="{00000000-0005-0000-0000-00007B020000}"/>
    <cellStyle name="Normal 4" xfId="103" xr:uid="{00000000-0005-0000-0000-00007C020000}"/>
    <cellStyle name="Normal 4 2" xfId="208" xr:uid="{00000000-0005-0000-0000-00007D020000}"/>
    <cellStyle name="Normal 4 2 2" xfId="267" xr:uid="{00000000-0005-0000-0000-00007E020000}"/>
    <cellStyle name="Normal 4 2 3" xfId="464" xr:uid="{00000000-0005-0000-0000-00007F020000}"/>
    <cellStyle name="Normal 4 3" xfId="207" xr:uid="{00000000-0005-0000-0000-000080020000}"/>
    <cellStyle name="Normal 4 3 2" xfId="272" xr:uid="{00000000-0005-0000-0000-000081020000}"/>
    <cellStyle name="Normal 4 3 3" xfId="465" xr:uid="{00000000-0005-0000-0000-000082020000}"/>
    <cellStyle name="Normal 4 4" xfId="215" xr:uid="{00000000-0005-0000-0000-000083020000}"/>
    <cellStyle name="Normal 4 5" xfId="254" xr:uid="{00000000-0005-0000-0000-000084020000}"/>
    <cellStyle name="Normal 4 6" xfId="466" xr:uid="{00000000-0005-0000-0000-000085020000}"/>
    <cellStyle name="Normal 4 7" xfId="160" xr:uid="{00000000-0005-0000-0000-000086020000}"/>
    <cellStyle name="Normal 5" xfId="106" xr:uid="{00000000-0005-0000-0000-000087020000}"/>
    <cellStyle name="Normal 5 2" xfId="198" xr:uid="{00000000-0005-0000-0000-000088020000}"/>
    <cellStyle name="Normal 6" xfId="111" xr:uid="{00000000-0005-0000-0000-000089020000}"/>
    <cellStyle name="Normal 6 2" xfId="114" xr:uid="{00000000-0005-0000-0000-00008A020000}"/>
    <cellStyle name="Normal 6 3" xfId="199" xr:uid="{00000000-0005-0000-0000-00008B020000}"/>
    <cellStyle name="Normal 7" xfId="200" xr:uid="{00000000-0005-0000-0000-00008C020000}"/>
    <cellStyle name="Normal 8" xfId="201" xr:uid="{00000000-0005-0000-0000-00008D020000}"/>
    <cellStyle name="Normal 9" xfId="202" xr:uid="{00000000-0005-0000-0000-00008E020000}"/>
    <cellStyle name="Note 2" xfId="57" xr:uid="{00000000-0005-0000-0000-00008F020000}"/>
    <cellStyle name="Note 2 2" xfId="154" xr:uid="{00000000-0005-0000-0000-000090020000}"/>
    <cellStyle name="Note 3" xfId="245" xr:uid="{00000000-0005-0000-0000-000091020000}"/>
    <cellStyle name="Number" xfId="101" xr:uid="{00000000-0005-0000-0000-000092020000}"/>
    <cellStyle name="Output 2" xfId="58" xr:uid="{00000000-0005-0000-0000-000093020000}"/>
    <cellStyle name="Output 2 2" xfId="155" xr:uid="{00000000-0005-0000-0000-000094020000}"/>
    <cellStyle name="Output 3" xfId="93" xr:uid="{00000000-0005-0000-0000-000095020000}"/>
    <cellStyle name="Output 3 2" xfId="246" xr:uid="{00000000-0005-0000-0000-000096020000}"/>
    <cellStyle name="Percent" xfId="2" builtinId="5"/>
    <cellStyle name="Percent 10" xfId="467" xr:uid="{00000000-0005-0000-0000-000098020000}"/>
    <cellStyle name="Percent 10 2" xfId="525" xr:uid="{00000000-0005-0000-0000-000099020000}"/>
    <cellStyle name="Percent 10 2 2" xfId="712" xr:uid="{00000000-0005-0000-0000-00009A020000}"/>
    <cellStyle name="Percent 11" xfId="468" xr:uid="{00000000-0005-0000-0000-00009B020000}"/>
    <cellStyle name="Percent 11 2" xfId="713" xr:uid="{00000000-0005-0000-0000-00009C020000}"/>
    <cellStyle name="Percent 12" xfId="483" xr:uid="{00000000-0005-0000-0000-00009D020000}"/>
    <cellStyle name="Percent 13" xfId="714" xr:uid="{00000000-0005-0000-0000-00009E020000}"/>
    <cellStyle name="Percent 14" xfId="715" xr:uid="{00000000-0005-0000-0000-00009F020000}"/>
    <cellStyle name="Percent 15" xfId="720" xr:uid="{00000000-0005-0000-0000-0000A0020000}"/>
    <cellStyle name="Percent 2" xfId="6" xr:uid="{00000000-0005-0000-0000-0000A1020000}"/>
    <cellStyle name="Percent 2 2" xfId="76" xr:uid="{00000000-0005-0000-0000-0000A2020000}"/>
    <cellStyle name="Percent 2 2 2" xfId="105" xr:uid="{00000000-0005-0000-0000-0000A3020000}"/>
    <cellStyle name="Percent 2 2 3" xfId="203" xr:uid="{00000000-0005-0000-0000-0000A4020000}"/>
    <cellStyle name="Percent 2 3" xfId="214" xr:uid="{00000000-0005-0000-0000-0000A5020000}"/>
    <cellStyle name="Percent 2 4" xfId="156" xr:uid="{00000000-0005-0000-0000-0000A6020000}"/>
    <cellStyle name="Percent 2_Budget" xfId="204" xr:uid="{00000000-0005-0000-0000-0000A7020000}"/>
    <cellStyle name="Percent 3" xfId="70" xr:uid="{00000000-0005-0000-0000-0000A8020000}"/>
    <cellStyle name="Percent 3 2" xfId="249" xr:uid="{00000000-0005-0000-0000-0000A9020000}"/>
    <cellStyle name="Percent 3 3" xfId="205" xr:uid="{00000000-0005-0000-0000-0000AA020000}"/>
    <cellStyle name="Percent 4" xfId="121" xr:uid="{00000000-0005-0000-0000-0000AB020000}"/>
    <cellStyle name="Percent 4 2" xfId="222" xr:uid="{00000000-0005-0000-0000-0000AC020000}"/>
    <cellStyle name="Percent 5" xfId="212" xr:uid="{00000000-0005-0000-0000-0000AD020000}"/>
    <cellStyle name="Percent 5 2" xfId="223" xr:uid="{00000000-0005-0000-0000-0000AE020000}"/>
    <cellStyle name="Percent 5 3" xfId="260" xr:uid="{00000000-0005-0000-0000-0000AF020000}"/>
    <cellStyle name="Percent 5 3 2" xfId="294" xr:uid="{00000000-0005-0000-0000-0000B0020000}"/>
    <cellStyle name="Percent 5 3 3" xfId="303" xr:uid="{00000000-0005-0000-0000-0000B1020000}"/>
    <cellStyle name="Percent 5 4" xfId="469" xr:uid="{00000000-0005-0000-0000-0000B2020000}"/>
    <cellStyle name="Percent 6" xfId="282" xr:uid="{00000000-0005-0000-0000-0000B3020000}"/>
    <cellStyle name="Percent 6 2" xfId="470" xr:uid="{00000000-0005-0000-0000-0000B4020000}"/>
    <cellStyle name="Percent 7" xfId="284" xr:uid="{00000000-0005-0000-0000-0000B5020000}"/>
    <cellStyle name="Percent 7 2" xfId="288" xr:uid="{00000000-0005-0000-0000-0000B6020000}"/>
    <cellStyle name="Percent 7 2 2" xfId="308" xr:uid="{00000000-0005-0000-0000-0000B7020000}"/>
    <cellStyle name="Percent 7 3" xfId="299" xr:uid="{00000000-0005-0000-0000-0000B8020000}"/>
    <cellStyle name="Percent 8" xfId="471" xr:uid="{00000000-0005-0000-0000-0000B9020000}"/>
    <cellStyle name="Percent 8 2" xfId="472" xr:uid="{00000000-0005-0000-0000-0000BA020000}"/>
    <cellStyle name="Percent 8 3" xfId="508" xr:uid="{00000000-0005-0000-0000-0000BB020000}"/>
    <cellStyle name="Percent 8 3 2" xfId="716" xr:uid="{00000000-0005-0000-0000-0000BC020000}"/>
    <cellStyle name="Percent 9" xfId="473" xr:uid="{00000000-0005-0000-0000-0000BD020000}"/>
    <cellStyle name="Percent 9 2" xfId="474" xr:uid="{00000000-0005-0000-0000-0000BE020000}"/>
    <cellStyle name="Percent 9 3" xfId="512" xr:uid="{00000000-0005-0000-0000-0000BF020000}"/>
    <cellStyle name="Percent 9 3 2" xfId="717" xr:uid="{00000000-0005-0000-0000-0000C0020000}"/>
    <cellStyle name="Title 2" xfId="59" xr:uid="{00000000-0005-0000-0000-0000C1020000}"/>
    <cellStyle name="Title 2 2" xfId="157" xr:uid="{00000000-0005-0000-0000-0000C2020000}"/>
    <cellStyle name="Title 3" xfId="94" xr:uid="{00000000-0005-0000-0000-0000C3020000}"/>
    <cellStyle name="Title 3 2" xfId="247" xr:uid="{00000000-0005-0000-0000-0000C4020000}"/>
    <cellStyle name="Total 2" xfId="60" xr:uid="{00000000-0005-0000-0000-0000C5020000}"/>
    <cellStyle name="Total 2 2" xfId="158" xr:uid="{00000000-0005-0000-0000-0000C6020000}"/>
    <cellStyle name="Total 3" xfId="95" xr:uid="{00000000-0005-0000-0000-0000C7020000}"/>
    <cellStyle name="Total 3 2" xfId="248" xr:uid="{00000000-0005-0000-0000-0000C8020000}"/>
    <cellStyle name="Warning Text 2" xfId="61" xr:uid="{00000000-0005-0000-0000-0000C9020000}"/>
    <cellStyle name="year" xfId="206" xr:uid="{00000000-0005-0000-0000-0000CA020000}"/>
    <cellStyle name="year 2" xfId="218" xr:uid="{00000000-0005-0000-0000-0000CB020000}"/>
    <cellStyle name="year 2 2" xfId="256" xr:uid="{00000000-0005-0000-0000-0000CC020000}"/>
    <cellStyle name="year 2 2 2" xfId="289" xr:uid="{00000000-0005-0000-0000-0000CD020000}"/>
    <cellStyle name="year 2 2 2 2" xfId="309" xr:uid="{00000000-0005-0000-0000-0000CE020000}"/>
    <cellStyle name="year 2 2 2 2 2" xfId="475" xr:uid="{00000000-0005-0000-0000-0000CF020000}"/>
    <cellStyle name="year 2 2 2 3" xfId="476" xr:uid="{00000000-0005-0000-0000-0000D0020000}"/>
    <cellStyle name="year 2 2 2 4" xfId="724" xr:uid="{00000000-0005-0000-0000-0000D1020000}"/>
    <cellStyle name="year 2 2 2 5" xfId="728" xr:uid="{00000000-0005-0000-0000-0000D2020000}"/>
    <cellStyle name="year 2 2 3" xfId="477" xr:uid="{00000000-0005-0000-0000-0000D3020000}"/>
    <cellStyle name="year 2 3" xfId="478" xr:uid="{00000000-0005-0000-0000-0000D4020000}"/>
    <cellStyle name="year 2 3 2" xfId="479" xr:uid="{00000000-0005-0000-0000-0000D5020000}"/>
    <cellStyle name="year 2 4" xfId="480" xr:uid="{00000000-0005-0000-0000-0000D6020000}"/>
    <cellStyle name="year 2 5" xfId="725" xr:uid="{00000000-0005-0000-0000-0000D7020000}"/>
    <cellStyle name="year 2 6" xfId="727" xr:uid="{00000000-0005-0000-0000-0000D8020000}"/>
    <cellStyle name="year 3" xfId="481" xr:uid="{00000000-0005-0000-0000-0000D9020000}"/>
  </cellStyles>
  <dxfs count="346"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C00000"/>
      </font>
      <fill>
        <patternFill>
          <bgColor theme="9" tint="0.59996337778862885"/>
        </patternFill>
      </fill>
    </dxf>
    <dxf>
      <font>
        <b/>
        <i val="0"/>
        <strike val="0"/>
        <color rgb="FF0000FF"/>
      </font>
      <fill>
        <patternFill>
          <bgColor theme="3" tint="0.79998168889431442"/>
        </patternFill>
      </fill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auto="1"/>
      </font>
      <fill>
        <patternFill>
          <bgColor theme="9" tint="0.59996337778862885"/>
        </patternFill>
      </fill>
    </dxf>
    <dxf>
      <font>
        <strike val="0"/>
        <color auto="1"/>
      </font>
      <fill>
        <patternFill>
          <bgColor theme="3" tint="0.79998168889431442"/>
        </patternFill>
      </fill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auto="1"/>
      </font>
      <fill>
        <patternFill>
          <bgColor theme="9" tint="0.59996337778862885"/>
        </patternFill>
      </fill>
    </dxf>
    <dxf>
      <font>
        <strike val="0"/>
        <color auto="1"/>
      </font>
      <fill>
        <patternFill>
          <bgColor theme="3" tint="0.79998168889431442"/>
        </patternFill>
      </fill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C00000"/>
      </font>
      <fill>
        <patternFill>
          <bgColor theme="9" tint="0.59996337778862885"/>
        </patternFill>
      </fill>
    </dxf>
    <dxf>
      <font>
        <b/>
        <i val="0"/>
        <strike val="0"/>
        <color rgb="FF0000FF"/>
      </font>
      <fill>
        <patternFill>
          <bgColor theme="3" tint="0.79998168889431442"/>
        </patternFill>
      </fill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auto="1"/>
      </font>
      <fill>
        <patternFill>
          <bgColor theme="9" tint="0.59996337778862885"/>
        </patternFill>
      </fill>
    </dxf>
    <dxf>
      <font>
        <strike val="0"/>
        <color auto="1"/>
      </font>
      <fill>
        <patternFill>
          <bgColor theme="3" tint="0.79998168889431442"/>
        </patternFill>
      </fill>
    </dxf>
    <dxf>
      <font>
        <strike val="0"/>
        <color rgb="FFC00000"/>
      </font>
      <fill>
        <patternFill>
          <bgColor theme="9" tint="0.59996337778862885"/>
        </patternFill>
      </fill>
    </dxf>
    <dxf>
      <font>
        <b/>
        <i val="0"/>
        <strike val="0"/>
        <color rgb="FF0000FF"/>
      </font>
      <fill>
        <patternFill>
          <bgColor theme="3" tint="0.79998168889431442"/>
        </patternFill>
      </fill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auto="1"/>
      </font>
      <fill>
        <patternFill>
          <bgColor theme="9" tint="0.59996337778862885"/>
        </patternFill>
      </fill>
    </dxf>
    <dxf>
      <font>
        <strike val="0"/>
        <color auto="1"/>
      </font>
      <fill>
        <patternFill>
          <bgColor theme="3" tint="0.79998168889431442"/>
        </patternFill>
      </fill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C00000"/>
      </font>
      <fill>
        <patternFill>
          <bgColor theme="9" tint="0.59996337778862885"/>
        </patternFill>
      </fill>
    </dxf>
    <dxf>
      <font>
        <b/>
        <i val="0"/>
        <strike val="0"/>
        <color rgb="FF0000FF"/>
      </font>
      <fill>
        <patternFill>
          <bgColor theme="3" tint="0.79998168889431442"/>
        </patternFill>
      </fill>
    </dxf>
  </dxfs>
  <tableStyles count="0" defaultTableStyle="TableStyleMedium2" defaultPivotStyle="PivotStyleLight16"/>
  <colors>
    <mruColors>
      <color rgb="FFFFCC00"/>
      <color rgb="FFCC0066"/>
      <color rgb="FFFFFF99"/>
      <color rgb="FFFFB64B"/>
      <color rgb="FFFF9900"/>
      <color rgb="FFFFCC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/>
            </a:pPr>
            <a:r>
              <a:rPr lang="en-US" sz="1300"/>
              <a:t>Available Capacity</a:t>
            </a:r>
            <a:r>
              <a:rPr lang="en-US" sz="1300" baseline="0"/>
              <a:t> and Peak Demand</a:t>
            </a:r>
            <a:endParaRPr lang="en-US" sz="1300"/>
          </a:p>
        </c:rich>
      </c:tx>
      <c:layout>
        <c:manualLayout>
          <c:xMode val="edge"/>
          <c:yMode val="edge"/>
          <c:x val="0.37817267089401441"/>
          <c:y val="2.379106541224885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5043751687882965E-2"/>
          <c:y val="0.14141875092729553"/>
          <c:w val="0.75406086215091717"/>
          <c:h val="0.607094204234312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'Data STX'!$A$179:$B$179</c:f>
              <c:strCache>
                <c:ptCount val="2"/>
                <c:pt idx="0">
                  <c:v>Available</c:v>
                </c:pt>
                <c:pt idx="1">
                  <c:v>(Fcst)</c:v>
                </c:pt>
              </c:strCache>
            </c:strRef>
          </c:tx>
          <c:spPr>
            <a:solidFill>
              <a:schemeClr val="tx2">
                <a:lumMod val="75000"/>
                <a:alpha val="75000"/>
              </a:schemeClr>
            </a:solidFill>
            <a:ln>
              <a:solidFill>
                <a:schemeClr val="tx2">
                  <a:lumMod val="75000"/>
                </a:schemeClr>
              </a:solidFill>
            </a:ln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'Data STX'!$O$1:$EP$1</c15:sqref>
                  </c15:fullRef>
                </c:ext>
              </c:extLst>
              <c:f>'Data STX'!$AC$1:$EP$1</c:f>
              <c:numCache>
                <c:formatCode>mmm\-yyyy</c:formatCode>
                <c:ptCount val="118"/>
                <c:pt idx="0">
                  <c:v>41334</c:v>
                </c:pt>
                <c:pt idx="1">
                  <c:v>41365</c:v>
                </c:pt>
                <c:pt idx="2">
                  <c:v>41395</c:v>
                </c:pt>
                <c:pt idx="3">
                  <c:v>41426</c:v>
                </c:pt>
                <c:pt idx="4">
                  <c:v>41456</c:v>
                </c:pt>
                <c:pt idx="5">
                  <c:v>41487</c:v>
                </c:pt>
                <c:pt idx="6">
                  <c:v>41518</c:v>
                </c:pt>
                <c:pt idx="7">
                  <c:v>41548</c:v>
                </c:pt>
                <c:pt idx="8">
                  <c:v>41579</c:v>
                </c:pt>
                <c:pt idx="9">
                  <c:v>41609</c:v>
                </c:pt>
                <c:pt idx="10">
                  <c:v>41640</c:v>
                </c:pt>
                <c:pt idx="11">
                  <c:v>41671</c:v>
                </c:pt>
                <c:pt idx="12">
                  <c:v>41699</c:v>
                </c:pt>
                <c:pt idx="13">
                  <c:v>41730</c:v>
                </c:pt>
                <c:pt idx="14">
                  <c:v>41760</c:v>
                </c:pt>
                <c:pt idx="15">
                  <c:v>41791</c:v>
                </c:pt>
                <c:pt idx="16">
                  <c:v>41821</c:v>
                </c:pt>
                <c:pt idx="17">
                  <c:v>41852</c:v>
                </c:pt>
                <c:pt idx="18">
                  <c:v>41883</c:v>
                </c:pt>
                <c:pt idx="19">
                  <c:v>41913</c:v>
                </c:pt>
                <c:pt idx="20">
                  <c:v>41944</c:v>
                </c:pt>
                <c:pt idx="21">
                  <c:v>41974</c:v>
                </c:pt>
                <c:pt idx="22">
                  <c:v>42005</c:v>
                </c:pt>
                <c:pt idx="23">
                  <c:v>42036</c:v>
                </c:pt>
                <c:pt idx="24">
                  <c:v>42064</c:v>
                </c:pt>
                <c:pt idx="25">
                  <c:v>42095</c:v>
                </c:pt>
                <c:pt idx="26">
                  <c:v>42125</c:v>
                </c:pt>
                <c:pt idx="27">
                  <c:v>42156</c:v>
                </c:pt>
                <c:pt idx="28">
                  <c:v>42186</c:v>
                </c:pt>
                <c:pt idx="29">
                  <c:v>42217</c:v>
                </c:pt>
                <c:pt idx="30">
                  <c:v>42248</c:v>
                </c:pt>
                <c:pt idx="31">
                  <c:v>42278</c:v>
                </c:pt>
                <c:pt idx="32">
                  <c:v>42309</c:v>
                </c:pt>
                <c:pt idx="33">
                  <c:v>42339</c:v>
                </c:pt>
                <c:pt idx="34">
                  <c:v>42370</c:v>
                </c:pt>
                <c:pt idx="35">
                  <c:v>42401</c:v>
                </c:pt>
                <c:pt idx="36">
                  <c:v>42430</c:v>
                </c:pt>
                <c:pt idx="37">
                  <c:v>42461</c:v>
                </c:pt>
                <c:pt idx="38">
                  <c:v>42491</c:v>
                </c:pt>
                <c:pt idx="39">
                  <c:v>42522</c:v>
                </c:pt>
                <c:pt idx="40">
                  <c:v>42552</c:v>
                </c:pt>
                <c:pt idx="41">
                  <c:v>42583</c:v>
                </c:pt>
                <c:pt idx="42">
                  <c:v>42614</c:v>
                </c:pt>
                <c:pt idx="43">
                  <c:v>42644</c:v>
                </c:pt>
                <c:pt idx="44">
                  <c:v>42675</c:v>
                </c:pt>
                <c:pt idx="45">
                  <c:v>42705</c:v>
                </c:pt>
                <c:pt idx="46">
                  <c:v>42736</c:v>
                </c:pt>
                <c:pt idx="47">
                  <c:v>42767</c:v>
                </c:pt>
                <c:pt idx="48">
                  <c:v>42795</c:v>
                </c:pt>
                <c:pt idx="49">
                  <c:v>42826</c:v>
                </c:pt>
                <c:pt idx="50">
                  <c:v>42856</c:v>
                </c:pt>
                <c:pt idx="51">
                  <c:v>42887</c:v>
                </c:pt>
                <c:pt idx="52">
                  <c:v>42917</c:v>
                </c:pt>
                <c:pt idx="53">
                  <c:v>42948</c:v>
                </c:pt>
                <c:pt idx="54">
                  <c:v>42979</c:v>
                </c:pt>
                <c:pt idx="55">
                  <c:v>43009</c:v>
                </c:pt>
                <c:pt idx="56">
                  <c:v>43040</c:v>
                </c:pt>
                <c:pt idx="57">
                  <c:v>43070</c:v>
                </c:pt>
                <c:pt idx="58">
                  <c:v>43101</c:v>
                </c:pt>
                <c:pt idx="59">
                  <c:v>43132</c:v>
                </c:pt>
                <c:pt idx="60">
                  <c:v>43160</c:v>
                </c:pt>
                <c:pt idx="61">
                  <c:v>43191</c:v>
                </c:pt>
                <c:pt idx="62">
                  <c:v>43221</c:v>
                </c:pt>
                <c:pt idx="63">
                  <c:v>43252</c:v>
                </c:pt>
                <c:pt idx="64">
                  <c:v>43282</c:v>
                </c:pt>
                <c:pt idx="65">
                  <c:v>43313</c:v>
                </c:pt>
                <c:pt idx="66">
                  <c:v>43344</c:v>
                </c:pt>
                <c:pt idx="67">
                  <c:v>43374</c:v>
                </c:pt>
                <c:pt idx="68">
                  <c:v>43405</c:v>
                </c:pt>
                <c:pt idx="69">
                  <c:v>43435</c:v>
                </c:pt>
                <c:pt idx="70">
                  <c:v>43466</c:v>
                </c:pt>
                <c:pt idx="71">
                  <c:v>43497</c:v>
                </c:pt>
                <c:pt idx="72">
                  <c:v>43525</c:v>
                </c:pt>
                <c:pt idx="73">
                  <c:v>43556</c:v>
                </c:pt>
                <c:pt idx="74">
                  <c:v>43586</c:v>
                </c:pt>
                <c:pt idx="75">
                  <c:v>43617</c:v>
                </c:pt>
                <c:pt idx="76">
                  <c:v>43647</c:v>
                </c:pt>
                <c:pt idx="77">
                  <c:v>43678</c:v>
                </c:pt>
                <c:pt idx="78">
                  <c:v>43709</c:v>
                </c:pt>
                <c:pt idx="79">
                  <c:v>43739</c:v>
                </c:pt>
                <c:pt idx="80">
                  <c:v>43770</c:v>
                </c:pt>
                <c:pt idx="81">
                  <c:v>43800</c:v>
                </c:pt>
                <c:pt idx="82">
                  <c:v>43831</c:v>
                </c:pt>
                <c:pt idx="83">
                  <c:v>43862</c:v>
                </c:pt>
                <c:pt idx="84">
                  <c:v>43891</c:v>
                </c:pt>
                <c:pt idx="85">
                  <c:v>43922</c:v>
                </c:pt>
                <c:pt idx="86">
                  <c:v>43952</c:v>
                </c:pt>
                <c:pt idx="87">
                  <c:v>43983</c:v>
                </c:pt>
                <c:pt idx="88">
                  <c:v>44013</c:v>
                </c:pt>
                <c:pt idx="89">
                  <c:v>44044</c:v>
                </c:pt>
                <c:pt idx="90">
                  <c:v>44075</c:v>
                </c:pt>
                <c:pt idx="91">
                  <c:v>44105</c:v>
                </c:pt>
                <c:pt idx="92">
                  <c:v>44136</c:v>
                </c:pt>
                <c:pt idx="93">
                  <c:v>44166</c:v>
                </c:pt>
                <c:pt idx="94">
                  <c:v>44197</c:v>
                </c:pt>
                <c:pt idx="95">
                  <c:v>44228</c:v>
                </c:pt>
                <c:pt idx="96">
                  <c:v>44256</c:v>
                </c:pt>
                <c:pt idx="97">
                  <c:v>44287</c:v>
                </c:pt>
                <c:pt idx="98">
                  <c:v>44317</c:v>
                </c:pt>
                <c:pt idx="99">
                  <c:v>44348</c:v>
                </c:pt>
                <c:pt idx="100">
                  <c:v>44378</c:v>
                </c:pt>
                <c:pt idx="101">
                  <c:v>44409</c:v>
                </c:pt>
                <c:pt idx="102">
                  <c:v>44440</c:v>
                </c:pt>
                <c:pt idx="103">
                  <c:v>44470</c:v>
                </c:pt>
                <c:pt idx="104">
                  <c:v>44501</c:v>
                </c:pt>
                <c:pt idx="105">
                  <c:v>44531</c:v>
                </c:pt>
                <c:pt idx="106">
                  <c:v>44562</c:v>
                </c:pt>
                <c:pt idx="107">
                  <c:v>44593</c:v>
                </c:pt>
                <c:pt idx="108">
                  <c:v>44621</c:v>
                </c:pt>
                <c:pt idx="109">
                  <c:v>44652</c:v>
                </c:pt>
                <c:pt idx="110">
                  <c:v>44682</c:v>
                </c:pt>
                <c:pt idx="111">
                  <c:v>44713</c:v>
                </c:pt>
                <c:pt idx="112">
                  <c:v>44743</c:v>
                </c:pt>
                <c:pt idx="113">
                  <c:v>44774</c:v>
                </c:pt>
                <c:pt idx="114">
                  <c:v>44805</c:v>
                </c:pt>
                <c:pt idx="115">
                  <c:v>44835</c:v>
                </c:pt>
                <c:pt idx="116">
                  <c:v>44866</c:v>
                </c:pt>
                <c:pt idx="117">
                  <c:v>44896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STX'!$O$179:$EP$179</c15:sqref>
                  </c15:fullRef>
                </c:ext>
              </c:extLst>
              <c:f>'Data STX'!$AC$179:$EP$179</c:f>
              <c:numCache>
                <c:formatCode>_(* #,##0.0_);_(* \(#,##0.0\);_(* "-"??_);_(@_)</c:formatCode>
                <c:ptCount val="1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39.39</c:v>
                </c:pt>
                <c:pt idx="101">
                  <c:v>39.39</c:v>
                </c:pt>
                <c:pt idx="102">
                  <c:v>39.39</c:v>
                </c:pt>
                <c:pt idx="103">
                  <c:v>57.289999999999992</c:v>
                </c:pt>
                <c:pt idx="104">
                  <c:v>57.289999999999992</c:v>
                </c:pt>
                <c:pt idx="105">
                  <c:v>57.289999999999992</c:v>
                </c:pt>
                <c:pt idx="106">
                  <c:v>57.289999999999992</c:v>
                </c:pt>
                <c:pt idx="107">
                  <c:v>57.289999999999992</c:v>
                </c:pt>
                <c:pt idx="108">
                  <c:v>57.289999999999992</c:v>
                </c:pt>
                <c:pt idx="109">
                  <c:v>57.289999999999992</c:v>
                </c:pt>
                <c:pt idx="110">
                  <c:v>57.289999999999992</c:v>
                </c:pt>
                <c:pt idx="111">
                  <c:v>57.289999999999992</c:v>
                </c:pt>
                <c:pt idx="112">
                  <c:v>57.289999999999992</c:v>
                </c:pt>
                <c:pt idx="113">
                  <c:v>57.289999999999992</c:v>
                </c:pt>
                <c:pt idx="114">
                  <c:v>57.289999999999992</c:v>
                </c:pt>
                <c:pt idx="115">
                  <c:v>57.289999999999992</c:v>
                </c:pt>
                <c:pt idx="116">
                  <c:v>57.289999999999992</c:v>
                </c:pt>
                <c:pt idx="117">
                  <c:v>57.289999999999992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6B-4207-B27F-446C537128A6}"/>
            </c:ext>
          </c:extLst>
        </c:ser>
        <c:ser>
          <c:idx val="1"/>
          <c:order val="1"/>
          <c:tx>
            <c:strRef>
              <c:f>'Data STX'!$A$180:$B$180</c:f>
              <c:strCache>
                <c:ptCount val="2"/>
                <c:pt idx="0">
                  <c:v>Unavailable</c:v>
                </c:pt>
                <c:pt idx="1">
                  <c:v>(Fcst)</c:v>
                </c:pt>
              </c:strCache>
            </c:strRef>
          </c:tx>
          <c:spPr>
            <a:solidFill>
              <a:schemeClr val="tx2">
                <a:lumMod val="75000"/>
                <a:alpha val="25000"/>
              </a:schemeClr>
            </a:solidFill>
            <a:ln>
              <a:noFill/>
            </a:ln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'Data STX'!$O$1:$EP$1</c15:sqref>
                  </c15:fullRef>
                </c:ext>
              </c:extLst>
              <c:f>'Data STX'!$AC$1:$EP$1</c:f>
              <c:numCache>
                <c:formatCode>mmm\-yyyy</c:formatCode>
                <c:ptCount val="118"/>
                <c:pt idx="0">
                  <c:v>41334</c:v>
                </c:pt>
                <c:pt idx="1">
                  <c:v>41365</c:v>
                </c:pt>
                <c:pt idx="2">
                  <c:v>41395</c:v>
                </c:pt>
                <c:pt idx="3">
                  <c:v>41426</c:v>
                </c:pt>
                <c:pt idx="4">
                  <c:v>41456</c:v>
                </c:pt>
                <c:pt idx="5">
                  <c:v>41487</c:v>
                </c:pt>
                <c:pt idx="6">
                  <c:v>41518</c:v>
                </c:pt>
                <c:pt idx="7">
                  <c:v>41548</c:v>
                </c:pt>
                <c:pt idx="8">
                  <c:v>41579</c:v>
                </c:pt>
                <c:pt idx="9">
                  <c:v>41609</c:v>
                </c:pt>
                <c:pt idx="10">
                  <c:v>41640</c:v>
                </c:pt>
                <c:pt idx="11">
                  <c:v>41671</c:v>
                </c:pt>
                <c:pt idx="12">
                  <c:v>41699</c:v>
                </c:pt>
                <c:pt idx="13">
                  <c:v>41730</c:v>
                </c:pt>
                <c:pt idx="14">
                  <c:v>41760</c:v>
                </c:pt>
                <c:pt idx="15">
                  <c:v>41791</c:v>
                </c:pt>
                <c:pt idx="16">
                  <c:v>41821</c:v>
                </c:pt>
                <c:pt idx="17">
                  <c:v>41852</c:v>
                </c:pt>
                <c:pt idx="18">
                  <c:v>41883</c:v>
                </c:pt>
                <c:pt idx="19">
                  <c:v>41913</c:v>
                </c:pt>
                <c:pt idx="20">
                  <c:v>41944</c:v>
                </c:pt>
                <c:pt idx="21">
                  <c:v>41974</c:v>
                </c:pt>
                <c:pt idx="22">
                  <c:v>42005</c:v>
                </c:pt>
                <c:pt idx="23">
                  <c:v>42036</c:v>
                </c:pt>
                <c:pt idx="24">
                  <c:v>42064</c:v>
                </c:pt>
                <c:pt idx="25">
                  <c:v>42095</c:v>
                </c:pt>
                <c:pt idx="26">
                  <c:v>42125</c:v>
                </c:pt>
                <c:pt idx="27">
                  <c:v>42156</c:v>
                </c:pt>
                <c:pt idx="28">
                  <c:v>42186</c:v>
                </c:pt>
                <c:pt idx="29">
                  <c:v>42217</c:v>
                </c:pt>
                <c:pt idx="30">
                  <c:v>42248</c:v>
                </c:pt>
                <c:pt idx="31">
                  <c:v>42278</c:v>
                </c:pt>
                <c:pt idx="32">
                  <c:v>42309</c:v>
                </c:pt>
                <c:pt idx="33">
                  <c:v>42339</c:v>
                </c:pt>
                <c:pt idx="34">
                  <c:v>42370</c:v>
                </c:pt>
                <c:pt idx="35">
                  <c:v>42401</c:v>
                </c:pt>
                <c:pt idx="36">
                  <c:v>42430</c:v>
                </c:pt>
                <c:pt idx="37">
                  <c:v>42461</c:v>
                </c:pt>
                <c:pt idx="38">
                  <c:v>42491</c:v>
                </c:pt>
                <c:pt idx="39">
                  <c:v>42522</c:v>
                </c:pt>
                <c:pt idx="40">
                  <c:v>42552</c:v>
                </c:pt>
                <c:pt idx="41">
                  <c:v>42583</c:v>
                </c:pt>
                <c:pt idx="42">
                  <c:v>42614</c:v>
                </c:pt>
                <c:pt idx="43">
                  <c:v>42644</c:v>
                </c:pt>
                <c:pt idx="44">
                  <c:v>42675</c:v>
                </c:pt>
                <c:pt idx="45">
                  <c:v>42705</c:v>
                </c:pt>
                <c:pt idx="46">
                  <c:v>42736</c:v>
                </c:pt>
                <c:pt idx="47">
                  <c:v>42767</c:v>
                </c:pt>
                <c:pt idx="48">
                  <c:v>42795</c:v>
                </c:pt>
                <c:pt idx="49">
                  <c:v>42826</c:v>
                </c:pt>
                <c:pt idx="50">
                  <c:v>42856</c:v>
                </c:pt>
                <c:pt idx="51">
                  <c:v>42887</c:v>
                </c:pt>
                <c:pt idx="52">
                  <c:v>42917</c:v>
                </c:pt>
                <c:pt idx="53">
                  <c:v>42948</c:v>
                </c:pt>
                <c:pt idx="54">
                  <c:v>42979</c:v>
                </c:pt>
                <c:pt idx="55">
                  <c:v>43009</c:v>
                </c:pt>
                <c:pt idx="56">
                  <c:v>43040</c:v>
                </c:pt>
                <c:pt idx="57">
                  <c:v>43070</c:v>
                </c:pt>
                <c:pt idx="58">
                  <c:v>43101</c:v>
                </c:pt>
                <c:pt idx="59">
                  <c:v>43132</c:v>
                </c:pt>
                <c:pt idx="60">
                  <c:v>43160</c:v>
                </c:pt>
                <c:pt idx="61">
                  <c:v>43191</c:v>
                </c:pt>
                <c:pt idx="62">
                  <c:v>43221</c:v>
                </c:pt>
                <c:pt idx="63">
                  <c:v>43252</c:v>
                </c:pt>
                <c:pt idx="64">
                  <c:v>43282</c:v>
                </c:pt>
                <c:pt idx="65">
                  <c:v>43313</c:v>
                </c:pt>
                <c:pt idx="66">
                  <c:v>43344</c:v>
                </c:pt>
                <c:pt idx="67">
                  <c:v>43374</c:v>
                </c:pt>
                <c:pt idx="68">
                  <c:v>43405</c:v>
                </c:pt>
                <c:pt idx="69">
                  <c:v>43435</c:v>
                </c:pt>
                <c:pt idx="70">
                  <c:v>43466</c:v>
                </c:pt>
                <c:pt idx="71">
                  <c:v>43497</c:v>
                </c:pt>
                <c:pt idx="72">
                  <c:v>43525</c:v>
                </c:pt>
                <c:pt idx="73">
                  <c:v>43556</c:v>
                </c:pt>
                <c:pt idx="74">
                  <c:v>43586</c:v>
                </c:pt>
                <c:pt idx="75">
                  <c:v>43617</c:v>
                </c:pt>
                <c:pt idx="76">
                  <c:v>43647</c:v>
                </c:pt>
                <c:pt idx="77">
                  <c:v>43678</c:v>
                </c:pt>
                <c:pt idx="78">
                  <c:v>43709</c:v>
                </c:pt>
                <c:pt idx="79">
                  <c:v>43739</c:v>
                </c:pt>
                <c:pt idx="80">
                  <c:v>43770</c:v>
                </c:pt>
                <c:pt idx="81">
                  <c:v>43800</c:v>
                </c:pt>
                <c:pt idx="82">
                  <c:v>43831</c:v>
                </c:pt>
                <c:pt idx="83">
                  <c:v>43862</c:v>
                </c:pt>
                <c:pt idx="84">
                  <c:v>43891</c:v>
                </c:pt>
                <c:pt idx="85">
                  <c:v>43922</c:v>
                </c:pt>
                <c:pt idx="86">
                  <c:v>43952</c:v>
                </c:pt>
                <c:pt idx="87">
                  <c:v>43983</c:v>
                </c:pt>
                <c:pt idx="88">
                  <c:v>44013</c:v>
                </c:pt>
                <c:pt idx="89">
                  <c:v>44044</c:v>
                </c:pt>
                <c:pt idx="90">
                  <c:v>44075</c:v>
                </c:pt>
                <c:pt idx="91">
                  <c:v>44105</c:v>
                </c:pt>
                <c:pt idx="92">
                  <c:v>44136</c:v>
                </c:pt>
                <c:pt idx="93">
                  <c:v>44166</c:v>
                </c:pt>
                <c:pt idx="94">
                  <c:v>44197</c:v>
                </c:pt>
                <c:pt idx="95">
                  <c:v>44228</c:v>
                </c:pt>
                <c:pt idx="96">
                  <c:v>44256</c:v>
                </c:pt>
                <c:pt idx="97">
                  <c:v>44287</c:v>
                </c:pt>
                <c:pt idx="98">
                  <c:v>44317</c:v>
                </c:pt>
                <c:pt idx="99">
                  <c:v>44348</c:v>
                </c:pt>
                <c:pt idx="100">
                  <c:v>44378</c:v>
                </c:pt>
                <c:pt idx="101">
                  <c:v>44409</c:v>
                </c:pt>
                <c:pt idx="102">
                  <c:v>44440</c:v>
                </c:pt>
                <c:pt idx="103">
                  <c:v>44470</c:v>
                </c:pt>
                <c:pt idx="104">
                  <c:v>44501</c:v>
                </c:pt>
                <c:pt idx="105">
                  <c:v>44531</c:v>
                </c:pt>
                <c:pt idx="106">
                  <c:v>44562</c:v>
                </c:pt>
                <c:pt idx="107">
                  <c:v>44593</c:v>
                </c:pt>
                <c:pt idx="108">
                  <c:v>44621</c:v>
                </c:pt>
                <c:pt idx="109">
                  <c:v>44652</c:v>
                </c:pt>
                <c:pt idx="110">
                  <c:v>44682</c:v>
                </c:pt>
                <c:pt idx="111">
                  <c:v>44713</c:v>
                </c:pt>
                <c:pt idx="112">
                  <c:v>44743</c:v>
                </c:pt>
                <c:pt idx="113">
                  <c:v>44774</c:v>
                </c:pt>
                <c:pt idx="114">
                  <c:v>44805</c:v>
                </c:pt>
                <c:pt idx="115">
                  <c:v>44835</c:v>
                </c:pt>
                <c:pt idx="116">
                  <c:v>44866</c:v>
                </c:pt>
                <c:pt idx="117">
                  <c:v>44896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STX'!$O$180:$EP$180</c15:sqref>
                  </c15:fullRef>
                </c:ext>
              </c:extLst>
              <c:f>'Data STX'!$AC$180:$EP$180</c:f>
              <c:numCache>
                <c:formatCode>_(* #,##0.0_);_(* \(#,##0.0\);_(* "-"??_);_(@_)</c:formatCode>
                <c:ptCount val="1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49.2</c:v>
                </c:pt>
                <c:pt idx="101">
                  <c:v>49.2</c:v>
                </c:pt>
                <c:pt idx="102">
                  <c:v>49.2</c:v>
                </c:pt>
                <c:pt idx="103">
                  <c:v>31.300000000000011</c:v>
                </c:pt>
                <c:pt idx="104">
                  <c:v>31.300000000000011</c:v>
                </c:pt>
                <c:pt idx="105">
                  <c:v>31.300000000000011</c:v>
                </c:pt>
                <c:pt idx="106">
                  <c:v>31.300000000000011</c:v>
                </c:pt>
                <c:pt idx="107">
                  <c:v>31.300000000000011</c:v>
                </c:pt>
                <c:pt idx="108">
                  <c:v>31.300000000000011</c:v>
                </c:pt>
                <c:pt idx="109">
                  <c:v>31.300000000000011</c:v>
                </c:pt>
                <c:pt idx="110">
                  <c:v>31.300000000000011</c:v>
                </c:pt>
                <c:pt idx="111">
                  <c:v>31.300000000000011</c:v>
                </c:pt>
                <c:pt idx="112">
                  <c:v>31.300000000000011</c:v>
                </c:pt>
                <c:pt idx="113">
                  <c:v>31.300000000000011</c:v>
                </c:pt>
                <c:pt idx="114">
                  <c:v>31.300000000000011</c:v>
                </c:pt>
                <c:pt idx="115">
                  <c:v>31.300000000000011</c:v>
                </c:pt>
                <c:pt idx="116">
                  <c:v>31.300000000000011</c:v>
                </c:pt>
                <c:pt idx="117">
                  <c:v>31.300000000000011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6B-4207-B27F-446C537128A6}"/>
            </c:ext>
          </c:extLst>
        </c:ser>
        <c:ser>
          <c:idx val="3"/>
          <c:order val="2"/>
          <c:tx>
            <c:strRef>
              <c:f>'Data STX'!$A$182:$B$182</c:f>
              <c:strCache>
                <c:ptCount val="2"/>
                <c:pt idx="0">
                  <c:v>Available</c:v>
                </c:pt>
                <c:pt idx="1">
                  <c:v>(Hist)</c:v>
                </c:pt>
              </c:strCache>
            </c:strRef>
          </c:tx>
          <c:spPr>
            <a:solidFill>
              <a:schemeClr val="accent2">
                <a:lumMod val="75000"/>
                <a:alpha val="75000"/>
              </a:schemeClr>
            </a:solidFill>
            <a:ln>
              <a:solidFill>
                <a:schemeClr val="accent2">
                  <a:lumMod val="75000"/>
                </a:schemeClr>
              </a:solidFill>
            </a:ln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'Data STX'!$O$1:$EP$1</c15:sqref>
                  </c15:fullRef>
                </c:ext>
              </c:extLst>
              <c:f>'Data STX'!$AC$1:$EP$1</c:f>
              <c:numCache>
                <c:formatCode>mmm\-yyyy</c:formatCode>
                <c:ptCount val="118"/>
                <c:pt idx="0">
                  <c:v>41334</c:v>
                </c:pt>
                <c:pt idx="1">
                  <c:v>41365</c:v>
                </c:pt>
                <c:pt idx="2">
                  <c:v>41395</c:v>
                </c:pt>
                <c:pt idx="3">
                  <c:v>41426</c:v>
                </c:pt>
                <c:pt idx="4">
                  <c:v>41456</c:v>
                </c:pt>
                <c:pt idx="5">
                  <c:v>41487</c:v>
                </c:pt>
                <c:pt idx="6">
                  <c:v>41518</c:v>
                </c:pt>
                <c:pt idx="7">
                  <c:v>41548</c:v>
                </c:pt>
                <c:pt idx="8">
                  <c:v>41579</c:v>
                </c:pt>
                <c:pt idx="9">
                  <c:v>41609</c:v>
                </c:pt>
                <c:pt idx="10">
                  <c:v>41640</c:v>
                </c:pt>
                <c:pt idx="11">
                  <c:v>41671</c:v>
                </c:pt>
                <c:pt idx="12">
                  <c:v>41699</c:v>
                </c:pt>
                <c:pt idx="13">
                  <c:v>41730</c:v>
                </c:pt>
                <c:pt idx="14">
                  <c:v>41760</c:v>
                </c:pt>
                <c:pt idx="15">
                  <c:v>41791</c:v>
                </c:pt>
                <c:pt idx="16">
                  <c:v>41821</c:v>
                </c:pt>
                <c:pt idx="17">
                  <c:v>41852</c:v>
                </c:pt>
                <c:pt idx="18">
                  <c:v>41883</c:v>
                </c:pt>
                <c:pt idx="19">
                  <c:v>41913</c:v>
                </c:pt>
                <c:pt idx="20">
                  <c:v>41944</c:v>
                </c:pt>
                <c:pt idx="21">
                  <c:v>41974</c:v>
                </c:pt>
                <c:pt idx="22">
                  <c:v>42005</c:v>
                </c:pt>
                <c:pt idx="23">
                  <c:v>42036</c:v>
                </c:pt>
                <c:pt idx="24">
                  <c:v>42064</c:v>
                </c:pt>
                <c:pt idx="25">
                  <c:v>42095</c:v>
                </c:pt>
                <c:pt idx="26">
                  <c:v>42125</c:v>
                </c:pt>
                <c:pt idx="27">
                  <c:v>42156</c:v>
                </c:pt>
                <c:pt idx="28">
                  <c:v>42186</c:v>
                </c:pt>
                <c:pt idx="29">
                  <c:v>42217</c:v>
                </c:pt>
                <c:pt idx="30">
                  <c:v>42248</c:v>
                </c:pt>
                <c:pt idx="31">
                  <c:v>42278</c:v>
                </c:pt>
                <c:pt idx="32">
                  <c:v>42309</c:v>
                </c:pt>
                <c:pt idx="33">
                  <c:v>42339</c:v>
                </c:pt>
                <c:pt idx="34">
                  <c:v>42370</c:v>
                </c:pt>
                <c:pt idx="35">
                  <c:v>42401</c:v>
                </c:pt>
                <c:pt idx="36">
                  <c:v>42430</c:v>
                </c:pt>
                <c:pt idx="37">
                  <c:v>42461</c:v>
                </c:pt>
                <c:pt idx="38">
                  <c:v>42491</c:v>
                </c:pt>
                <c:pt idx="39">
                  <c:v>42522</c:v>
                </c:pt>
                <c:pt idx="40">
                  <c:v>42552</c:v>
                </c:pt>
                <c:pt idx="41">
                  <c:v>42583</c:v>
                </c:pt>
                <c:pt idx="42">
                  <c:v>42614</c:v>
                </c:pt>
                <c:pt idx="43">
                  <c:v>42644</c:v>
                </c:pt>
                <c:pt idx="44">
                  <c:v>42675</c:v>
                </c:pt>
                <c:pt idx="45">
                  <c:v>42705</c:v>
                </c:pt>
                <c:pt idx="46">
                  <c:v>42736</c:v>
                </c:pt>
                <c:pt idx="47">
                  <c:v>42767</c:v>
                </c:pt>
                <c:pt idx="48">
                  <c:v>42795</c:v>
                </c:pt>
                <c:pt idx="49">
                  <c:v>42826</c:v>
                </c:pt>
                <c:pt idx="50">
                  <c:v>42856</c:v>
                </c:pt>
                <c:pt idx="51">
                  <c:v>42887</c:v>
                </c:pt>
                <c:pt idx="52">
                  <c:v>42917</c:v>
                </c:pt>
                <c:pt idx="53">
                  <c:v>42948</c:v>
                </c:pt>
                <c:pt idx="54">
                  <c:v>42979</c:v>
                </c:pt>
                <c:pt idx="55">
                  <c:v>43009</c:v>
                </c:pt>
                <c:pt idx="56">
                  <c:v>43040</c:v>
                </c:pt>
                <c:pt idx="57">
                  <c:v>43070</c:v>
                </c:pt>
                <c:pt idx="58">
                  <c:v>43101</c:v>
                </c:pt>
                <c:pt idx="59">
                  <c:v>43132</c:v>
                </c:pt>
                <c:pt idx="60">
                  <c:v>43160</c:v>
                </c:pt>
                <c:pt idx="61">
                  <c:v>43191</c:v>
                </c:pt>
                <c:pt idx="62">
                  <c:v>43221</c:v>
                </c:pt>
                <c:pt idx="63">
                  <c:v>43252</c:v>
                </c:pt>
                <c:pt idx="64">
                  <c:v>43282</c:v>
                </c:pt>
                <c:pt idx="65">
                  <c:v>43313</c:v>
                </c:pt>
                <c:pt idx="66">
                  <c:v>43344</c:v>
                </c:pt>
                <c:pt idx="67">
                  <c:v>43374</c:v>
                </c:pt>
                <c:pt idx="68">
                  <c:v>43405</c:v>
                </c:pt>
                <c:pt idx="69">
                  <c:v>43435</c:v>
                </c:pt>
                <c:pt idx="70">
                  <c:v>43466</c:v>
                </c:pt>
                <c:pt idx="71">
                  <c:v>43497</c:v>
                </c:pt>
                <c:pt idx="72">
                  <c:v>43525</c:v>
                </c:pt>
                <c:pt idx="73">
                  <c:v>43556</c:v>
                </c:pt>
                <c:pt idx="74">
                  <c:v>43586</c:v>
                </c:pt>
                <c:pt idx="75">
                  <c:v>43617</c:v>
                </c:pt>
                <c:pt idx="76">
                  <c:v>43647</c:v>
                </c:pt>
                <c:pt idx="77">
                  <c:v>43678</c:v>
                </c:pt>
                <c:pt idx="78">
                  <c:v>43709</c:v>
                </c:pt>
                <c:pt idx="79">
                  <c:v>43739</c:v>
                </c:pt>
                <c:pt idx="80">
                  <c:v>43770</c:v>
                </c:pt>
                <c:pt idx="81">
                  <c:v>43800</c:v>
                </c:pt>
                <c:pt idx="82">
                  <c:v>43831</c:v>
                </c:pt>
                <c:pt idx="83">
                  <c:v>43862</c:v>
                </c:pt>
                <c:pt idx="84">
                  <c:v>43891</c:v>
                </c:pt>
                <c:pt idx="85">
                  <c:v>43922</c:v>
                </c:pt>
                <c:pt idx="86">
                  <c:v>43952</c:v>
                </c:pt>
                <c:pt idx="87">
                  <c:v>43983</c:v>
                </c:pt>
                <c:pt idx="88">
                  <c:v>44013</c:v>
                </c:pt>
                <c:pt idx="89">
                  <c:v>44044</c:v>
                </c:pt>
                <c:pt idx="90">
                  <c:v>44075</c:v>
                </c:pt>
                <c:pt idx="91">
                  <c:v>44105</c:v>
                </c:pt>
                <c:pt idx="92">
                  <c:v>44136</c:v>
                </c:pt>
                <c:pt idx="93">
                  <c:v>44166</c:v>
                </c:pt>
                <c:pt idx="94">
                  <c:v>44197</c:v>
                </c:pt>
                <c:pt idx="95">
                  <c:v>44228</c:v>
                </c:pt>
                <c:pt idx="96">
                  <c:v>44256</c:v>
                </c:pt>
                <c:pt idx="97">
                  <c:v>44287</c:v>
                </c:pt>
                <c:pt idx="98">
                  <c:v>44317</c:v>
                </c:pt>
                <c:pt idx="99">
                  <c:v>44348</c:v>
                </c:pt>
                <c:pt idx="100">
                  <c:v>44378</c:v>
                </c:pt>
                <c:pt idx="101">
                  <c:v>44409</c:v>
                </c:pt>
                <c:pt idx="102">
                  <c:v>44440</c:v>
                </c:pt>
                <c:pt idx="103">
                  <c:v>44470</c:v>
                </c:pt>
                <c:pt idx="104">
                  <c:v>44501</c:v>
                </c:pt>
                <c:pt idx="105">
                  <c:v>44531</c:v>
                </c:pt>
                <c:pt idx="106">
                  <c:v>44562</c:v>
                </c:pt>
                <c:pt idx="107">
                  <c:v>44593</c:v>
                </c:pt>
                <c:pt idx="108">
                  <c:v>44621</c:v>
                </c:pt>
                <c:pt idx="109">
                  <c:v>44652</c:v>
                </c:pt>
                <c:pt idx="110">
                  <c:v>44682</c:v>
                </c:pt>
                <c:pt idx="111">
                  <c:v>44713</c:v>
                </c:pt>
                <c:pt idx="112">
                  <c:v>44743</c:v>
                </c:pt>
                <c:pt idx="113">
                  <c:v>44774</c:v>
                </c:pt>
                <c:pt idx="114">
                  <c:v>44805</c:v>
                </c:pt>
                <c:pt idx="115">
                  <c:v>44835</c:v>
                </c:pt>
                <c:pt idx="116">
                  <c:v>44866</c:v>
                </c:pt>
                <c:pt idx="117">
                  <c:v>44896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STX'!$O$182:$EP$182</c15:sqref>
                  </c15:fullRef>
                </c:ext>
              </c:extLst>
              <c:f>'Data STX'!$AC$182:$EP$182</c:f>
              <c:numCache>
                <c:formatCode>_(* #,##0.0_);_(* \(#,##0.0\);_(* "-"??_);_(@_)</c:formatCode>
                <c:ptCount val="118"/>
                <c:pt idx="0">
                  <c:v>121</c:v>
                </c:pt>
                <c:pt idx="1">
                  <c:v>121</c:v>
                </c:pt>
                <c:pt idx="2">
                  <c:v>121</c:v>
                </c:pt>
                <c:pt idx="3">
                  <c:v>121</c:v>
                </c:pt>
                <c:pt idx="4">
                  <c:v>111</c:v>
                </c:pt>
                <c:pt idx="5">
                  <c:v>111</c:v>
                </c:pt>
                <c:pt idx="6">
                  <c:v>90.100000000000009</c:v>
                </c:pt>
                <c:pt idx="7">
                  <c:v>100.10000000000001</c:v>
                </c:pt>
                <c:pt idx="8">
                  <c:v>80.900000000000006</c:v>
                </c:pt>
                <c:pt idx="9">
                  <c:v>100.10000000000001</c:v>
                </c:pt>
                <c:pt idx="10">
                  <c:v>100.10000000000001</c:v>
                </c:pt>
                <c:pt idx="11">
                  <c:v>99.100000000000009</c:v>
                </c:pt>
                <c:pt idx="12">
                  <c:v>99.100000000000009</c:v>
                </c:pt>
                <c:pt idx="13">
                  <c:v>99.100000000000009</c:v>
                </c:pt>
                <c:pt idx="14">
                  <c:v>121</c:v>
                </c:pt>
                <c:pt idx="15">
                  <c:v>121</c:v>
                </c:pt>
                <c:pt idx="16">
                  <c:v>96</c:v>
                </c:pt>
                <c:pt idx="17">
                  <c:v>74.099999999999994</c:v>
                </c:pt>
                <c:pt idx="18">
                  <c:v>74.099999999999994</c:v>
                </c:pt>
                <c:pt idx="19">
                  <c:v>74.099999999999994</c:v>
                </c:pt>
                <c:pt idx="20">
                  <c:v>72.5</c:v>
                </c:pt>
                <c:pt idx="21">
                  <c:v>72.5</c:v>
                </c:pt>
                <c:pt idx="22">
                  <c:v>72.5</c:v>
                </c:pt>
                <c:pt idx="23">
                  <c:v>72.5</c:v>
                </c:pt>
                <c:pt idx="24">
                  <c:v>62.5</c:v>
                </c:pt>
                <c:pt idx="25">
                  <c:v>84.4</c:v>
                </c:pt>
                <c:pt idx="26">
                  <c:v>86</c:v>
                </c:pt>
                <c:pt idx="27">
                  <c:v>106.9</c:v>
                </c:pt>
                <c:pt idx="28">
                  <c:v>106.9</c:v>
                </c:pt>
                <c:pt idx="29">
                  <c:v>87.8</c:v>
                </c:pt>
                <c:pt idx="30">
                  <c:v>87.8</c:v>
                </c:pt>
                <c:pt idx="31">
                  <c:v>65.900000000000006</c:v>
                </c:pt>
                <c:pt idx="32">
                  <c:v>87.8</c:v>
                </c:pt>
                <c:pt idx="33">
                  <c:v>97.8</c:v>
                </c:pt>
                <c:pt idx="34">
                  <c:v>97.8</c:v>
                </c:pt>
                <c:pt idx="35">
                  <c:v>75.900000000000006</c:v>
                </c:pt>
                <c:pt idx="36">
                  <c:v>75.900000000000006</c:v>
                </c:pt>
                <c:pt idx="37">
                  <c:v>97.8</c:v>
                </c:pt>
                <c:pt idx="38">
                  <c:v>75.900000000000006</c:v>
                </c:pt>
                <c:pt idx="39">
                  <c:v>75.900000000000006</c:v>
                </c:pt>
                <c:pt idx="40">
                  <c:v>75.3</c:v>
                </c:pt>
                <c:pt idx="41">
                  <c:v>52</c:v>
                </c:pt>
                <c:pt idx="42">
                  <c:v>52</c:v>
                </c:pt>
                <c:pt idx="43">
                  <c:v>68</c:v>
                </c:pt>
                <c:pt idx="44">
                  <c:v>68</c:v>
                </c:pt>
                <c:pt idx="45">
                  <c:v>68</c:v>
                </c:pt>
                <c:pt idx="46">
                  <c:v>48.499999999999993</c:v>
                </c:pt>
                <c:pt idx="47">
                  <c:v>48.499999999999993</c:v>
                </c:pt>
                <c:pt idx="48">
                  <c:v>39.599999999999994</c:v>
                </c:pt>
                <c:pt idx="49">
                  <c:v>48.499999999999993</c:v>
                </c:pt>
                <c:pt idx="50">
                  <c:v>48.499999999999993</c:v>
                </c:pt>
                <c:pt idx="51">
                  <c:v>48.499999999999993</c:v>
                </c:pt>
                <c:pt idx="52">
                  <c:v>39.599999999999994</c:v>
                </c:pt>
                <c:pt idx="53">
                  <c:v>48.499999999999993</c:v>
                </c:pt>
                <c:pt idx="54">
                  <c:v>42.8</c:v>
                </c:pt>
                <c:pt idx="55">
                  <c:v>33.9</c:v>
                </c:pt>
                <c:pt idx="56">
                  <c:v>33.9</c:v>
                </c:pt>
                <c:pt idx="57">
                  <c:v>68</c:v>
                </c:pt>
                <c:pt idx="58">
                  <c:v>68</c:v>
                </c:pt>
                <c:pt idx="59">
                  <c:v>68</c:v>
                </c:pt>
                <c:pt idx="60">
                  <c:v>68</c:v>
                </c:pt>
                <c:pt idx="61">
                  <c:v>68</c:v>
                </c:pt>
                <c:pt idx="62">
                  <c:v>68</c:v>
                </c:pt>
                <c:pt idx="63">
                  <c:v>68</c:v>
                </c:pt>
                <c:pt idx="64">
                  <c:v>68</c:v>
                </c:pt>
                <c:pt idx="65">
                  <c:v>68</c:v>
                </c:pt>
                <c:pt idx="66">
                  <c:v>68</c:v>
                </c:pt>
                <c:pt idx="67">
                  <c:v>68</c:v>
                </c:pt>
                <c:pt idx="68">
                  <c:v>68</c:v>
                </c:pt>
                <c:pt idx="69">
                  <c:v>68</c:v>
                </c:pt>
                <c:pt idx="70">
                  <c:v>68</c:v>
                </c:pt>
                <c:pt idx="71">
                  <c:v>68</c:v>
                </c:pt>
                <c:pt idx="72">
                  <c:v>68</c:v>
                </c:pt>
                <c:pt idx="73">
                  <c:v>68</c:v>
                </c:pt>
                <c:pt idx="74">
                  <c:v>68</c:v>
                </c:pt>
                <c:pt idx="75">
                  <c:v>68</c:v>
                </c:pt>
                <c:pt idx="76">
                  <c:v>39.599999999999994</c:v>
                </c:pt>
                <c:pt idx="77">
                  <c:v>39.599999999999994</c:v>
                </c:pt>
                <c:pt idx="78">
                  <c:v>33.9</c:v>
                </c:pt>
                <c:pt idx="79">
                  <c:v>33.9</c:v>
                </c:pt>
                <c:pt idx="80">
                  <c:v>33.9</c:v>
                </c:pt>
                <c:pt idx="81">
                  <c:v>33.9</c:v>
                </c:pt>
                <c:pt idx="82">
                  <c:v>51.59</c:v>
                </c:pt>
                <c:pt idx="83">
                  <c:v>51.59</c:v>
                </c:pt>
                <c:pt idx="84">
                  <c:v>51.59</c:v>
                </c:pt>
                <c:pt idx="85">
                  <c:v>57.289999999999992</c:v>
                </c:pt>
                <c:pt idx="86">
                  <c:v>57.289999999999992</c:v>
                </c:pt>
                <c:pt idx="87">
                  <c:v>41.29</c:v>
                </c:pt>
                <c:pt idx="88">
                  <c:v>41.29</c:v>
                </c:pt>
                <c:pt idx="89">
                  <c:v>41.29</c:v>
                </c:pt>
                <c:pt idx="90">
                  <c:v>41.29</c:v>
                </c:pt>
                <c:pt idx="91">
                  <c:v>41.29</c:v>
                </c:pt>
                <c:pt idx="92">
                  <c:v>41.29</c:v>
                </c:pt>
                <c:pt idx="93">
                  <c:v>41.29</c:v>
                </c:pt>
                <c:pt idx="94">
                  <c:v>57.289999999999992</c:v>
                </c:pt>
                <c:pt idx="95">
                  <c:v>57.289999999999992</c:v>
                </c:pt>
                <c:pt idx="96">
                  <c:v>57.289999999999992</c:v>
                </c:pt>
                <c:pt idx="97">
                  <c:v>57.289999999999992</c:v>
                </c:pt>
                <c:pt idx="98">
                  <c:v>57.289999999999992</c:v>
                </c:pt>
                <c:pt idx="99">
                  <c:v>57.289999999999992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76B-4207-B27F-446C537128A6}"/>
            </c:ext>
          </c:extLst>
        </c:ser>
        <c:ser>
          <c:idx val="4"/>
          <c:order val="3"/>
          <c:tx>
            <c:strRef>
              <c:f>'Data STX'!$A$183:$B$183</c:f>
              <c:strCache>
                <c:ptCount val="2"/>
                <c:pt idx="0">
                  <c:v>Unavailable</c:v>
                </c:pt>
                <c:pt idx="1">
                  <c:v>(Hist)</c:v>
                </c:pt>
              </c:strCache>
            </c:strRef>
          </c:tx>
          <c:spPr>
            <a:solidFill>
              <a:schemeClr val="accent2">
                <a:lumMod val="75000"/>
                <a:alpha val="25000"/>
              </a:schemeClr>
            </a:solidFill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'Data STX'!$O$1:$EP$1</c15:sqref>
                  </c15:fullRef>
                </c:ext>
              </c:extLst>
              <c:f>'Data STX'!$AC$1:$EP$1</c:f>
              <c:numCache>
                <c:formatCode>mmm\-yyyy</c:formatCode>
                <c:ptCount val="118"/>
                <c:pt idx="0">
                  <c:v>41334</c:v>
                </c:pt>
                <c:pt idx="1">
                  <c:v>41365</c:v>
                </c:pt>
                <c:pt idx="2">
                  <c:v>41395</c:v>
                </c:pt>
                <c:pt idx="3">
                  <c:v>41426</c:v>
                </c:pt>
                <c:pt idx="4">
                  <c:v>41456</c:v>
                </c:pt>
                <c:pt idx="5">
                  <c:v>41487</c:v>
                </c:pt>
                <c:pt idx="6">
                  <c:v>41518</c:v>
                </c:pt>
                <c:pt idx="7">
                  <c:v>41548</c:v>
                </c:pt>
                <c:pt idx="8">
                  <c:v>41579</c:v>
                </c:pt>
                <c:pt idx="9">
                  <c:v>41609</c:v>
                </c:pt>
                <c:pt idx="10">
                  <c:v>41640</c:v>
                </c:pt>
                <c:pt idx="11">
                  <c:v>41671</c:v>
                </c:pt>
                <c:pt idx="12">
                  <c:v>41699</c:v>
                </c:pt>
                <c:pt idx="13">
                  <c:v>41730</c:v>
                </c:pt>
                <c:pt idx="14">
                  <c:v>41760</c:v>
                </c:pt>
                <c:pt idx="15">
                  <c:v>41791</c:v>
                </c:pt>
                <c:pt idx="16">
                  <c:v>41821</c:v>
                </c:pt>
                <c:pt idx="17">
                  <c:v>41852</c:v>
                </c:pt>
                <c:pt idx="18">
                  <c:v>41883</c:v>
                </c:pt>
                <c:pt idx="19">
                  <c:v>41913</c:v>
                </c:pt>
                <c:pt idx="20">
                  <c:v>41944</c:v>
                </c:pt>
                <c:pt idx="21">
                  <c:v>41974</c:v>
                </c:pt>
                <c:pt idx="22">
                  <c:v>42005</c:v>
                </c:pt>
                <c:pt idx="23">
                  <c:v>42036</c:v>
                </c:pt>
                <c:pt idx="24">
                  <c:v>42064</c:v>
                </c:pt>
                <c:pt idx="25">
                  <c:v>42095</c:v>
                </c:pt>
                <c:pt idx="26">
                  <c:v>42125</c:v>
                </c:pt>
                <c:pt idx="27">
                  <c:v>42156</c:v>
                </c:pt>
                <c:pt idx="28">
                  <c:v>42186</c:v>
                </c:pt>
                <c:pt idx="29">
                  <c:v>42217</c:v>
                </c:pt>
                <c:pt idx="30">
                  <c:v>42248</c:v>
                </c:pt>
                <c:pt idx="31">
                  <c:v>42278</c:v>
                </c:pt>
                <c:pt idx="32">
                  <c:v>42309</c:v>
                </c:pt>
                <c:pt idx="33">
                  <c:v>42339</c:v>
                </c:pt>
                <c:pt idx="34">
                  <c:v>42370</c:v>
                </c:pt>
                <c:pt idx="35">
                  <c:v>42401</c:v>
                </c:pt>
                <c:pt idx="36">
                  <c:v>42430</c:v>
                </c:pt>
                <c:pt idx="37">
                  <c:v>42461</c:v>
                </c:pt>
                <c:pt idx="38">
                  <c:v>42491</c:v>
                </c:pt>
                <c:pt idx="39">
                  <c:v>42522</c:v>
                </c:pt>
                <c:pt idx="40">
                  <c:v>42552</c:v>
                </c:pt>
                <c:pt idx="41">
                  <c:v>42583</c:v>
                </c:pt>
                <c:pt idx="42">
                  <c:v>42614</c:v>
                </c:pt>
                <c:pt idx="43">
                  <c:v>42644</c:v>
                </c:pt>
                <c:pt idx="44">
                  <c:v>42675</c:v>
                </c:pt>
                <c:pt idx="45">
                  <c:v>42705</c:v>
                </c:pt>
                <c:pt idx="46">
                  <c:v>42736</c:v>
                </c:pt>
                <c:pt idx="47">
                  <c:v>42767</c:v>
                </c:pt>
                <c:pt idx="48">
                  <c:v>42795</c:v>
                </c:pt>
                <c:pt idx="49">
                  <c:v>42826</c:v>
                </c:pt>
                <c:pt idx="50">
                  <c:v>42856</c:v>
                </c:pt>
                <c:pt idx="51">
                  <c:v>42887</c:v>
                </c:pt>
                <c:pt idx="52">
                  <c:v>42917</c:v>
                </c:pt>
                <c:pt idx="53">
                  <c:v>42948</c:v>
                </c:pt>
                <c:pt idx="54">
                  <c:v>42979</c:v>
                </c:pt>
                <c:pt idx="55">
                  <c:v>43009</c:v>
                </c:pt>
                <c:pt idx="56">
                  <c:v>43040</c:v>
                </c:pt>
                <c:pt idx="57">
                  <c:v>43070</c:v>
                </c:pt>
                <c:pt idx="58">
                  <c:v>43101</c:v>
                </c:pt>
                <c:pt idx="59">
                  <c:v>43132</c:v>
                </c:pt>
                <c:pt idx="60">
                  <c:v>43160</c:v>
                </c:pt>
                <c:pt idx="61">
                  <c:v>43191</c:v>
                </c:pt>
                <c:pt idx="62">
                  <c:v>43221</c:v>
                </c:pt>
                <c:pt idx="63">
                  <c:v>43252</c:v>
                </c:pt>
                <c:pt idx="64">
                  <c:v>43282</c:v>
                </c:pt>
                <c:pt idx="65">
                  <c:v>43313</c:v>
                </c:pt>
                <c:pt idx="66">
                  <c:v>43344</c:v>
                </c:pt>
                <c:pt idx="67">
                  <c:v>43374</c:v>
                </c:pt>
                <c:pt idx="68">
                  <c:v>43405</c:v>
                </c:pt>
                <c:pt idx="69">
                  <c:v>43435</c:v>
                </c:pt>
                <c:pt idx="70">
                  <c:v>43466</c:v>
                </c:pt>
                <c:pt idx="71">
                  <c:v>43497</c:v>
                </c:pt>
                <c:pt idx="72">
                  <c:v>43525</c:v>
                </c:pt>
                <c:pt idx="73">
                  <c:v>43556</c:v>
                </c:pt>
                <c:pt idx="74">
                  <c:v>43586</c:v>
                </c:pt>
                <c:pt idx="75">
                  <c:v>43617</c:v>
                </c:pt>
                <c:pt idx="76">
                  <c:v>43647</c:v>
                </c:pt>
                <c:pt idx="77">
                  <c:v>43678</c:v>
                </c:pt>
                <c:pt idx="78">
                  <c:v>43709</c:v>
                </c:pt>
                <c:pt idx="79">
                  <c:v>43739</c:v>
                </c:pt>
                <c:pt idx="80">
                  <c:v>43770</c:v>
                </c:pt>
                <c:pt idx="81">
                  <c:v>43800</c:v>
                </c:pt>
                <c:pt idx="82">
                  <c:v>43831</c:v>
                </c:pt>
                <c:pt idx="83">
                  <c:v>43862</c:v>
                </c:pt>
                <c:pt idx="84">
                  <c:v>43891</c:v>
                </c:pt>
                <c:pt idx="85">
                  <c:v>43922</c:v>
                </c:pt>
                <c:pt idx="86">
                  <c:v>43952</c:v>
                </c:pt>
                <c:pt idx="87">
                  <c:v>43983</c:v>
                </c:pt>
                <c:pt idx="88">
                  <c:v>44013</c:v>
                </c:pt>
                <c:pt idx="89">
                  <c:v>44044</c:v>
                </c:pt>
                <c:pt idx="90">
                  <c:v>44075</c:v>
                </c:pt>
                <c:pt idx="91">
                  <c:v>44105</c:v>
                </c:pt>
                <c:pt idx="92">
                  <c:v>44136</c:v>
                </c:pt>
                <c:pt idx="93">
                  <c:v>44166</c:v>
                </c:pt>
                <c:pt idx="94">
                  <c:v>44197</c:v>
                </c:pt>
                <c:pt idx="95">
                  <c:v>44228</c:v>
                </c:pt>
                <c:pt idx="96">
                  <c:v>44256</c:v>
                </c:pt>
                <c:pt idx="97">
                  <c:v>44287</c:v>
                </c:pt>
                <c:pt idx="98">
                  <c:v>44317</c:v>
                </c:pt>
                <c:pt idx="99">
                  <c:v>44348</c:v>
                </c:pt>
                <c:pt idx="100">
                  <c:v>44378</c:v>
                </c:pt>
                <c:pt idx="101">
                  <c:v>44409</c:v>
                </c:pt>
                <c:pt idx="102">
                  <c:v>44440</c:v>
                </c:pt>
                <c:pt idx="103">
                  <c:v>44470</c:v>
                </c:pt>
                <c:pt idx="104">
                  <c:v>44501</c:v>
                </c:pt>
                <c:pt idx="105">
                  <c:v>44531</c:v>
                </c:pt>
                <c:pt idx="106">
                  <c:v>44562</c:v>
                </c:pt>
                <c:pt idx="107">
                  <c:v>44593</c:v>
                </c:pt>
                <c:pt idx="108">
                  <c:v>44621</c:v>
                </c:pt>
                <c:pt idx="109">
                  <c:v>44652</c:v>
                </c:pt>
                <c:pt idx="110">
                  <c:v>44682</c:v>
                </c:pt>
                <c:pt idx="111">
                  <c:v>44713</c:v>
                </c:pt>
                <c:pt idx="112">
                  <c:v>44743</c:v>
                </c:pt>
                <c:pt idx="113">
                  <c:v>44774</c:v>
                </c:pt>
                <c:pt idx="114">
                  <c:v>44805</c:v>
                </c:pt>
                <c:pt idx="115">
                  <c:v>44835</c:v>
                </c:pt>
                <c:pt idx="116">
                  <c:v>44866</c:v>
                </c:pt>
                <c:pt idx="117">
                  <c:v>44896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STX'!$N$183:$EP$183</c15:sqref>
                  </c15:fullRef>
                </c:ext>
              </c:extLst>
              <c:f>'Data STX'!$AB$183:$EP$183</c:f>
              <c:numCache>
                <c:formatCode>_(* #,##0.0_);_(* \(#,##0.0\);_(* "-"??_);_(@_)</c:formatCode>
                <c:ptCount val="119"/>
                <c:pt idx="0">
                  <c:v>24.600000000000009</c:v>
                </c:pt>
                <c:pt idx="1">
                  <c:v>0.10000000000000853</c:v>
                </c:pt>
                <c:pt idx="2">
                  <c:v>0.10000000000000853</c:v>
                </c:pt>
                <c:pt idx="3">
                  <c:v>0.10000000000000853</c:v>
                </c:pt>
                <c:pt idx="4">
                  <c:v>0.10000000000000853</c:v>
                </c:pt>
                <c:pt idx="5">
                  <c:v>10.100000000000009</c:v>
                </c:pt>
                <c:pt idx="6">
                  <c:v>10.100000000000009</c:v>
                </c:pt>
                <c:pt idx="7">
                  <c:v>31</c:v>
                </c:pt>
                <c:pt idx="8">
                  <c:v>21</c:v>
                </c:pt>
                <c:pt idx="9">
                  <c:v>40.200000000000003</c:v>
                </c:pt>
                <c:pt idx="10">
                  <c:v>21</c:v>
                </c:pt>
                <c:pt idx="11">
                  <c:v>21</c:v>
                </c:pt>
                <c:pt idx="12">
                  <c:v>22</c:v>
                </c:pt>
                <c:pt idx="13">
                  <c:v>22</c:v>
                </c:pt>
                <c:pt idx="14">
                  <c:v>22</c:v>
                </c:pt>
                <c:pt idx="15">
                  <c:v>0.10000000000000853</c:v>
                </c:pt>
                <c:pt idx="16">
                  <c:v>0.10000000000000853</c:v>
                </c:pt>
                <c:pt idx="17">
                  <c:v>25.100000000000009</c:v>
                </c:pt>
                <c:pt idx="18">
                  <c:v>47.000000000000014</c:v>
                </c:pt>
                <c:pt idx="19">
                  <c:v>47.000000000000014</c:v>
                </c:pt>
                <c:pt idx="20">
                  <c:v>47.000000000000014</c:v>
                </c:pt>
                <c:pt idx="21">
                  <c:v>48.600000000000009</c:v>
                </c:pt>
                <c:pt idx="22">
                  <c:v>48.600000000000009</c:v>
                </c:pt>
                <c:pt idx="23">
                  <c:v>48.600000000000009</c:v>
                </c:pt>
                <c:pt idx="24">
                  <c:v>48.600000000000009</c:v>
                </c:pt>
                <c:pt idx="25">
                  <c:v>58.600000000000009</c:v>
                </c:pt>
                <c:pt idx="26">
                  <c:v>36.700000000000003</c:v>
                </c:pt>
                <c:pt idx="27">
                  <c:v>35.100000000000009</c:v>
                </c:pt>
                <c:pt idx="28">
                  <c:v>14.200000000000003</c:v>
                </c:pt>
                <c:pt idx="29">
                  <c:v>14.200000000000003</c:v>
                </c:pt>
                <c:pt idx="30">
                  <c:v>33.300000000000011</c:v>
                </c:pt>
                <c:pt idx="31">
                  <c:v>33.300000000000011</c:v>
                </c:pt>
                <c:pt idx="32">
                  <c:v>55.2</c:v>
                </c:pt>
                <c:pt idx="33">
                  <c:v>33.300000000000011</c:v>
                </c:pt>
                <c:pt idx="34">
                  <c:v>23.300000000000011</c:v>
                </c:pt>
                <c:pt idx="35">
                  <c:v>23.300000000000011</c:v>
                </c:pt>
                <c:pt idx="36">
                  <c:v>45.2</c:v>
                </c:pt>
                <c:pt idx="37">
                  <c:v>45.2</c:v>
                </c:pt>
                <c:pt idx="38">
                  <c:v>23.300000000000011</c:v>
                </c:pt>
                <c:pt idx="39">
                  <c:v>45.2</c:v>
                </c:pt>
                <c:pt idx="40">
                  <c:v>45.2</c:v>
                </c:pt>
                <c:pt idx="41">
                  <c:v>45.800000000000011</c:v>
                </c:pt>
                <c:pt idx="42">
                  <c:v>69.100000000000009</c:v>
                </c:pt>
                <c:pt idx="43">
                  <c:v>69.100000000000009</c:v>
                </c:pt>
                <c:pt idx="44">
                  <c:v>53.100000000000009</c:v>
                </c:pt>
                <c:pt idx="45">
                  <c:v>53.100000000000009</c:v>
                </c:pt>
                <c:pt idx="46">
                  <c:v>53.100000000000009</c:v>
                </c:pt>
                <c:pt idx="47">
                  <c:v>51.600000000000016</c:v>
                </c:pt>
                <c:pt idx="48">
                  <c:v>51.600000000000016</c:v>
                </c:pt>
                <c:pt idx="49">
                  <c:v>60.500000000000014</c:v>
                </c:pt>
                <c:pt idx="50">
                  <c:v>51.600000000000016</c:v>
                </c:pt>
                <c:pt idx="51">
                  <c:v>51.600000000000016</c:v>
                </c:pt>
                <c:pt idx="52">
                  <c:v>51.600000000000016</c:v>
                </c:pt>
                <c:pt idx="53">
                  <c:v>60.500000000000014</c:v>
                </c:pt>
                <c:pt idx="54">
                  <c:v>51.600000000000016</c:v>
                </c:pt>
                <c:pt idx="55">
                  <c:v>57.300000000000011</c:v>
                </c:pt>
                <c:pt idx="56">
                  <c:v>66.200000000000017</c:v>
                </c:pt>
                <c:pt idx="57">
                  <c:v>66.200000000000017</c:v>
                </c:pt>
                <c:pt idx="58">
                  <c:v>32.100000000000009</c:v>
                </c:pt>
                <c:pt idx="59">
                  <c:v>32.100000000000009</c:v>
                </c:pt>
                <c:pt idx="60">
                  <c:v>32.100000000000009</c:v>
                </c:pt>
                <c:pt idx="61">
                  <c:v>32.100000000000009</c:v>
                </c:pt>
                <c:pt idx="62">
                  <c:v>32.100000000000009</c:v>
                </c:pt>
                <c:pt idx="63">
                  <c:v>32.100000000000009</c:v>
                </c:pt>
                <c:pt idx="64">
                  <c:v>12.900000000000006</c:v>
                </c:pt>
                <c:pt idx="65">
                  <c:v>12.900000000000006</c:v>
                </c:pt>
                <c:pt idx="66">
                  <c:v>12.900000000000006</c:v>
                </c:pt>
                <c:pt idx="67">
                  <c:v>12.900000000000006</c:v>
                </c:pt>
                <c:pt idx="68">
                  <c:v>12.900000000000006</c:v>
                </c:pt>
                <c:pt idx="69">
                  <c:v>2.9000000000000057</c:v>
                </c:pt>
                <c:pt idx="70">
                  <c:v>2.9000000000000057</c:v>
                </c:pt>
                <c:pt idx="71">
                  <c:v>2.9000000000000057</c:v>
                </c:pt>
                <c:pt idx="72">
                  <c:v>2.9000000000000057</c:v>
                </c:pt>
                <c:pt idx="73">
                  <c:v>20.590000000000003</c:v>
                </c:pt>
                <c:pt idx="74">
                  <c:v>20.590000000000003</c:v>
                </c:pt>
                <c:pt idx="75">
                  <c:v>20.590000000000003</c:v>
                </c:pt>
                <c:pt idx="76">
                  <c:v>20.590000000000003</c:v>
                </c:pt>
                <c:pt idx="77">
                  <c:v>48.990000000000009</c:v>
                </c:pt>
                <c:pt idx="78">
                  <c:v>48.990000000000009</c:v>
                </c:pt>
                <c:pt idx="79">
                  <c:v>57.000000000000007</c:v>
                </c:pt>
                <c:pt idx="80">
                  <c:v>54.690000000000005</c:v>
                </c:pt>
                <c:pt idx="81">
                  <c:v>54.690000000000005</c:v>
                </c:pt>
                <c:pt idx="82">
                  <c:v>54.690000000000005</c:v>
                </c:pt>
                <c:pt idx="83">
                  <c:v>37</c:v>
                </c:pt>
                <c:pt idx="84">
                  <c:v>37</c:v>
                </c:pt>
                <c:pt idx="85">
                  <c:v>37</c:v>
                </c:pt>
                <c:pt idx="86">
                  <c:v>31.300000000000011</c:v>
                </c:pt>
                <c:pt idx="87">
                  <c:v>31.300000000000011</c:v>
                </c:pt>
                <c:pt idx="88">
                  <c:v>47.300000000000004</c:v>
                </c:pt>
                <c:pt idx="89">
                  <c:v>47.300000000000004</c:v>
                </c:pt>
                <c:pt idx="90">
                  <c:v>47.300000000000004</c:v>
                </c:pt>
                <c:pt idx="91">
                  <c:v>49.610000000000007</c:v>
                </c:pt>
                <c:pt idx="92">
                  <c:v>49.610000000000007</c:v>
                </c:pt>
                <c:pt idx="93">
                  <c:v>49.610000000000007</c:v>
                </c:pt>
                <c:pt idx="94">
                  <c:v>49.610000000000007</c:v>
                </c:pt>
                <c:pt idx="95">
                  <c:v>33.610000000000014</c:v>
                </c:pt>
                <c:pt idx="96">
                  <c:v>33.610000000000014</c:v>
                </c:pt>
                <c:pt idx="97">
                  <c:v>33.610000000000014</c:v>
                </c:pt>
                <c:pt idx="98">
                  <c:v>33.610000000000014</c:v>
                </c:pt>
                <c:pt idx="99">
                  <c:v>33.610000000000014</c:v>
                </c:pt>
                <c:pt idx="100">
                  <c:v>33.610000000000014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76B-4207-B27F-446C537128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717958560"/>
        <c:axId val="717958952"/>
      </c:barChart>
      <c:lineChart>
        <c:grouping val="standard"/>
        <c:varyColors val="0"/>
        <c:ser>
          <c:idx val="5"/>
          <c:order val="4"/>
          <c:tx>
            <c:strRef>
              <c:f>'Data STX'!$A$184:$B$184</c:f>
              <c:strCache>
                <c:ptCount val="2"/>
                <c:pt idx="0">
                  <c:v>Peak Demand</c:v>
                </c:pt>
                <c:pt idx="1">
                  <c:v>(Hist)</c:v>
                </c:pt>
              </c:strCache>
            </c:strRef>
          </c:tx>
          <c:spPr>
            <a:ln w="3175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'Data STX'!$O$1:$DX$1</c15:sqref>
                  </c15:fullRef>
                </c:ext>
              </c:extLst>
              <c:f>'Data STX'!$AC$1:$DX$1</c:f>
              <c:numCache>
                <c:formatCode>mmm\-yyyy</c:formatCode>
                <c:ptCount val="100"/>
                <c:pt idx="0">
                  <c:v>41334</c:v>
                </c:pt>
                <c:pt idx="1">
                  <c:v>41365</c:v>
                </c:pt>
                <c:pt idx="2">
                  <c:v>41395</c:v>
                </c:pt>
                <c:pt idx="3">
                  <c:v>41426</c:v>
                </c:pt>
                <c:pt idx="4">
                  <c:v>41456</c:v>
                </c:pt>
                <c:pt idx="5">
                  <c:v>41487</c:v>
                </c:pt>
                <c:pt idx="6">
                  <c:v>41518</c:v>
                </c:pt>
                <c:pt idx="7">
                  <c:v>41548</c:v>
                </c:pt>
                <c:pt idx="8">
                  <c:v>41579</c:v>
                </c:pt>
                <c:pt idx="9">
                  <c:v>41609</c:v>
                </c:pt>
                <c:pt idx="10">
                  <c:v>41640</c:v>
                </c:pt>
                <c:pt idx="11">
                  <c:v>41671</c:v>
                </c:pt>
                <c:pt idx="12">
                  <c:v>41699</c:v>
                </c:pt>
                <c:pt idx="13">
                  <c:v>41730</c:v>
                </c:pt>
                <c:pt idx="14">
                  <c:v>41760</c:v>
                </c:pt>
                <c:pt idx="15">
                  <c:v>41791</c:v>
                </c:pt>
                <c:pt idx="16">
                  <c:v>41821</c:v>
                </c:pt>
                <c:pt idx="17">
                  <c:v>41852</c:v>
                </c:pt>
                <c:pt idx="18">
                  <c:v>41883</c:v>
                </c:pt>
                <c:pt idx="19">
                  <c:v>41913</c:v>
                </c:pt>
                <c:pt idx="20">
                  <c:v>41944</c:v>
                </c:pt>
                <c:pt idx="21">
                  <c:v>41974</c:v>
                </c:pt>
                <c:pt idx="22">
                  <c:v>42005</c:v>
                </c:pt>
                <c:pt idx="23">
                  <c:v>42036</c:v>
                </c:pt>
                <c:pt idx="24">
                  <c:v>42064</c:v>
                </c:pt>
                <c:pt idx="25">
                  <c:v>42095</c:v>
                </c:pt>
                <c:pt idx="26">
                  <c:v>42125</c:v>
                </c:pt>
                <c:pt idx="27">
                  <c:v>42156</c:v>
                </c:pt>
                <c:pt idx="28">
                  <c:v>42186</c:v>
                </c:pt>
                <c:pt idx="29">
                  <c:v>42217</c:v>
                </c:pt>
                <c:pt idx="30">
                  <c:v>42248</c:v>
                </c:pt>
                <c:pt idx="31">
                  <c:v>42278</c:v>
                </c:pt>
                <c:pt idx="32">
                  <c:v>42309</c:v>
                </c:pt>
                <c:pt idx="33">
                  <c:v>42339</c:v>
                </c:pt>
                <c:pt idx="34">
                  <c:v>42370</c:v>
                </c:pt>
                <c:pt idx="35">
                  <c:v>42401</c:v>
                </c:pt>
                <c:pt idx="36">
                  <c:v>42430</c:v>
                </c:pt>
                <c:pt idx="37">
                  <c:v>42461</c:v>
                </c:pt>
                <c:pt idx="38">
                  <c:v>42491</c:v>
                </c:pt>
                <c:pt idx="39">
                  <c:v>42522</c:v>
                </c:pt>
                <c:pt idx="40">
                  <c:v>42552</c:v>
                </c:pt>
                <c:pt idx="41">
                  <c:v>42583</c:v>
                </c:pt>
                <c:pt idx="42">
                  <c:v>42614</c:v>
                </c:pt>
                <c:pt idx="43">
                  <c:v>42644</c:v>
                </c:pt>
                <c:pt idx="44">
                  <c:v>42675</c:v>
                </c:pt>
                <c:pt idx="45">
                  <c:v>42705</c:v>
                </c:pt>
                <c:pt idx="46">
                  <c:v>42736</c:v>
                </c:pt>
                <c:pt idx="47">
                  <c:v>42767</c:v>
                </c:pt>
                <c:pt idx="48">
                  <c:v>42795</c:v>
                </c:pt>
                <c:pt idx="49">
                  <c:v>42826</c:v>
                </c:pt>
                <c:pt idx="50">
                  <c:v>42856</c:v>
                </c:pt>
                <c:pt idx="51">
                  <c:v>42887</c:v>
                </c:pt>
                <c:pt idx="52">
                  <c:v>42917</c:v>
                </c:pt>
                <c:pt idx="53">
                  <c:v>42948</c:v>
                </c:pt>
                <c:pt idx="54">
                  <c:v>42979</c:v>
                </c:pt>
                <c:pt idx="55">
                  <c:v>43009</c:v>
                </c:pt>
                <c:pt idx="56">
                  <c:v>43040</c:v>
                </c:pt>
                <c:pt idx="57">
                  <c:v>43070</c:v>
                </c:pt>
                <c:pt idx="58">
                  <c:v>43101</c:v>
                </c:pt>
                <c:pt idx="59">
                  <c:v>43132</c:v>
                </c:pt>
                <c:pt idx="60">
                  <c:v>43160</c:v>
                </c:pt>
                <c:pt idx="61">
                  <c:v>43191</c:v>
                </c:pt>
                <c:pt idx="62">
                  <c:v>43221</c:v>
                </c:pt>
                <c:pt idx="63">
                  <c:v>43252</c:v>
                </c:pt>
                <c:pt idx="64">
                  <c:v>43282</c:v>
                </c:pt>
                <c:pt idx="65">
                  <c:v>43313</c:v>
                </c:pt>
                <c:pt idx="66">
                  <c:v>43344</c:v>
                </c:pt>
                <c:pt idx="67">
                  <c:v>43374</c:v>
                </c:pt>
                <c:pt idx="68">
                  <c:v>43405</c:v>
                </c:pt>
                <c:pt idx="69">
                  <c:v>43435</c:v>
                </c:pt>
                <c:pt idx="70">
                  <c:v>43466</c:v>
                </c:pt>
                <c:pt idx="71">
                  <c:v>43497</c:v>
                </c:pt>
                <c:pt idx="72">
                  <c:v>43525</c:v>
                </c:pt>
                <c:pt idx="73">
                  <c:v>43556</c:v>
                </c:pt>
                <c:pt idx="74">
                  <c:v>43586</c:v>
                </c:pt>
                <c:pt idx="75">
                  <c:v>43617</c:v>
                </c:pt>
                <c:pt idx="76">
                  <c:v>43647</c:v>
                </c:pt>
                <c:pt idx="77">
                  <c:v>43678</c:v>
                </c:pt>
                <c:pt idx="78">
                  <c:v>43709</c:v>
                </c:pt>
                <c:pt idx="79">
                  <c:v>43739</c:v>
                </c:pt>
                <c:pt idx="80">
                  <c:v>43770</c:v>
                </c:pt>
                <c:pt idx="81">
                  <c:v>43800</c:v>
                </c:pt>
                <c:pt idx="82">
                  <c:v>43831</c:v>
                </c:pt>
                <c:pt idx="83">
                  <c:v>43862</c:v>
                </c:pt>
                <c:pt idx="84">
                  <c:v>43891</c:v>
                </c:pt>
                <c:pt idx="85">
                  <c:v>43922</c:v>
                </c:pt>
                <c:pt idx="86">
                  <c:v>43952</c:v>
                </c:pt>
                <c:pt idx="87">
                  <c:v>43983</c:v>
                </c:pt>
                <c:pt idx="88">
                  <c:v>44013</c:v>
                </c:pt>
                <c:pt idx="89">
                  <c:v>44044</c:v>
                </c:pt>
                <c:pt idx="90">
                  <c:v>44075</c:v>
                </c:pt>
                <c:pt idx="91">
                  <c:v>44105</c:v>
                </c:pt>
                <c:pt idx="92">
                  <c:v>44136</c:v>
                </c:pt>
                <c:pt idx="93">
                  <c:v>44166</c:v>
                </c:pt>
                <c:pt idx="94">
                  <c:v>44197</c:v>
                </c:pt>
                <c:pt idx="95">
                  <c:v>44228</c:v>
                </c:pt>
                <c:pt idx="96">
                  <c:v>44256</c:v>
                </c:pt>
                <c:pt idx="97">
                  <c:v>44287</c:v>
                </c:pt>
                <c:pt idx="98">
                  <c:v>44317</c:v>
                </c:pt>
                <c:pt idx="99">
                  <c:v>44348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STX'!$O$184:$EP$184</c15:sqref>
                  </c15:fullRef>
                </c:ext>
              </c:extLst>
              <c:f>'Data STX'!$AC$184:$EP$184</c:f>
              <c:numCache>
                <c:formatCode>_(* #,##0.0_);_(* \(#,##0.0\);_(* "-"??_);_(@_)</c:formatCode>
                <c:ptCount val="118"/>
                <c:pt idx="0">
                  <c:v>44.83</c:v>
                </c:pt>
                <c:pt idx="1">
                  <c:v>44.28</c:v>
                </c:pt>
                <c:pt idx="2">
                  <c:v>44.69</c:v>
                </c:pt>
                <c:pt idx="3">
                  <c:v>43.480000000000004</c:v>
                </c:pt>
                <c:pt idx="4">
                  <c:v>43.660000000000011</c:v>
                </c:pt>
                <c:pt idx="5">
                  <c:v>43.709999999999994</c:v>
                </c:pt>
                <c:pt idx="6">
                  <c:v>43.97</c:v>
                </c:pt>
                <c:pt idx="7">
                  <c:v>43.2</c:v>
                </c:pt>
                <c:pt idx="8">
                  <c:v>42.63</c:v>
                </c:pt>
                <c:pt idx="9">
                  <c:v>41.3</c:v>
                </c:pt>
                <c:pt idx="10">
                  <c:v>40.590000000000003</c:v>
                </c:pt>
                <c:pt idx="11">
                  <c:v>41.73</c:v>
                </c:pt>
                <c:pt idx="12">
                  <c:v>40.75</c:v>
                </c:pt>
                <c:pt idx="13">
                  <c:v>40.619999999999997</c:v>
                </c:pt>
                <c:pt idx="14">
                  <c:v>40.86</c:v>
                </c:pt>
                <c:pt idx="15">
                  <c:v>43.7</c:v>
                </c:pt>
                <c:pt idx="16">
                  <c:v>39.950000000000003</c:v>
                </c:pt>
                <c:pt idx="17">
                  <c:v>40.76</c:v>
                </c:pt>
                <c:pt idx="18">
                  <c:v>41.45</c:v>
                </c:pt>
                <c:pt idx="19">
                  <c:v>42.33</c:v>
                </c:pt>
                <c:pt idx="20">
                  <c:v>41.46</c:v>
                </c:pt>
                <c:pt idx="21">
                  <c:v>40.130000000000003</c:v>
                </c:pt>
                <c:pt idx="22">
                  <c:v>40.25</c:v>
                </c:pt>
                <c:pt idx="23">
                  <c:v>40.630000000000003</c:v>
                </c:pt>
                <c:pt idx="24">
                  <c:v>38.56</c:v>
                </c:pt>
                <c:pt idx="25">
                  <c:v>39.450000000000003</c:v>
                </c:pt>
                <c:pt idx="26">
                  <c:v>40.98</c:v>
                </c:pt>
                <c:pt idx="27">
                  <c:v>41.27</c:v>
                </c:pt>
                <c:pt idx="28">
                  <c:v>40.68</c:v>
                </c:pt>
                <c:pt idx="29">
                  <c:v>38.51</c:v>
                </c:pt>
                <c:pt idx="30">
                  <c:v>40.26</c:v>
                </c:pt>
                <c:pt idx="31">
                  <c:v>41.27</c:v>
                </c:pt>
                <c:pt idx="32">
                  <c:v>39.950000000000003</c:v>
                </c:pt>
                <c:pt idx="33">
                  <c:v>39.51</c:v>
                </c:pt>
                <c:pt idx="34">
                  <c:v>38.5</c:v>
                </c:pt>
                <c:pt idx="35">
                  <c:v>39.82</c:v>
                </c:pt>
                <c:pt idx="36">
                  <c:v>39.18</c:v>
                </c:pt>
                <c:pt idx="37">
                  <c:v>40.32</c:v>
                </c:pt>
                <c:pt idx="38">
                  <c:v>39.35</c:v>
                </c:pt>
                <c:pt idx="39">
                  <c:v>40.17</c:v>
                </c:pt>
                <c:pt idx="40">
                  <c:v>40.229999999999997</c:v>
                </c:pt>
                <c:pt idx="41">
                  <c:v>39.31</c:v>
                </c:pt>
                <c:pt idx="42">
                  <c:v>42.27</c:v>
                </c:pt>
                <c:pt idx="43">
                  <c:v>42.13</c:v>
                </c:pt>
                <c:pt idx="44">
                  <c:v>41.47</c:v>
                </c:pt>
                <c:pt idx="45">
                  <c:v>39.15</c:v>
                </c:pt>
                <c:pt idx="46">
                  <c:v>38.880000000000003</c:v>
                </c:pt>
                <c:pt idx="47">
                  <c:v>38.33</c:v>
                </c:pt>
                <c:pt idx="48">
                  <c:v>38.69</c:v>
                </c:pt>
                <c:pt idx="49">
                  <c:v>38.61</c:v>
                </c:pt>
                <c:pt idx="50">
                  <c:v>39.99</c:v>
                </c:pt>
                <c:pt idx="51">
                  <c:v>39.72</c:v>
                </c:pt>
                <c:pt idx="52">
                  <c:v>40.119999999999997</c:v>
                </c:pt>
                <c:pt idx="53">
                  <c:v>40.409999999999997</c:v>
                </c:pt>
                <c:pt idx="54">
                  <c:v>40.130000000000003</c:v>
                </c:pt>
                <c:pt idx="55">
                  <c:v>6.9</c:v>
                </c:pt>
                <c:pt idx="56">
                  <c:v>16.809999999999999</c:v>
                </c:pt>
                <c:pt idx="57">
                  <c:v>24.19</c:v>
                </c:pt>
                <c:pt idx="58">
                  <c:v>29.37</c:v>
                </c:pt>
                <c:pt idx="59">
                  <c:v>29.7</c:v>
                </c:pt>
                <c:pt idx="60">
                  <c:v>32.82</c:v>
                </c:pt>
                <c:pt idx="61">
                  <c:v>32.6</c:v>
                </c:pt>
                <c:pt idx="62">
                  <c:v>34.31</c:v>
                </c:pt>
                <c:pt idx="63">
                  <c:v>34.99</c:v>
                </c:pt>
                <c:pt idx="64">
                  <c:v>35.950000000000003</c:v>
                </c:pt>
                <c:pt idx="65">
                  <c:v>36.07</c:v>
                </c:pt>
                <c:pt idx="66">
                  <c:v>37.74</c:v>
                </c:pt>
                <c:pt idx="67">
                  <c:v>36.39</c:v>
                </c:pt>
                <c:pt idx="68">
                  <c:v>35.950000000000003</c:v>
                </c:pt>
                <c:pt idx="69">
                  <c:v>35.019999999999996</c:v>
                </c:pt>
                <c:pt idx="70">
                  <c:v>34.83</c:v>
                </c:pt>
                <c:pt idx="71">
                  <c:v>35.72</c:v>
                </c:pt>
                <c:pt idx="72">
                  <c:v>36.340000000000003</c:v>
                </c:pt>
                <c:pt idx="73">
                  <c:v>36.14</c:v>
                </c:pt>
                <c:pt idx="74">
                  <c:v>36.75</c:v>
                </c:pt>
                <c:pt idx="75">
                  <c:v>39.119999999999997</c:v>
                </c:pt>
                <c:pt idx="76">
                  <c:v>39.119999999999997</c:v>
                </c:pt>
                <c:pt idx="77">
                  <c:v>40.51</c:v>
                </c:pt>
                <c:pt idx="78">
                  <c:v>41.03</c:v>
                </c:pt>
                <c:pt idx="79">
                  <c:v>40.799999999999997</c:v>
                </c:pt>
                <c:pt idx="80">
                  <c:v>38.840000000000003</c:v>
                </c:pt>
                <c:pt idx="81">
                  <c:v>38.590000000000003</c:v>
                </c:pt>
                <c:pt idx="82">
                  <c:v>39.814999999999998</c:v>
                </c:pt>
                <c:pt idx="83">
                  <c:v>39.930833333333332</c:v>
                </c:pt>
                <c:pt idx="84">
                  <c:v>39.834305555555552</c:v>
                </c:pt>
                <c:pt idx="85">
                  <c:v>39.63502314814815</c:v>
                </c:pt>
                <c:pt idx="86">
                  <c:v>39.440860339506173</c:v>
                </c:pt>
                <c:pt idx="87">
                  <c:v>39.541003729423871</c:v>
                </c:pt>
                <c:pt idx="88">
                  <c:v>41.08</c:v>
                </c:pt>
                <c:pt idx="89">
                  <c:v>41.79</c:v>
                </c:pt>
                <c:pt idx="90">
                  <c:v>40.07</c:v>
                </c:pt>
                <c:pt idx="91">
                  <c:v>39.340000000000003</c:v>
                </c:pt>
                <c:pt idx="92">
                  <c:v>39.400000000000006</c:v>
                </c:pt>
                <c:pt idx="93">
                  <c:v>37.33</c:v>
                </c:pt>
                <c:pt idx="94">
                  <c:v>39.835000000000001</c:v>
                </c:pt>
                <c:pt idx="95">
                  <c:v>39.627500000000005</c:v>
                </c:pt>
                <c:pt idx="96">
                  <c:v>39.267083333333332</c:v>
                </c:pt>
                <c:pt idx="97">
                  <c:v>39.133263888888884</c:v>
                </c:pt>
                <c:pt idx="98">
                  <c:v>39.098807870370372</c:v>
                </c:pt>
                <c:pt idx="99">
                  <c:v>39.048609182098758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76B-4207-B27F-446C537128A6}"/>
            </c:ext>
          </c:extLst>
        </c:ser>
        <c:ser>
          <c:idx val="2"/>
          <c:order val="5"/>
          <c:tx>
            <c:strRef>
              <c:f>'Data STX'!$A$181:$B$181</c:f>
              <c:strCache>
                <c:ptCount val="2"/>
                <c:pt idx="0">
                  <c:v>Peak Demand</c:v>
                </c:pt>
                <c:pt idx="1">
                  <c:v>(Fcst)</c:v>
                </c:pt>
              </c:strCache>
            </c:strRef>
          </c:tx>
          <c:spPr>
            <a:ln w="31750">
              <a:solidFill>
                <a:srgbClr val="FFFF00"/>
              </a:solidFill>
              <a:prstDash val="sysDash"/>
            </a:ln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'Data STX'!$O$1:$DX$1</c15:sqref>
                  </c15:fullRef>
                </c:ext>
              </c:extLst>
              <c:f>'Data STX'!$AC$1:$DX$1</c:f>
              <c:numCache>
                <c:formatCode>mmm\-yyyy</c:formatCode>
                <c:ptCount val="100"/>
                <c:pt idx="0">
                  <c:v>41334</c:v>
                </c:pt>
                <c:pt idx="1">
                  <c:v>41365</c:v>
                </c:pt>
                <c:pt idx="2">
                  <c:v>41395</c:v>
                </c:pt>
                <c:pt idx="3">
                  <c:v>41426</c:v>
                </c:pt>
                <c:pt idx="4">
                  <c:v>41456</c:v>
                </c:pt>
                <c:pt idx="5">
                  <c:v>41487</c:v>
                </c:pt>
                <c:pt idx="6">
                  <c:v>41518</c:v>
                </c:pt>
                <c:pt idx="7">
                  <c:v>41548</c:v>
                </c:pt>
                <c:pt idx="8">
                  <c:v>41579</c:v>
                </c:pt>
                <c:pt idx="9">
                  <c:v>41609</c:v>
                </c:pt>
                <c:pt idx="10">
                  <c:v>41640</c:v>
                </c:pt>
                <c:pt idx="11">
                  <c:v>41671</c:v>
                </c:pt>
                <c:pt idx="12">
                  <c:v>41699</c:v>
                </c:pt>
                <c:pt idx="13">
                  <c:v>41730</c:v>
                </c:pt>
                <c:pt idx="14">
                  <c:v>41760</c:v>
                </c:pt>
                <c:pt idx="15">
                  <c:v>41791</c:v>
                </c:pt>
                <c:pt idx="16">
                  <c:v>41821</c:v>
                </c:pt>
                <c:pt idx="17">
                  <c:v>41852</c:v>
                </c:pt>
                <c:pt idx="18">
                  <c:v>41883</c:v>
                </c:pt>
                <c:pt idx="19">
                  <c:v>41913</c:v>
                </c:pt>
                <c:pt idx="20">
                  <c:v>41944</c:v>
                </c:pt>
                <c:pt idx="21">
                  <c:v>41974</c:v>
                </c:pt>
                <c:pt idx="22">
                  <c:v>42005</c:v>
                </c:pt>
                <c:pt idx="23">
                  <c:v>42036</c:v>
                </c:pt>
                <c:pt idx="24">
                  <c:v>42064</c:v>
                </c:pt>
                <c:pt idx="25">
                  <c:v>42095</c:v>
                </c:pt>
                <c:pt idx="26">
                  <c:v>42125</c:v>
                </c:pt>
                <c:pt idx="27">
                  <c:v>42156</c:v>
                </c:pt>
                <c:pt idx="28">
                  <c:v>42186</c:v>
                </c:pt>
                <c:pt idx="29">
                  <c:v>42217</c:v>
                </c:pt>
                <c:pt idx="30">
                  <c:v>42248</c:v>
                </c:pt>
                <c:pt idx="31">
                  <c:v>42278</c:v>
                </c:pt>
                <c:pt idx="32">
                  <c:v>42309</c:v>
                </c:pt>
                <c:pt idx="33">
                  <c:v>42339</c:v>
                </c:pt>
                <c:pt idx="34">
                  <c:v>42370</c:v>
                </c:pt>
                <c:pt idx="35">
                  <c:v>42401</c:v>
                </c:pt>
                <c:pt idx="36">
                  <c:v>42430</c:v>
                </c:pt>
                <c:pt idx="37">
                  <c:v>42461</c:v>
                </c:pt>
                <c:pt idx="38">
                  <c:v>42491</c:v>
                </c:pt>
                <c:pt idx="39">
                  <c:v>42522</c:v>
                </c:pt>
                <c:pt idx="40">
                  <c:v>42552</c:v>
                </c:pt>
                <c:pt idx="41">
                  <c:v>42583</c:v>
                </c:pt>
                <c:pt idx="42">
                  <c:v>42614</c:v>
                </c:pt>
                <c:pt idx="43">
                  <c:v>42644</c:v>
                </c:pt>
                <c:pt idx="44">
                  <c:v>42675</c:v>
                </c:pt>
                <c:pt idx="45">
                  <c:v>42705</c:v>
                </c:pt>
                <c:pt idx="46">
                  <c:v>42736</c:v>
                </c:pt>
                <c:pt idx="47">
                  <c:v>42767</c:v>
                </c:pt>
                <c:pt idx="48">
                  <c:v>42795</c:v>
                </c:pt>
                <c:pt idx="49">
                  <c:v>42826</c:v>
                </c:pt>
                <c:pt idx="50">
                  <c:v>42856</c:v>
                </c:pt>
                <c:pt idx="51">
                  <c:v>42887</c:v>
                </c:pt>
                <c:pt idx="52">
                  <c:v>42917</c:v>
                </c:pt>
                <c:pt idx="53">
                  <c:v>42948</c:v>
                </c:pt>
                <c:pt idx="54">
                  <c:v>42979</c:v>
                </c:pt>
                <c:pt idx="55">
                  <c:v>43009</c:v>
                </c:pt>
                <c:pt idx="56">
                  <c:v>43040</c:v>
                </c:pt>
                <c:pt idx="57">
                  <c:v>43070</c:v>
                </c:pt>
                <c:pt idx="58">
                  <c:v>43101</c:v>
                </c:pt>
                <c:pt idx="59">
                  <c:v>43132</c:v>
                </c:pt>
                <c:pt idx="60">
                  <c:v>43160</c:v>
                </c:pt>
                <c:pt idx="61">
                  <c:v>43191</c:v>
                </c:pt>
                <c:pt idx="62">
                  <c:v>43221</c:v>
                </c:pt>
                <c:pt idx="63">
                  <c:v>43252</c:v>
                </c:pt>
                <c:pt idx="64">
                  <c:v>43282</c:v>
                </c:pt>
                <c:pt idx="65">
                  <c:v>43313</c:v>
                </c:pt>
                <c:pt idx="66">
                  <c:v>43344</c:v>
                </c:pt>
                <c:pt idx="67">
                  <c:v>43374</c:v>
                </c:pt>
                <c:pt idx="68">
                  <c:v>43405</c:v>
                </c:pt>
                <c:pt idx="69">
                  <c:v>43435</c:v>
                </c:pt>
                <c:pt idx="70">
                  <c:v>43466</c:v>
                </c:pt>
                <c:pt idx="71">
                  <c:v>43497</c:v>
                </c:pt>
                <c:pt idx="72">
                  <c:v>43525</c:v>
                </c:pt>
                <c:pt idx="73">
                  <c:v>43556</c:v>
                </c:pt>
                <c:pt idx="74">
                  <c:v>43586</c:v>
                </c:pt>
                <c:pt idx="75">
                  <c:v>43617</c:v>
                </c:pt>
                <c:pt idx="76">
                  <c:v>43647</c:v>
                </c:pt>
                <c:pt idx="77">
                  <c:v>43678</c:v>
                </c:pt>
                <c:pt idx="78">
                  <c:v>43709</c:v>
                </c:pt>
                <c:pt idx="79">
                  <c:v>43739</c:v>
                </c:pt>
                <c:pt idx="80">
                  <c:v>43770</c:v>
                </c:pt>
                <c:pt idx="81">
                  <c:v>43800</c:v>
                </c:pt>
                <c:pt idx="82">
                  <c:v>43831</c:v>
                </c:pt>
                <c:pt idx="83">
                  <c:v>43862</c:v>
                </c:pt>
                <c:pt idx="84">
                  <c:v>43891</c:v>
                </c:pt>
                <c:pt idx="85">
                  <c:v>43922</c:v>
                </c:pt>
                <c:pt idx="86">
                  <c:v>43952</c:v>
                </c:pt>
                <c:pt idx="87">
                  <c:v>43983</c:v>
                </c:pt>
                <c:pt idx="88">
                  <c:v>44013</c:v>
                </c:pt>
                <c:pt idx="89">
                  <c:v>44044</c:v>
                </c:pt>
                <c:pt idx="90">
                  <c:v>44075</c:v>
                </c:pt>
                <c:pt idx="91">
                  <c:v>44105</c:v>
                </c:pt>
                <c:pt idx="92">
                  <c:v>44136</c:v>
                </c:pt>
                <c:pt idx="93">
                  <c:v>44166</c:v>
                </c:pt>
                <c:pt idx="94">
                  <c:v>44197</c:v>
                </c:pt>
                <c:pt idx="95">
                  <c:v>44228</c:v>
                </c:pt>
                <c:pt idx="96">
                  <c:v>44256</c:v>
                </c:pt>
                <c:pt idx="97">
                  <c:v>44287</c:v>
                </c:pt>
                <c:pt idx="98">
                  <c:v>44317</c:v>
                </c:pt>
                <c:pt idx="99">
                  <c:v>44348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STX'!$O$181:$EP$181</c15:sqref>
                  </c15:fullRef>
                </c:ext>
              </c:extLst>
              <c:f>'Data STX'!$AC$181:$EP$181</c:f>
              <c:numCache>
                <c:formatCode>_(* #,##0.0_);_(* \(#,##0.0\);_(* "-"??_);_(@_)</c:formatCode>
                <c:ptCount val="1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39.335044045781892</c:v>
                </c:pt>
                <c:pt idx="101">
                  <c:v>39.251718053412212</c:v>
                </c:pt>
                <c:pt idx="102">
                  <c:v>39.189087728980915</c:v>
                </c:pt>
                <c:pt idx="103">
                  <c:v>39.17608846158884</c:v>
                </c:pt>
                <c:pt idx="104">
                  <c:v>39.183225890372171</c:v>
                </c:pt>
                <c:pt idx="105">
                  <c:v>39.197295560372467</c:v>
                </c:pt>
                <c:pt idx="106">
                  <c:v>39.222076623418083</c:v>
                </c:pt>
                <c:pt idx="107">
                  <c:v>39.203248719690784</c:v>
                </c:pt>
                <c:pt idx="108">
                  <c:v>39.195170497403872</c:v>
                </c:pt>
                <c:pt idx="109">
                  <c:v>39.196184292141034</c:v>
                </c:pt>
                <c:pt idx="110">
                  <c:v>39.199533597233064</c:v>
                </c:pt>
                <c:pt idx="111">
                  <c:v>39.202251548376545</c:v>
                </c:pt>
                <c:pt idx="112">
                  <c:v>39.20307754637723</c:v>
                </c:pt>
                <c:pt idx="113">
                  <c:v>39.199911033537091</c:v>
                </c:pt>
                <c:pt idx="114">
                  <c:v>39.199354752511475</c:v>
                </c:pt>
                <c:pt idx="115">
                  <c:v>39.200052128362742</c:v>
                </c:pt>
                <c:pt idx="116">
                  <c:v>39.200696767733028</c:v>
                </c:pt>
                <c:pt idx="117">
                  <c:v>39.20089062948302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76B-4207-B27F-446C537128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7958560"/>
        <c:axId val="717958952"/>
      </c:lineChart>
      <c:dateAx>
        <c:axId val="717958560"/>
        <c:scaling>
          <c:orientation val="minMax"/>
        </c:scaling>
        <c:delete val="0"/>
        <c:axPos val="b"/>
        <c:numFmt formatCode="mmm\-yyyy" sourceLinked="1"/>
        <c:majorTickMark val="out"/>
        <c:minorTickMark val="out"/>
        <c:tickLblPos val="nextTo"/>
        <c:txPr>
          <a:bodyPr rot="-5400000" vert="horz"/>
          <a:lstStyle/>
          <a:p>
            <a:pPr>
              <a:defRPr sz="1000"/>
            </a:pPr>
            <a:endParaRPr lang="en-VI"/>
          </a:p>
        </c:txPr>
        <c:crossAx val="717958952"/>
        <c:crosses val="autoZero"/>
        <c:auto val="1"/>
        <c:lblOffset val="100"/>
        <c:baseTimeUnit val="months"/>
        <c:majorUnit val="3"/>
        <c:majorTimeUnit val="months"/>
        <c:minorUnit val="1"/>
        <c:minorTimeUnit val="months"/>
      </c:dateAx>
      <c:valAx>
        <c:axId val="71795895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Megawatts</a:t>
                </a:r>
              </a:p>
            </c:rich>
          </c:tx>
          <c:layout>
            <c:manualLayout>
              <c:xMode val="edge"/>
              <c:yMode val="edge"/>
              <c:x val="9.8127581240760216E-3"/>
              <c:y val="0.31136489808866685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717958560"/>
        <c:crosses val="autoZero"/>
        <c:crossBetween val="between"/>
      </c:valAx>
      <c:spPr>
        <a:ln>
          <a:noFill/>
        </a:ln>
      </c:spPr>
    </c:plotArea>
    <c:legend>
      <c:legendPos val="tr"/>
      <c:layout>
        <c:manualLayout>
          <c:xMode val="edge"/>
          <c:yMode val="edge"/>
          <c:x val="0.83928943754478424"/>
          <c:y val="0.1432367174506248"/>
          <c:w val="0.14117666303993623"/>
          <c:h val="0.51805405192083875"/>
        </c:manualLayout>
      </c:layout>
      <c:overlay val="0"/>
      <c:spPr>
        <a:solidFill>
          <a:schemeClr val="bg1">
            <a:lumMod val="85000"/>
          </a:schemeClr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title>
      <c:tx>
        <c:rich>
          <a:bodyPr/>
          <a:lstStyle/>
          <a:p>
            <a:pPr>
              <a:defRPr sz="1300"/>
            </a:pPr>
            <a:r>
              <a:rPr lang="en-US" sz="1300"/>
              <a:t>Generation by Resource Type</a:t>
            </a:r>
          </a:p>
        </c:rich>
      </c:tx>
      <c:layout>
        <c:manualLayout>
          <c:xMode val="edge"/>
          <c:yMode val="edge"/>
          <c:x val="0.3994116089471117"/>
          <c:y val="2.379106541224885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5055349861881671E-2"/>
          <c:y val="0.14141875092729553"/>
          <c:w val="0.75638070187002115"/>
          <c:h val="0.60709420423431248"/>
        </c:manualLayout>
      </c:layout>
      <c:areaChart>
        <c:grouping val="stacked"/>
        <c:varyColors val="0"/>
        <c:ser>
          <c:idx val="0"/>
          <c:order val="0"/>
          <c:tx>
            <c:strRef>
              <c:f>'Data STX'!$A$187:$B$187</c:f>
              <c:strCache>
                <c:ptCount val="2"/>
                <c:pt idx="0">
                  <c:v>Steam Resources</c:v>
                </c:pt>
              </c:strCache>
            </c:strRef>
          </c:tx>
          <c:spPr>
            <a:solidFill>
              <a:schemeClr val="accent3">
                <a:alpha val="75000"/>
              </a:schemeClr>
            </a:solidFill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'Data STX'!$O$1:$EP$1</c15:sqref>
                  </c15:fullRef>
                </c:ext>
              </c:extLst>
              <c:f>'Data STX'!$AC$1:$EP$1</c:f>
              <c:numCache>
                <c:formatCode>mmm\-yyyy</c:formatCode>
                <c:ptCount val="118"/>
                <c:pt idx="0">
                  <c:v>41334</c:v>
                </c:pt>
                <c:pt idx="1">
                  <c:v>41365</c:v>
                </c:pt>
                <c:pt idx="2">
                  <c:v>41395</c:v>
                </c:pt>
                <c:pt idx="3">
                  <c:v>41426</c:v>
                </c:pt>
                <c:pt idx="4">
                  <c:v>41456</c:v>
                </c:pt>
                <c:pt idx="5">
                  <c:v>41487</c:v>
                </c:pt>
                <c:pt idx="6">
                  <c:v>41518</c:v>
                </c:pt>
                <c:pt idx="7">
                  <c:v>41548</c:v>
                </c:pt>
                <c:pt idx="8">
                  <c:v>41579</c:v>
                </c:pt>
                <c:pt idx="9">
                  <c:v>41609</c:v>
                </c:pt>
                <c:pt idx="10">
                  <c:v>41640</c:v>
                </c:pt>
                <c:pt idx="11">
                  <c:v>41671</c:v>
                </c:pt>
                <c:pt idx="12">
                  <c:v>41699</c:v>
                </c:pt>
                <c:pt idx="13">
                  <c:v>41730</c:v>
                </c:pt>
                <c:pt idx="14">
                  <c:v>41760</c:v>
                </c:pt>
                <c:pt idx="15">
                  <c:v>41791</c:v>
                </c:pt>
                <c:pt idx="16">
                  <c:v>41821</c:v>
                </c:pt>
                <c:pt idx="17">
                  <c:v>41852</c:v>
                </c:pt>
                <c:pt idx="18">
                  <c:v>41883</c:v>
                </c:pt>
                <c:pt idx="19">
                  <c:v>41913</c:v>
                </c:pt>
                <c:pt idx="20">
                  <c:v>41944</c:v>
                </c:pt>
                <c:pt idx="21">
                  <c:v>41974</c:v>
                </c:pt>
                <c:pt idx="22">
                  <c:v>42005</c:v>
                </c:pt>
                <c:pt idx="23">
                  <c:v>42036</c:v>
                </c:pt>
                <c:pt idx="24">
                  <c:v>42064</c:v>
                </c:pt>
                <c:pt idx="25">
                  <c:v>42095</c:v>
                </c:pt>
                <c:pt idx="26">
                  <c:v>42125</c:v>
                </c:pt>
                <c:pt idx="27">
                  <c:v>42156</c:v>
                </c:pt>
                <c:pt idx="28">
                  <c:v>42186</c:v>
                </c:pt>
                <c:pt idx="29">
                  <c:v>42217</c:v>
                </c:pt>
                <c:pt idx="30">
                  <c:v>42248</c:v>
                </c:pt>
                <c:pt idx="31">
                  <c:v>42278</c:v>
                </c:pt>
                <c:pt idx="32">
                  <c:v>42309</c:v>
                </c:pt>
                <c:pt idx="33">
                  <c:v>42339</c:v>
                </c:pt>
                <c:pt idx="34">
                  <c:v>42370</c:v>
                </c:pt>
                <c:pt idx="35">
                  <c:v>42401</c:v>
                </c:pt>
                <c:pt idx="36">
                  <c:v>42430</c:v>
                </c:pt>
                <c:pt idx="37">
                  <c:v>42461</c:v>
                </c:pt>
                <c:pt idx="38">
                  <c:v>42491</c:v>
                </c:pt>
                <c:pt idx="39">
                  <c:v>42522</c:v>
                </c:pt>
                <c:pt idx="40">
                  <c:v>42552</c:v>
                </c:pt>
                <c:pt idx="41">
                  <c:v>42583</c:v>
                </c:pt>
                <c:pt idx="42">
                  <c:v>42614</c:v>
                </c:pt>
                <c:pt idx="43">
                  <c:v>42644</c:v>
                </c:pt>
                <c:pt idx="44">
                  <c:v>42675</c:v>
                </c:pt>
                <c:pt idx="45">
                  <c:v>42705</c:v>
                </c:pt>
                <c:pt idx="46">
                  <c:v>42736</c:v>
                </c:pt>
                <c:pt idx="47">
                  <c:v>42767</c:v>
                </c:pt>
                <c:pt idx="48">
                  <c:v>42795</c:v>
                </c:pt>
                <c:pt idx="49">
                  <c:v>42826</c:v>
                </c:pt>
                <c:pt idx="50">
                  <c:v>42856</c:v>
                </c:pt>
                <c:pt idx="51">
                  <c:v>42887</c:v>
                </c:pt>
                <c:pt idx="52">
                  <c:v>42917</c:v>
                </c:pt>
                <c:pt idx="53">
                  <c:v>42948</c:v>
                </c:pt>
                <c:pt idx="54">
                  <c:v>42979</c:v>
                </c:pt>
                <c:pt idx="55">
                  <c:v>43009</c:v>
                </c:pt>
                <c:pt idx="56">
                  <c:v>43040</c:v>
                </c:pt>
                <c:pt idx="57">
                  <c:v>43070</c:v>
                </c:pt>
                <c:pt idx="58">
                  <c:v>43101</c:v>
                </c:pt>
                <c:pt idx="59">
                  <c:v>43132</c:v>
                </c:pt>
                <c:pt idx="60">
                  <c:v>43160</c:v>
                </c:pt>
                <c:pt idx="61">
                  <c:v>43191</c:v>
                </c:pt>
                <c:pt idx="62">
                  <c:v>43221</c:v>
                </c:pt>
                <c:pt idx="63">
                  <c:v>43252</c:v>
                </c:pt>
                <c:pt idx="64">
                  <c:v>43282</c:v>
                </c:pt>
                <c:pt idx="65">
                  <c:v>43313</c:v>
                </c:pt>
                <c:pt idx="66">
                  <c:v>43344</c:v>
                </c:pt>
                <c:pt idx="67">
                  <c:v>43374</c:v>
                </c:pt>
                <c:pt idx="68">
                  <c:v>43405</c:v>
                </c:pt>
                <c:pt idx="69">
                  <c:v>43435</c:v>
                </c:pt>
                <c:pt idx="70">
                  <c:v>43466</c:v>
                </c:pt>
                <c:pt idx="71">
                  <c:v>43497</c:v>
                </c:pt>
                <c:pt idx="72">
                  <c:v>43525</c:v>
                </c:pt>
                <c:pt idx="73">
                  <c:v>43556</c:v>
                </c:pt>
                <c:pt idx="74">
                  <c:v>43586</c:v>
                </c:pt>
                <c:pt idx="75">
                  <c:v>43617</c:v>
                </c:pt>
                <c:pt idx="76">
                  <c:v>43647</c:v>
                </c:pt>
                <c:pt idx="77">
                  <c:v>43678</c:v>
                </c:pt>
                <c:pt idx="78">
                  <c:v>43709</c:v>
                </c:pt>
                <c:pt idx="79">
                  <c:v>43739</c:v>
                </c:pt>
                <c:pt idx="80">
                  <c:v>43770</c:v>
                </c:pt>
                <c:pt idx="81">
                  <c:v>43800</c:v>
                </c:pt>
                <c:pt idx="82">
                  <c:v>43831</c:v>
                </c:pt>
                <c:pt idx="83">
                  <c:v>43862</c:v>
                </c:pt>
                <c:pt idx="84">
                  <c:v>43891</c:v>
                </c:pt>
                <c:pt idx="85">
                  <c:v>43922</c:v>
                </c:pt>
                <c:pt idx="86">
                  <c:v>43952</c:v>
                </c:pt>
                <c:pt idx="87">
                  <c:v>43983</c:v>
                </c:pt>
                <c:pt idx="88">
                  <c:v>44013</c:v>
                </c:pt>
                <c:pt idx="89">
                  <c:v>44044</c:v>
                </c:pt>
                <c:pt idx="90">
                  <c:v>44075</c:v>
                </c:pt>
                <c:pt idx="91">
                  <c:v>44105</c:v>
                </c:pt>
                <c:pt idx="92">
                  <c:v>44136</c:v>
                </c:pt>
                <c:pt idx="93">
                  <c:v>44166</c:v>
                </c:pt>
                <c:pt idx="94">
                  <c:v>44197</c:v>
                </c:pt>
                <c:pt idx="95">
                  <c:v>44228</c:v>
                </c:pt>
                <c:pt idx="96">
                  <c:v>44256</c:v>
                </c:pt>
                <c:pt idx="97">
                  <c:v>44287</c:v>
                </c:pt>
                <c:pt idx="98">
                  <c:v>44317</c:v>
                </c:pt>
                <c:pt idx="99">
                  <c:v>44348</c:v>
                </c:pt>
                <c:pt idx="100">
                  <c:v>44378</c:v>
                </c:pt>
                <c:pt idx="101">
                  <c:v>44409</c:v>
                </c:pt>
                <c:pt idx="102">
                  <c:v>44440</c:v>
                </c:pt>
                <c:pt idx="103">
                  <c:v>44470</c:v>
                </c:pt>
                <c:pt idx="104">
                  <c:v>44501</c:v>
                </c:pt>
                <c:pt idx="105">
                  <c:v>44531</c:v>
                </c:pt>
                <c:pt idx="106">
                  <c:v>44562</c:v>
                </c:pt>
                <c:pt idx="107">
                  <c:v>44593</c:v>
                </c:pt>
                <c:pt idx="108">
                  <c:v>44621</c:v>
                </c:pt>
                <c:pt idx="109">
                  <c:v>44652</c:v>
                </c:pt>
                <c:pt idx="110">
                  <c:v>44682</c:v>
                </c:pt>
                <c:pt idx="111">
                  <c:v>44713</c:v>
                </c:pt>
                <c:pt idx="112">
                  <c:v>44743</c:v>
                </c:pt>
                <c:pt idx="113">
                  <c:v>44774</c:v>
                </c:pt>
                <c:pt idx="114">
                  <c:v>44805</c:v>
                </c:pt>
                <c:pt idx="115">
                  <c:v>44835</c:v>
                </c:pt>
                <c:pt idx="116">
                  <c:v>44866</c:v>
                </c:pt>
                <c:pt idx="117">
                  <c:v>44896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STX'!$O$187:$EP$187</c15:sqref>
                  </c15:fullRef>
                </c:ext>
              </c:extLst>
              <c:f>'Data STX'!$AC$187:$EP$187</c:f>
              <c:numCache>
                <c:formatCode>_(* #,##0.0_);_(* \(#,##0.0\);_(* "-"??_);_(@_)</c:formatCode>
                <c:ptCount val="1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8C-4292-9AD5-9EC84AF8C5CB}"/>
            </c:ext>
          </c:extLst>
        </c:ser>
        <c:ser>
          <c:idx val="1"/>
          <c:order val="1"/>
          <c:tx>
            <c:strRef>
              <c:f>'Data STX'!$A$188:$B$188</c:f>
              <c:strCache>
                <c:ptCount val="2"/>
                <c:pt idx="0">
                  <c:v>CC Resources</c:v>
                </c:pt>
              </c:strCache>
            </c:strRef>
          </c:tx>
          <c:spPr>
            <a:solidFill>
              <a:schemeClr val="accent2">
                <a:alpha val="75000"/>
              </a:schemeClr>
            </a:solidFill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'Data STX'!$O$1:$EP$1</c15:sqref>
                  </c15:fullRef>
                </c:ext>
              </c:extLst>
              <c:f>'Data STX'!$AC$1:$EP$1</c:f>
              <c:numCache>
                <c:formatCode>mmm\-yyyy</c:formatCode>
                <c:ptCount val="118"/>
                <c:pt idx="0">
                  <c:v>41334</c:v>
                </c:pt>
                <c:pt idx="1">
                  <c:v>41365</c:v>
                </c:pt>
                <c:pt idx="2">
                  <c:v>41395</c:v>
                </c:pt>
                <c:pt idx="3">
                  <c:v>41426</c:v>
                </c:pt>
                <c:pt idx="4">
                  <c:v>41456</c:v>
                </c:pt>
                <c:pt idx="5">
                  <c:v>41487</c:v>
                </c:pt>
                <c:pt idx="6">
                  <c:v>41518</c:v>
                </c:pt>
                <c:pt idx="7">
                  <c:v>41548</c:v>
                </c:pt>
                <c:pt idx="8">
                  <c:v>41579</c:v>
                </c:pt>
                <c:pt idx="9">
                  <c:v>41609</c:v>
                </c:pt>
                <c:pt idx="10">
                  <c:v>41640</c:v>
                </c:pt>
                <c:pt idx="11">
                  <c:v>41671</c:v>
                </c:pt>
                <c:pt idx="12">
                  <c:v>41699</c:v>
                </c:pt>
                <c:pt idx="13">
                  <c:v>41730</c:v>
                </c:pt>
                <c:pt idx="14">
                  <c:v>41760</c:v>
                </c:pt>
                <c:pt idx="15">
                  <c:v>41791</c:v>
                </c:pt>
                <c:pt idx="16">
                  <c:v>41821</c:v>
                </c:pt>
                <c:pt idx="17">
                  <c:v>41852</c:v>
                </c:pt>
                <c:pt idx="18">
                  <c:v>41883</c:v>
                </c:pt>
                <c:pt idx="19">
                  <c:v>41913</c:v>
                </c:pt>
                <c:pt idx="20">
                  <c:v>41944</c:v>
                </c:pt>
                <c:pt idx="21">
                  <c:v>41974</c:v>
                </c:pt>
                <c:pt idx="22">
                  <c:v>42005</c:v>
                </c:pt>
                <c:pt idx="23">
                  <c:v>42036</c:v>
                </c:pt>
                <c:pt idx="24">
                  <c:v>42064</c:v>
                </c:pt>
                <c:pt idx="25">
                  <c:v>42095</c:v>
                </c:pt>
                <c:pt idx="26">
                  <c:v>42125</c:v>
                </c:pt>
                <c:pt idx="27">
                  <c:v>42156</c:v>
                </c:pt>
                <c:pt idx="28">
                  <c:v>42186</c:v>
                </c:pt>
                <c:pt idx="29">
                  <c:v>42217</c:v>
                </c:pt>
                <c:pt idx="30">
                  <c:v>42248</c:v>
                </c:pt>
                <c:pt idx="31">
                  <c:v>42278</c:v>
                </c:pt>
                <c:pt idx="32">
                  <c:v>42309</c:v>
                </c:pt>
                <c:pt idx="33">
                  <c:v>42339</c:v>
                </c:pt>
                <c:pt idx="34">
                  <c:v>42370</c:v>
                </c:pt>
                <c:pt idx="35">
                  <c:v>42401</c:v>
                </c:pt>
                <c:pt idx="36">
                  <c:v>42430</c:v>
                </c:pt>
                <c:pt idx="37">
                  <c:v>42461</c:v>
                </c:pt>
                <c:pt idx="38">
                  <c:v>42491</c:v>
                </c:pt>
                <c:pt idx="39">
                  <c:v>42522</c:v>
                </c:pt>
                <c:pt idx="40">
                  <c:v>42552</c:v>
                </c:pt>
                <c:pt idx="41">
                  <c:v>42583</c:v>
                </c:pt>
                <c:pt idx="42">
                  <c:v>42614</c:v>
                </c:pt>
                <c:pt idx="43">
                  <c:v>42644</c:v>
                </c:pt>
                <c:pt idx="44">
                  <c:v>42675</c:v>
                </c:pt>
                <c:pt idx="45">
                  <c:v>42705</c:v>
                </c:pt>
                <c:pt idx="46">
                  <c:v>42736</c:v>
                </c:pt>
                <c:pt idx="47">
                  <c:v>42767</c:v>
                </c:pt>
                <c:pt idx="48">
                  <c:v>42795</c:v>
                </c:pt>
                <c:pt idx="49">
                  <c:v>42826</c:v>
                </c:pt>
                <c:pt idx="50">
                  <c:v>42856</c:v>
                </c:pt>
                <c:pt idx="51">
                  <c:v>42887</c:v>
                </c:pt>
                <c:pt idx="52">
                  <c:v>42917</c:v>
                </c:pt>
                <c:pt idx="53">
                  <c:v>42948</c:v>
                </c:pt>
                <c:pt idx="54">
                  <c:v>42979</c:v>
                </c:pt>
                <c:pt idx="55">
                  <c:v>43009</c:v>
                </c:pt>
                <c:pt idx="56">
                  <c:v>43040</c:v>
                </c:pt>
                <c:pt idx="57">
                  <c:v>43070</c:v>
                </c:pt>
                <c:pt idx="58">
                  <c:v>43101</c:v>
                </c:pt>
                <c:pt idx="59">
                  <c:v>43132</c:v>
                </c:pt>
                <c:pt idx="60">
                  <c:v>43160</c:v>
                </c:pt>
                <c:pt idx="61">
                  <c:v>43191</c:v>
                </c:pt>
                <c:pt idx="62">
                  <c:v>43221</c:v>
                </c:pt>
                <c:pt idx="63">
                  <c:v>43252</c:v>
                </c:pt>
                <c:pt idx="64">
                  <c:v>43282</c:v>
                </c:pt>
                <c:pt idx="65">
                  <c:v>43313</c:v>
                </c:pt>
                <c:pt idx="66">
                  <c:v>43344</c:v>
                </c:pt>
                <c:pt idx="67">
                  <c:v>43374</c:v>
                </c:pt>
                <c:pt idx="68">
                  <c:v>43405</c:v>
                </c:pt>
                <c:pt idx="69">
                  <c:v>43435</c:v>
                </c:pt>
                <c:pt idx="70">
                  <c:v>43466</c:v>
                </c:pt>
                <c:pt idx="71">
                  <c:v>43497</c:v>
                </c:pt>
                <c:pt idx="72">
                  <c:v>43525</c:v>
                </c:pt>
                <c:pt idx="73">
                  <c:v>43556</c:v>
                </c:pt>
                <c:pt idx="74">
                  <c:v>43586</c:v>
                </c:pt>
                <c:pt idx="75">
                  <c:v>43617</c:v>
                </c:pt>
                <c:pt idx="76">
                  <c:v>43647</c:v>
                </c:pt>
                <c:pt idx="77">
                  <c:v>43678</c:v>
                </c:pt>
                <c:pt idx="78">
                  <c:v>43709</c:v>
                </c:pt>
                <c:pt idx="79">
                  <c:v>43739</c:v>
                </c:pt>
                <c:pt idx="80">
                  <c:v>43770</c:v>
                </c:pt>
                <c:pt idx="81">
                  <c:v>43800</c:v>
                </c:pt>
                <c:pt idx="82">
                  <c:v>43831</c:v>
                </c:pt>
                <c:pt idx="83">
                  <c:v>43862</c:v>
                </c:pt>
                <c:pt idx="84">
                  <c:v>43891</c:v>
                </c:pt>
                <c:pt idx="85">
                  <c:v>43922</c:v>
                </c:pt>
                <c:pt idx="86">
                  <c:v>43952</c:v>
                </c:pt>
                <c:pt idx="87">
                  <c:v>43983</c:v>
                </c:pt>
                <c:pt idx="88">
                  <c:v>44013</c:v>
                </c:pt>
                <c:pt idx="89">
                  <c:v>44044</c:v>
                </c:pt>
                <c:pt idx="90">
                  <c:v>44075</c:v>
                </c:pt>
                <c:pt idx="91">
                  <c:v>44105</c:v>
                </c:pt>
                <c:pt idx="92">
                  <c:v>44136</c:v>
                </c:pt>
                <c:pt idx="93">
                  <c:v>44166</c:v>
                </c:pt>
                <c:pt idx="94">
                  <c:v>44197</c:v>
                </c:pt>
                <c:pt idx="95">
                  <c:v>44228</c:v>
                </c:pt>
                <c:pt idx="96">
                  <c:v>44256</c:v>
                </c:pt>
                <c:pt idx="97">
                  <c:v>44287</c:v>
                </c:pt>
                <c:pt idx="98">
                  <c:v>44317</c:v>
                </c:pt>
                <c:pt idx="99">
                  <c:v>44348</c:v>
                </c:pt>
                <c:pt idx="100">
                  <c:v>44378</c:v>
                </c:pt>
                <c:pt idx="101">
                  <c:v>44409</c:v>
                </c:pt>
                <c:pt idx="102">
                  <c:v>44440</c:v>
                </c:pt>
                <c:pt idx="103">
                  <c:v>44470</c:v>
                </c:pt>
                <c:pt idx="104">
                  <c:v>44501</c:v>
                </c:pt>
                <c:pt idx="105">
                  <c:v>44531</c:v>
                </c:pt>
                <c:pt idx="106">
                  <c:v>44562</c:v>
                </c:pt>
                <c:pt idx="107">
                  <c:v>44593</c:v>
                </c:pt>
                <c:pt idx="108">
                  <c:v>44621</c:v>
                </c:pt>
                <c:pt idx="109">
                  <c:v>44652</c:v>
                </c:pt>
                <c:pt idx="110">
                  <c:v>44682</c:v>
                </c:pt>
                <c:pt idx="111">
                  <c:v>44713</c:v>
                </c:pt>
                <c:pt idx="112">
                  <c:v>44743</c:v>
                </c:pt>
                <c:pt idx="113">
                  <c:v>44774</c:v>
                </c:pt>
                <c:pt idx="114">
                  <c:v>44805</c:v>
                </c:pt>
                <c:pt idx="115">
                  <c:v>44835</c:v>
                </c:pt>
                <c:pt idx="116">
                  <c:v>44866</c:v>
                </c:pt>
                <c:pt idx="117">
                  <c:v>44896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STX'!$O$188:$EP$188</c15:sqref>
                  </c15:fullRef>
                </c:ext>
              </c:extLst>
              <c:f>'Data STX'!$AC$188:$EP$188</c:f>
              <c:numCache>
                <c:formatCode>_(* #,##0_);_(* \(#,##0\);_(* "-"??_);_(@_)</c:formatCode>
                <c:ptCount val="118"/>
                <c:pt idx="0">
                  <c:v>25.098480000000016</c:v>
                </c:pt>
                <c:pt idx="1">
                  <c:v>25.341944000000002</c:v>
                </c:pt>
                <c:pt idx="2">
                  <c:v>25.533222000000002</c:v>
                </c:pt>
                <c:pt idx="3">
                  <c:v>25.25523999999999</c:v>
                </c:pt>
                <c:pt idx="4">
                  <c:v>24.170595999999993</c:v>
                </c:pt>
                <c:pt idx="5">
                  <c:v>26.687600000000021</c:v>
                </c:pt>
                <c:pt idx="6">
                  <c:v>24.272649999999985</c:v>
                </c:pt>
                <c:pt idx="7">
                  <c:v>23.101609999999994</c:v>
                </c:pt>
                <c:pt idx="8">
                  <c:v>19.157880000000013</c:v>
                </c:pt>
                <c:pt idx="9">
                  <c:v>21.668489999999995</c:v>
                </c:pt>
                <c:pt idx="10">
                  <c:v>20.819060000000004</c:v>
                </c:pt>
                <c:pt idx="11">
                  <c:v>20.082159999999991</c:v>
                </c:pt>
                <c:pt idx="12">
                  <c:v>22.293270000000003</c:v>
                </c:pt>
                <c:pt idx="13">
                  <c:v>21.839469999999992</c:v>
                </c:pt>
                <c:pt idx="14">
                  <c:v>22.34950000000001</c:v>
                </c:pt>
                <c:pt idx="15">
                  <c:v>23.62688</c:v>
                </c:pt>
                <c:pt idx="16">
                  <c:v>23.587</c:v>
                </c:pt>
                <c:pt idx="17">
                  <c:v>23.672000000000001</c:v>
                </c:pt>
                <c:pt idx="18">
                  <c:v>23.978000000000002</c:v>
                </c:pt>
                <c:pt idx="19">
                  <c:v>25.561959999999999</c:v>
                </c:pt>
                <c:pt idx="20">
                  <c:v>21.272099999999998</c:v>
                </c:pt>
                <c:pt idx="21">
                  <c:v>23.092059999999996</c:v>
                </c:pt>
                <c:pt idx="22">
                  <c:v>22.274360000000001</c:v>
                </c:pt>
                <c:pt idx="23">
                  <c:v>20.598659999999999</c:v>
                </c:pt>
                <c:pt idx="24">
                  <c:v>18.680809999999997</c:v>
                </c:pt>
                <c:pt idx="25">
                  <c:v>20.778120000000001</c:v>
                </c:pt>
                <c:pt idx="26">
                  <c:v>22.210527000000003</c:v>
                </c:pt>
                <c:pt idx="27">
                  <c:v>22.20806</c:v>
                </c:pt>
                <c:pt idx="28">
                  <c:v>22.647099999999998</c:v>
                </c:pt>
                <c:pt idx="29">
                  <c:v>12.274529999999999</c:v>
                </c:pt>
                <c:pt idx="30">
                  <c:v>13.237111000000001</c:v>
                </c:pt>
                <c:pt idx="31">
                  <c:v>13.574489999999999</c:v>
                </c:pt>
                <c:pt idx="32">
                  <c:v>11.79706000000003</c:v>
                </c:pt>
                <c:pt idx="33">
                  <c:v>14.863760000000001</c:v>
                </c:pt>
                <c:pt idx="34">
                  <c:v>15.126779999999998</c:v>
                </c:pt>
                <c:pt idx="35">
                  <c:v>14.012843</c:v>
                </c:pt>
                <c:pt idx="36">
                  <c:v>20.504860000000001</c:v>
                </c:pt>
                <c:pt idx="37">
                  <c:v>15.054360000000001</c:v>
                </c:pt>
                <c:pt idx="38">
                  <c:v>15.557879999999999</c:v>
                </c:pt>
                <c:pt idx="39">
                  <c:v>16.899450000000002</c:v>
                </c:pt>
                <c:pt idx="40">
                  <c:v>16.919760000000004</c:v>
                </c:pt>
                <c:pt idx="41">
                  <c:v>17.733499999999999</c:v>
                </c:pt>
                <c:pt idx="42">
                  <c:v>16.15446</c:v>
                </c:pt>
                <c:pt idx="43">
                  <c:v>20.06324</c:v>
                </c:pt>
                <c:pt idx="44">
                  <c:v>23.696759999999998</c:v>
                </c:pt>
                <c:pt idx="45">
                  <c:v>22.10624</c:v>
                </c:pt>
                <c:pt idx="46">
                  <c:v>18.704879999999996</c:v>
                </c:pt>
                <c:pt idx="47">
                  <c:v>16.835720000000002</c:v>
                </c:pt>
                <c:pt idx="48">
                  <c:v>20.524439999999998</c:v>
                </c:pt>
                <c:pt idx="49">
                  <c:v>20.956019999999999</c:v>
                </c:pt>
                <c:pt idx="50">
                  <c:v>22.320060000000002</c:v>
                </c:pt>
                <c:pt idx="51">
                  <c:v>20.144419999999997</c:v>
                </c:pt>
                <c:pt idx="52">
                  <c:v>18.974620000000016</c:v>
                </c:pt>
                <c:pt idx="53">
                  <c:v>21.901790000000016</c:v>
                </c:pt>
                <c:pt idx="54">
                  <c:v>8.7955599999999912</c:v>
                </c:pt>
                <c:pt idx="55">
                  <c:v>0.72796000099999592</c:v>
                </c:pt>
                <c:pt idx="56">
                  <c:v>1.1578000000000008</c:v>
                </c:pt>
                <c:pt idx="57">
                  <c:v>9.4445831735549906</c:v>
                </c:pt>
                <c:pt idx="58">
                  <c:v>14.429716826445008</c:v>
                </c:pt>
                <c:pt idx="59">
                  <c:v>13.993180000000043</c:v>
                </c:pt>
                <c:pt idx="60">
                  <c:v>17.497979999999973</c:v>
                </c:pt>
                <c:pt idx="61">
                  <c:v>17.287139999999994</c:v>
                </c:pt>
                <c:pt idx="62">
                  <c:v>18.886780000000062</c:v>
                </c:pt>
                <c:pt idx="63">
                  <c:v>16.492671874999999</c:v>
                </c:pt>
                <c:pt idx="64">
                  <c:v>22.04893359375</c:v>
                </c:pt>
                <c:pt idx="65">
                  <c:v>21.032400000000024</c:v>
                </c:pt>
                <c:pt idx="66">
                  <c:v>21.193720000000031</c:v>
                </c:pt>
                <c:pt idx="67">
                  <c:v>19.867728046875015</c:v>
                </c:pt>
                <c:pt idx="68">
                  <c:v>17.431608046874985</c:v>
                </c:pt>
                <c:pt idx="69">
                  <c:v>19.666240000000016</c:v>
                </c:pt>
                <c:pt idx="70">
                  <c:v>16.87041999999991</c:v>
                </c:pt>
                <c:pt idx="71">
                  <c:v>17.269220000000132</c:v>
                </c:pt>
                <c:pt idx="72">
                  <c:v>19.229179999999928</c:v>
                </c:pt>
                <c:pt idx="73">
                  <c:v>15.972499999999981</c:v>
                </c:pt>
                <c:pt idx="74">
                  <c:v>20.279810000000023</c:v>
                </c:pt>
                <c:pt idx="75">
                  <c:v>23.487170000000042</c:v>
                </c:pt>
                <c:pt idx="76">
                  <c:v>23.052299999999939</c:v>
                </c:pt>
                <c:pt idx="77">
                  <c:v>20.728589999999983</c:v>
                </c:pt>
                <c:pt idx="78">
                  <c:v>18.932310000000083</c:v>
                </c:pt>
                <c:pt idx="79">
                  <c:v>21.33180999999998</c:v>
                </c:pt>
                <c:pt idx="80">
                  <c:v>19.334419999999934</c:v>
                </c:pt>
                <c:pt idx="81">
                  <c:v>18.581320000000019</c:v>
                </c:pt>
                <c:pt idx="82">
                  <c:v>21.214970000000001</c:v>
                </c:pt>
                <c:pt idx="83">
                  <c:v>19.999990000000043</c:v>
                </c:pt>
                <c:pt idx="84">
                  <c:v>20.728680000000018</c:v>
                </c:pt>
                <c:pt idx="85">
                  <c:v>20.637309999999932</c:v>
                </c:pt>
                <c:pt idx="86">
                  <c:v>23.118200000000012</c:v>
                </c:pt>
                <c:pt idx="87">
                  <c:v>23.056470000000022</c:v>
                </c:pt>
                <c:pt idx="88">
                  <c:v>24.255950000000006</c:v>
                </c:pt>
                <c:pt idx="89">
                  <c:v>23.532080000000015</c:v>
                </c:pt>
                <c:pt idx="90">
                  <c:v>20.201110000000003</c:v>
                </c:pt>
                <c:pt idx="91">
                  <c:v>23.405789999999978</c:v>
                </c:pt>
                <c:pt idx="92">
                  <c:v>21.838039999999992</c:v>
                </c:pt>
                <c:pt idx="93">
                  <c:v>21.405679999999997</c:v>
                </c:pt>
                <c:pt idx="94">
                  <c:v>20.440859999999944</c:v>
                </c:pt>
                <c:pt idx="95">
                  <c:v>18.955180000000066</c:v>
                </c:pt>
                <c:pt idx="96">
                  <c:v>21.627689999999959</c:v>
                </c:pt>
                <c:pt idx="97">
                  <c:v>20.09485999999993</c:v>
                </c:pt>
                <c:pt idx="98">
                  <c:v>23.091770000000061</c:v>
                </c:pt>
                <c:pt idx="99">
                  <c:v>23.322905781250011</c:v>
                </c:pt>
                <c:pt idx="100">
                  <c:v>23.947120555555493</c:v>
                </c:pt>
                <c:pt idx="101">
                  <c:v>23.344830081238388</c:v>
                </c:pt>
                <c:pt idx="102">
                  <c:v>22.343866331238484</c:v>
                </c:pt>
                <c:pt idx="103">
                  <c:v>23.800576206238386</c:v>
                </c:pt>
                <c:pt idx="104">
                  <c:v>21.702588456238352</c:v>
                </c:pt>
                <c:pt idx="105">
                  <c:v>22.307564081238436</c:v>
                </c:pt>
                <c:pt idx="106">
                  <c:v>20.854389831238411</c:v>
                </c:pt>
                <c:pt idx="107">
                  <c:v>18.211588581238537</c:v>
                </c:pt>
                <c:pt idx="108">
                  <c:v>18.083542714059373</c:v>
                </c:pt>
                <c:pt idx="109">
                  <c:v>17.53220476796713</c:v>
                </c:pt>
                <c:pt idx="110">
                  <c:v>18.673603918627212</c:v>
                </c:pt>
                <c:pt idx="111">
                  <c:v>18.673603918627212</c:v>
                </c:pt>
                <c:pt idx="112">
                  <c:v>18.673603918627212</c:v>
                </c:pt>
                <c:pt idx="113">
                  <c:v>18.673603918627212</c:v>
                </c:pt>
                <c:pt idx="114">
                  <c:v>18.673603918627212</c:v>
                </c:pt>
                <c:pt idx="115">
                  <c:v>18.673603918627212</c:v>
                </c:pt>
                <c:pt idx="116">
                  <c:v>18.673603918627212</c:v>
                </c:pt>
                <c:pt idx="117">
                  <c:v>18.673603918627212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8C-4292-9AD5-9EC84AF8C5CB}"/>
            </c:ext>
          </c:extLst>
        </c:ser>
        <c:ser>
          <c:idx val="4"/>
          <c:order val="2"/>
          <c:tx>
            <c:strRef>
              <c:f>'Data STX'!$A$189:$B$189</c:f>
              <c:strCache>
                <c:ptCount val="2"/>
                <c:pt idx="0">
                  <c:v>Unit 19</c:v>
                </c:pt>
              </c:strCache>
            </c:strRef>
          </c:tx>
          <c:spPr>
            <a:solidFill>
              <a:schemeClr val="tx2">
                <a:alpha val="75000"/>
              </a:schemeClr>
            </a:solidFill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'Data STX'!$O$1:$EP$1</c15:sqref>
                  </c15:fullRef>
                </c:ext>
              </c:extLst>
              <c:f>'Data STX'!$AC$1:$EP$1</c:f>
              <c:numCache>
                <c:formatCode>mmm\-yyyy</c:formatCode>
                <c:ptCount val="118"/>
                <c:pt idx="0">
                  <c:v>41334</c:v>
                </c:pt>
                <c:pt idx="1">
                  <c:v>41365</c:v>
                </c:pt>
                <c:pt idx="2">
                  <c:v>41395</c:v>
                </c:pt>
                <c:pt idx="3">
                  <c:v>41426</c:v>
                </c:pt>
                <c:pt idx="4">
                  <c:v>41456</c:v>
                </c:pt>
                <c:pt idx="5">
                  <c:v>41487</c:v>
                </c:pt>
                <c:pt idx="6">
                  <c:v>41518</c:v>
                </c:pt>
                <c:pt idx="7">
                  <c:v>41548</c:v>
                </c:pt>
                <c:pt idx="8">
                  <c:v>41579</c:v>
                </c:pt>
                <c:pt idx="9">
                  <c:v>41609</c:v>
                </c:pt>
                <c:pt idx="10">
                  <c:v>41640</c:v>
                </c:pt>
                <c:pt idx="11">
                  <c:v>41671</c:v>
                </c:pt>
                <c:pt idx="12">
                  <c:v>41699</c:v>
                </c:pt>
                <c:pt idx="13">
                  <c:v>41730</c:v>
                </c:pt>
                <c:pt idx="14">
                  <c:v>41760</c:v>
                </c:pt>
                <c:pt idx="15">
                  <c:v>41791</c:v>
                </c:pt>
                <c:pt idx="16">
                  <c:v>41821</c:v>
                </c:pt>
                <c:pt idx="17">
                  <c:v>41852</c:v>
                </c:pt>
                <c:pt idx="18">
                  <c:v>41883</c:v>
                </c:pt>
                <c:pt idx="19">
                  <c:v>41913</c:v>
                </c:pt>
                <c:pt idx="20">
                  <c:v>41944</c:v>
                </c:pt>
                <c:pt idx="21">
                  <c:v>41974</c:v>
                </c:pt>
                <c:pt idx="22">
                  <c:v>42005</c:v>
                </c:pt>
                <c:pt idx="23">
                  <c:v>42036</c:v>
                </c:pt>
                <c:pt idx="24">
                  <c:v>42064</c:v>
                </c:pt>
                <c:pt idx="25">
                  <c:v>42095</c:v>
                </c:pt>
                <c:pt idx="26">
                  <c:v>42125</c:v>
                </c:pt>
                <c:pt idx="27">
                  <c:v>42156</c:v>
                </c:pt>
                <c:pt idx="28">
                  <c:v>42186</c:v>
                </c:pt>
                <c:pt idx="29">
                  <c:v>42217</c:v>
                </c:pt>
                <c:pt idx="30">
                  <c:v>42248</c:v>
                </c:pt>
                <c:pt idx="31">
                  <c:v>42278</c:v>
                </c:pt>
                <c:pt idx="32">
                  <c:v>42309</c:v>
                </c:pt>
                <c:pt idx="33">
                  <c:v>42339</c:v>
                </c:pt>
                <c:pt idx="34">
                  <c:v>42370</c:v>
                </c:pt>
                <c:pt idx="35">
                  <c:v>42401</c:v>
                </c:pt>
                <c:pt idx="36">
                  <c:v>42430</c:v>
                </c:pt>
                <c:pt idx="37">
                  <c:v>42461</c:v>
                </c:pt>
                <c:pt idx="38">
                  <c:v>42491</c:v>
                </c:pt>
                <c:pt idx="39">
                  <c:v>42522</c:v>
                </c:pt>
                <c:pt idx="40">
                  <c:v>42552</c:v>
                </c:pt>
                <c:pt idx="41">
                  <c:v>42583</c:v>
                </c:pt>
                <c:pt idx="42">
                  <c:v>42614</c:v>
                </c:pt>
                <c:pt idx="43">
                  <c:v>42644</c:v>
                </c:pt>
                <c:pt idx="44">
                  <c:v>42675</c:v>
                </c:pt>
                <c:pt idx="45">
                  <c:v>42705</c:v>
                </c:pt>
                <c:pt idx="46">
                  <c:v>42736</c:v>
                </c:pt>
                <c:pt idx="47">
                  <c:v>42767</c:v>
                </c:pt>
                <c:pt idx="48">
                  <c:v>42795</c:v>
                </c:pt>
                <c:pt idx="49">
                  <c:v>42826</c:v>
                </c:pt>
                <c:pt idx="50">
                  <c:v>42856</c:v>
                </c:pt>
                <c:pt idx="51">
                  <c:v>42887</c:v>
                </c:pt>
                <c:pt idx="52">
                  <c:v>42917</c:v>
                </c:pt>
                <c:pt idx="53">
                  <c:v>42948</c:v>
                </c:pt>
                <c:pt idx="54">
                  <c:v>42979</c:v>
                </c:pt>
                <c:pt idx="55">
                  <c:v>43009</c:v>
                </c:pt>
                <c:pt idx="56">
                  <c:v>43040</c:v>
                </c:pt>
                <c:pt idx="57">
                  <c:v>43070</c:v>
                </c:pt>
                <c:pt idx="58">
                  <c:v>43101</c:v>
                </c:pt>
                <c:pt idx="59">
                  <c:v>43132</c:v>
                </c:pt>
                <c:pt idx="60">
                  <c:v>43160</c:v>
                </c:pt>
                <c:pt idx="61">
                  <c:v>43191</c:v>
                </c:pt>
                <c:pt idx="62">
                  <c:v>43221</c:v>
                </c:pt>
                <c:pt idx="63">
                  <c:v>43252</c:v>
                </c:pt>
                <c:pt idx="64">
                  <c:v>43282</c:v>
                </c:pt>
                <c:pt idx="65">
                  <c:v>43313</c:v>
                </c:pt>
                <c:pt idx="66">
                  <c:v>43344</c:v>
                </c:pt>
                <c:pt idx="67">
                  <c:v>43374</c:v>
                </c:pt>
                <c:pt idx="68">
                  <c:v>43405</c:v>
                </c:pt>
                <c:pt idx="69">
                  <c:v>43435</c:v>
                </c:pt>
                <c:pt idx="70">
                  <c:v>43466</c:v>
                </c:pt>
                <c:pt idx="71">
                  <c:v>43497</c:v>
                </c:pt>
                <c:pt idx="72">
                  <c:v>43525</c:v>
                </c:pt>
                <c:pt idx="73">
                  <c:v>43556</c:v>
                </c:pt>
                <c:pt idx="74">
                  <c:v>43586</c:v>
                </c:pt>
                <c:pt idx="75">
                  <c:v>43617</c:v>
                </c:pt>
                <c:pt idx="76">
                  <c:v>43647</c:v>
                </c:pt>
                <c:pt idx="77">
                  <c:v>43678</c:v>
                </c:pt>
                <c:pt idx="78">
                  <c:v>43709</c:v>
                </c:pt>
                <c:pt idx="79">
                  <c:v>43739</c:v>
                </c:pt>
                <c:pt idx="80">
                  <c:v>43770</c:v>
                </c:pt>
                <c:pt idx="81">
                  <c:v>43800</c:v>
                </c:pt>
                <c:pt idx="82">
                  <c:v>43831</c:v>
                </c:pt>
                <c:pt idx="83">
                  <c:v>43862</c:v>
                </c:pt>
                <c:pt idx="84">
                  <c:v>43891</c:v>
                </c:pt>
                <c:pt idx="85">
                  <c:v>43922</c:v>
                </c:pt>
                <c:pt idx="86">
                  <c:v>43952</c:v>
                </c:pt>
                <c:pt idx="87">
                  <c:v>43983</c:v>
                </c:pt>
                <c:pt idx="88">
                  <c:v>44013</c:v>
                </c:pt>
                <c:pt idx="89">
                  <c:v>44044</c:v>
                </c:pt>
                <c:pt idx="90">
                  <c:v>44075</c:v>
                </c:pt>
                <c:pt idx="91">
                  <c:v>44105</c:v>
                </c:pt>
                <c:pt idx="92">
                  <c:v>44136</c:v>
                </c:pt>
                <c:pt idx="93">
                  <c:v>44166</c:v>
                </c:pt>
                <c:pt idx="94">
                  <c:v>44197</c:v>
                </c:pt>
                <c:pt idx="95">
                  <c:v>44228</c:v>
                </c:pt>
                <c:pt idx="96">
                  <c:v>44256</c:v>
                </c:pt>
                <c:pt idx="97">
                  <c:v>44287</c:v>
                </c:pt>
                <c:pt idx="98">
                  <c:v>44317</c:v>
                </c:pt>
                <c:pt idx="99">
                  <c:v>44348</c:v>
                </c:pt>
                <c:pt idx="100">
                  <c:v>44378</c:v>
                </c:pt>
                <c:pt idx="101">
                  <c:v>44409</c:v>
                </c:pt>
                <c:pt idx="102">
                  <c:v>44440</c:v>
                </c:pt>
                <c:pt idx="103">
                  <c:v>44470</c:v>
                </c:pt>
                <c:pt idx="104">
                  <c:v>44501</c:v>
                </c:pt>
                <c:pt idx="105">
                  <c:v>44531</c:v>
                </c:pt>
                <c:pt idx="106">
                  <c:v>44562</c:v>
                </c:pt>
                <c:pt idx="107">
                  <c:v>44593</c:v>
                </c:pt>
                <c:pt idx="108">
                  <c:v>44621</c:v>
                </c:pt>
                <c:pt idx="109">
                  <c:v>44652</c:v>
                </c:pt>
                <c:pt idx="110">
                  <c:v>44682</c:v>
                </c:pt>
                <c:pt idx="111">
                  <c:v>44713</c:v>
                </c:pt>
                <c:pt idx="112">
                  <c:v>44743</c:v>
                </c:pt>
                <c:pt idx="113">
                  <c:v>44774</c:v>
                </c:pt>
                <c:pt idx="114">
                  <c:v>44805</c:v>
                </c:pt>
                <c:pt idx="115">
                  <c:v>44835</c:v>
                </c:pt>
                <c:pt idx="116">
                  <c:v>44866</c:v>
                </c:pt>
                <c:pt idx="117">
                  <c:v>44896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STX'!$O$189:$EP$189</c15:sqref>
                  </c15:fullRef>
                </c:ext>
              </c:extLst>
              <c:f>'Data STX'!$AC$189:$EP$189</c:f>
              <c:numCache>
                <c:formatCode>_(* #,##0_);_(* \(#,##0\);_(* "-"??_);_(@_)</c:formatCode>
                <c:ptCount val="118"/>
                <c:pt idx="0">
                  <c:v>0.88348799999999983</c:v>
                </c:pt>
                <c:pt idx="1">
                  <c:v>3.914400000000029E-2</c:v>
                </c:pt>
                <c:pt idx="2">
                  <c:v>0.77128399999999786</c:v>
                </c:pt>
                <c:pt idx="3">
                  <c:v>7.992399999999833E-2</c:v>
                </c:pt>
                <c:pt idx="4">
                  <c:v>2.1050480000000071</c:v>
                </c:pt>
                <c:pt idx="5">
                  <c:v>9.3299999999949534E-3</c:v>
                </c:pt>
                <c:pt idx="6">
                  <c:v>1.4511319999999976</c:v>
                </c:pt>
                <c:pt idx="7">
                  <c:v>3.6753840000000011</c:v>
                </c:pt>
                <c:pt idx="8">
                  <c:v>5.243159999999996</c:v>
                </c:pt>
                <c:pt idx="9">
                  <c:v>2.7723079999999989</c:v>
                </c:pt>
                <c:pt idx="10">
                  <c:v>3.1957720000000016</c:v>
                </c:pt>
                <c:pt idx="11">
                  <c:v>1.8005240000000065</c:v>
                </c:pt>
                <c:pt idx="12">
                  <c:v>2.0568880000000007</c:v>
                </c:pt>
                <c:pt idx="13">
                  <c:v>1.5854679999999988</c:v>
                </c:pt>
                <c:pt idx="14">
                  <c:v>1.991340000000001</c:v>
                </c:pt>
                <c:pt idx="15">
                  <c:v>1.0049640000000011</c:v>
                </c:pt>
                <c:pt idx="16">
                  <c:v>1.7366658800000003</c:v>
                </c:pt>
                <c:pt idx="17">
                  <c:v>1.318368999999997</c:v>
                </c:pt>
                <c:pt idx="18">
                  <c:v>0.65493999999999986</c:v>
                </c:pt>
                <c:pt idx="19">
                  <c:v>0.37331900000000218</c:v>
                </c:pt>
                <c:pt idx="20">
                  <c:v>2.2417490000000022</c:v>
                </c:pt>
                <c:pt idx="21">
                  <c:v>0.33148300000000219</c:v>
                </c:pt>
                <c:pt idx="22">
                  <c:v>0.70607899999999546</c:v>
                </c:pt>
                <c:pt idx="23">
                  <c:v>0.56231900000000223</c:v>
                </c:pt>
                <c:pt idx="24">
                  <c:v>4.0864970000000049</c:v>
                </c:pt>
                <c:pt idx="25">
                  <c:v>1.4550019999999968</c:v>
                </c:pt>
                <c:pt idx="26">
                  <c:v>1.2107500000000009</c:v>
                </c:pt>
                <c:pt idx="27">
                  <c:v>1.9425190000000008</c:v>
                </c:pt>
                <c:pt idx="28">
                  <c:v>1.7794570000000007</c:v>
                </c:pt>
                <c:pt idx="29">
                  <c:v>10.822936000000002</c:v>
                </c:pt>
                <c:pt idx="30">
                  <c:v>10.365567999999998</c:v>
                </c:pt>
                <c:pt idx="31">
                  <c:v>11.232098000000002</c:v>
                </c:pt>
                <c:pt idx="32">
                  <c:v>11.03444</c:v>
                </c:pt>
                <c:pt idx="33">
                  <c:v>8.3450499999999952</c:v>
                </c:pt>
                <c:pt idx="34">
                  <c:v>7.0873499999999989</c:v>
                </c:pt>
                <c:pt idx="35">
                  <c:v>7.1565300000000001</c:v>
                </c:pt>
                <c:pt idx="36">
                  <c:v>2.2327900000000014</c:v>
                </c:pt>
                <c:pt idx="37">
                  <c:v>7.1856800000000032</c:v>
                </c:pt>
                <c:pt idx="38">
                  <c:v>7.773950000000001</c:v>
                </c:pt>
                <c:pt idx="39">
                  <c:v>7.0066499999999969</c:v>
                </c:pt>
                <c:pt idx="40">
                  <c:v>7.6392099999999985</c:v>
                </c:pt>
                <c:pt idx="41">
                  <c:v>6.7871799999999993</c:v>
                </c:pt>
                <c:pt idx="42">
                  <c:v>7.8896979999999992</c:v>
                </c:pt>
                <c:pt idx="43">
                  <c:v>4.6726600000000005</c:v>
                </c:pt>
                <c:pt idx="44">
                  <c:v>0.83900000000000219</c:v>
                </c:pt>
                <c:pt idx="45">
                  <c:v>0.2831600000000023</c:v>
                </c:pt>
                <c:pt idx="46">
                  <c:v>2.2635000000000005</c:v>
                </c:pt>
                <c:pt idx="47">
                  <c:v>2.9360999999999962</c:v>
                </c:pt>
                <c:pt idx="48">
                  <c:v>1.6348599999999998</c:v>
                </c:pt>
                <c:pt idx="49">
                  <c:v>0.55198000000000036</c:v>
                </c:pt>
                <c:pt idx="50">
                  <c:v>0.80597999999999814</c:v>
                </c:pt>
                <c:pt idx="51">
                  <c:v>3.5390760000000014</c:v>
                </c:pt>
                <c:pt idx="52">
                  <c:v>5.1899999999999977</c:v>
                </c:pt>
                <c:pt idx="53">
                  <c:v>2.0199999999999996</c:v>
                </c:pt>
                <c:pt idx="54">
                  <c:v>4.3999999999999986</c:v>
                </c:pt>
                <c:pt idx="55">
                  <c:v>3.17</c:v>
                </c:pt>
                <c:pt idx="56">
                  <c:v>5.7995999999999981</c:v>
                </c:pt>
                <c:pt idx="57">
                  <c:v>3.5059110482640126</c:v>
                </c:pt>
                <c:pt idx="58">
                  <c:v>3.0859889517360006</c:v>
                </c:pt>
                <c:pt idx="59">
                  <c:v>2.1893599999999953</c:v>
                </c:pt>
                <c:pt idx="60">
                  <c:v>1.6449800000000074</c:v>
                </c:pt>
                <c:pt idx="61">
                  <c:v>1.939279999999993</c:v>
                </c:pt>
                <c:pt idx="62">
                  <c:v>1.2524999999999942</c:v>
                </c:pt>
                <c:pt idx="63">
                  <c:v>4.6662000000000035</c:v>
                </c:pt>
                <c:pt idx="64">
                  <c:v>0.77646639079999957</c:v>
                </c:pt>
                <c:pt idx="65">
                  <c:v>1.6223600000000147</c:v>
                </c:pt>
                <c:pt idx="66">
                  <c:v>1.1206999999999958</c:v>
                </c:pt>
                <c:pt idx="67">
                  <c:v>2.9464600000000019</c:v>
                </c:pt>
                <c:pt idx="68">
                  <c:v>2.7976999999999954</c:v>
                </c:pt>
                <c:pt idx="69">
                  <c:v>0.7238399999999956</c:v>
                </c:pt>
                <c:pt idx="70">
                  <c:v>3.2574799999999904</c:v>
                </c:pt>
                <c:pt idx="71">
                  <c:v>1.4800000000000004</c:v>
                </c:pt>
                <c:pt idx="72">
                  <c:v>3.4699999999999989</c:v>
                </c:pt>
                <c:pt idx="73">
                  <c:v>2.8499999999999996</c:v>
                </c:pt>
                <c:pt idx="74">
                  <c:v>1.4899999999999984</c:v>
                </c:pt>
                <c:pt idx="75">
                  <c:v>1.0000000000001563E-2</c:v>
                </c:pt>
                <c:pt idx="76">
                  <c:v>0.93999999999999773</c:v>
                </c:pt>
                <c:pt idx="77">
                  <c:v>3.0700000000000003</c:v>
                </c:pt>
                <c:pt idx="78">
                  <c:v>3.9499999999999993</c:v>
                </c:pt>
                <c:pt idx="79">
                  <c:v>2.9800000000000004</c:v>
                </c:pt>
                <c:pt idx="80">
                  <c:v>2.91</c:v>
                </c:pt>
                <c:pt idx="81">
                  <c:v>4.2399999999999984</c:v>
                </c:pt>
                <c:pt idx="82">
                  <c:v>0.19999999999999929</c:v>
                </c:pt>
                <c:pt idx="83">
                  <c:v>0.16999999999999815</c:v>
                </c:pt>
                <c:pt idx="84">
                  <c:v>0.28999999999999915</c:v>
                </c:pt>
                <c:pt idx="85">
                  <c:v>0</c:v>
                </c:pt>
                <c:pt idx="86">
                  <c:v>9.9999999999980105E-3</c:v>
                </c:pt>
                <c:pt idx="87">
                  <c:v>0.82000000000000028</c:v>
                </c:pt>
                <c:pt idx="88">
                  <c:v>0.82000000000000028</c:v>
                </c:pt>
                <c:pt idx="89">
                  <c:v>1.6000000000000014</c:v>
                </c:pt>
                <c:pt idx="90">
                  <c:v>3.3900000000000006</c:v>
                </c:pt>
                <c:pt idx="91">
                  <c:v>0.33000000000000185</c:v>
                </c:pt>
                <c:pt idx="92">
                  <c:v>0.5</c:v>
                </c:pt>
                <c:pt idx="93">
                  <c:v>0.21000000000000085</c:v>
                </c:pt>
                <c:pt idx="94">
                  <c:v>0</c:v>
                </c:pt>
                <c:pt idx="95">
                  <c:v>0.28999999999999915</c:v>
                </c:pt>
                <c:pt idx="96">
                  <c:v>0</c:v>
                </c:pt>
                <c:pt idx="97">
                  <c:v>1.1099999999999994</c:v>
                </c:pt>
                <c:pt idx="98">
                  <c:v>0.53000000000000114</c:v>
                </c:pt>
                <c:pt idx="99">
                  <c:v>7.0000000000000284E-2</c:v>
                </c:pt>
                <c:pt idx="100">
                  <c:v>0</c:v>
                </c:pt>
                <c:pt idx="101">
                  <c:v>0.52100347431714766</c:v>
                </c:pt>
                <c:pt idx="102">
                  <c:v>0.52100347431715122</c:v>
                </c:pt>
                <c:pt idx="103">
                  <c:v>0.52100347431714766</c:v>
                </c:pt>
                <c:pt idx="104">
                  <c:v>0.52100347431714766</c:v>
                </c:pt>
                <c:pt idx="105">
                  <c:v>0.52100347431714766</c:v>
                </c:pt>
                <c:pt idx="106">
                  <c:v>0.52100347431715122</c:v>
                </c:pt>
                <c:pt idx="107">
                  <c:v>0.52100347431715122</c:v>
                </c:pt>
                <c:pt idx="108">
                  <c:v>0.52100347431714766</c:v>
                </c:pt>
                <c:pt idx="109">
                  <c:v>0.52100347431715122</c:v>
                </c:pt>
                <c:pt idx="110">
                  <c:v>0.52100347431714411</c:v>
                </c:pt>
                <c:pt idx="111">
                  <c:v>0.52100347431714411</c:v>
                </c:pt>
                <c:pt idx="112">
                  <c:v>0.52100347431714411</c:v>
                </c:pt>
                <c:pt idx="113">
                  <c:v>0.52100347431714411</c:v>
                </c:pt>
                <c:pt idx="114">
                  <c:v>0.52100347431714411</c:v>
                </c:pt>
                <c:pt idx="115">
                  <c:v>0.52100347431714411</c:v>
                </c:pt>
                <c:pt idx="116">
                  <c:v>0.52100347431714411</c:v>
                </c:pt>
                <c:pt idx="117">
                  <c:v>0.52100347431714411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8C-4292-9AD5-9EC84AF8C5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959736"/>
        <c:axId val="717960128"/>
      </c:areaChart>
      <c:dateAx>
        <c:axId val="717959736"/>
        <c:scaling>
          <c:orientation val="minMax"/>
        </c:scaling>
        <c:delete val="0"/>
        <c:axPos val="b"/>
        <c:numFmt formatCode="mmm\-yyyy" sourceLinked="1"/>
        <c:majorTickMark val="out"/>
        <c:minorTickMark val="out"/>
        <c:tickLblPos val="nextTo"/>
        <c:txPr>
          <a:bodyPr rot="-5400000" vert="horz"/>
          <a:lstStyle/>
          <a:p>
            <a:pPr>
              <a:defRPr/>
            </a:pPr>
            <a:endParaRPr lang="en-VI"/>
          </a:p>
        </c:txPr>
        <c:crossAx val="717960128"/>
        <c:crosses val="autoZero"/>
        <c:auto val="1"/>
        <c:lblOffset val="100"/>
        <c:baseTimeUnit val="months"/>
        <c:majorUnit val="3"/>
        <c:majorTimeUnit val="months"/>
        <c:minorUnit val="1"/>
        <c:minorTimeUnit val="months"/>
      </c:dateAx>
      <c:valAx>
        <c:axId val="71796012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Gigawatt-hours</a:t>
                </a:r>
              </a:p>
            </c:rich>
          </c:tx>
          <c:layout>
            <c:manualLayout>
              <c:xMode val="edge"/>
              <c:yMode val="edge"/>
              <c:x val="1.0162013359612533E-2"/>
              <c:y val="0.27502797614372054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71795973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tr"/>
      <c:layout>
        <c:manualLayout>
          <c:xMode val="edge"/>
          <c:yMode val="edge"/>
          <c:x val="0.84166194111353587"/>
          <c:y val="0.1432367174506248"/>
          <c:w val="0.11412928251225234"/>
          <c:h val="0.24726155430012026"/>
        </c:manualLayout>
      </c:layout>
      <c:overlay val="0"/>
      <c:spPr>
        <a:solidFill>
          <a:schemeClr val="bg1">
            <a:lumMod val="85000"/>
          </a:schemeClr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title>
      <c:tx>
        <c:rich>
          <a:bodyPr/>
          <a:lstStyle/>
          <a:p>
            <a:pPr>
              <a:defRPr sz="1300"/>
            </a:pPr>
            <a:r>
              <a:rPr lang="en-US" sz="1300"/>
              <a:t>Heat Rates</a:t>
            </a:r>
            <a:r>
              <a:rPr lang="en-US" sz="1300" baseline="0"/>
              <a:t> by </a:t>
            </a:r>
            <a:r>
              <a:rPr lang="en-US" sz="1300"/>
              <a:t>Plant and Resource Type</a:t>
            </a:r>
          </a:p>
        </c:rich>
      </c:tx>
      <c:layout>
        <c:manualLayout>
          <c:xMode val="edge"/>
          <c:yMode val="edge"/>
          <c:x val="0.36755320186746571"/>
          <c:y val="2.818158593326785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33746820763865E-2"/>
          <c:y val="0.14141875092729553"/>
          <c:w val="0.75520225691861309"/>
          <c:h val="0.60709420423431248"/>
        </c:manualLayout>
      </c:layout>
      <c:lineChart>
        <c:grouping val="standard"/>
        <c:varyColors val="0"/>
        <c:ser>
          <c:idx val="1"/>
          <c:order val="0"/>
          <c:tx>
            <c:strRef>
              <c:f>'Data STX'!$A$193:$B$193</c:f>
              <c:strCache>
                <c:ptCount val="2"/>
                <c:pt idx="0">
                  <c:v>CC Resources</c:v>
                </c:pt>
                <c:pt idx="1">
                  <c:v>(Hist)</c:v>
                </c:pt>
              </c:strCache>
            </c:strRef>
          </c:tx>
          <c:spPr>
            <a:ln w="25400">
              <a:solidFill>
                <a:schemeClr val="accent2"/>
              </a:solidFill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>
                <a:noFill/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'Data STX'!$O$1:$EP$1</c15:sqref>
                  </c15:fullRef>
                </c:ext>
              </c:extLst>
              <c:f>'Data STX'!$AE$1:$EP$1</c:f>
              <c:numCache>
                <c:formatCode>mmm\-yyyy</c:formatCode>
                <c:ptCount val="116"/>
                <c:pt idx="0">
                  <c:v>41395</c:v>
                </c:pt>
                <c:pt idx="1">
                  <c:v>41426</c:v>
                </c:pt>
                <c:pt idx="2">
                  <c:v>41456</c:v>
                </c:pt>
                <c:pt idx="3">
                  <c:v>41487</c:v>
                </c:pt>
                <c:pt idx="4">
                  <c:v>41518</c:v>
                </c:pt>
                <c:pt idx="5">
                  <c:v>41548</c:v>
                </c:pt>
                <c:pt idx="6">
                  <c:v>41579</c:v>
                </c:pt>
                <c:pt idx="7">
                  <c:v>41609</c:v>
                </c:pt>
                <c:pt idx="8">
                  <c:v>41640</c:v>
                </c:pt>
                <c:pt idx="9">
                  <c:v>41671</c:v>
                </c:pt>
                <c:pt idx="10">
                  <c:v>41699</c:v>
                </c:pt>
                <c:pt idx="11">
                  <c:v>41730</c:v>
                </c:pt>
                <c:pt idx="12">
                  <c:v>41760</c:v>
                </c:pt>
                <c:pt idx="13">
                  <c:v>41791</c:v>
                </c:pt>
                <c:pt idx="14">
                  <c:v>41821</c:v>
                </c:pt>
                <c:pt idx="15">
                  <c:v>41852</c:v>
                </c:pt>
                <c:pt idx="16">
                  <c:v>41883</c:v>
                </c:pt>
                <c:pt idx="17">
                  <c:v>41913</c:v>
                </c:pt>
                <c:pt idx="18">
                  <c:v>41944</c:v>
                </c:pt>
                <c:pt idx="19">
                  <c:v>41974</c:v>
                </c:pt>
                <c:pt idx="20">
                  <c:v>42005</c:v>
                </c:pt>
                <c:pt idx="21">
                  <c:v>42036</c:v>
                </c:pt>
                <c:pt idx="22">
                  <c:v>42064</c:v>
                </c:pt>
                <c:pt idx="23">
                  <c:v>42095</c:v>
                </c:pt>
                <c:pt idx="24">
                  <c:v>42125</c:v>
                </c:pt>
                <c:pt idx="25">
                  <c:v>42156</c:v>
                </c:pt>
                <c:pt idx="26">
                  <c:v>42186</c:v>
                </c:pt>
                <c:pt idx="27">
                  <c:v>42217</c:v>
                </c:pt>
                <c:pt idx="28">
                  <c:v>42248</c:v>
                </c:pt>
                <c:pt idx="29">
                  <c:v>42278</c:v>
                </c:pt>
                <c:pt idx="30">
                  <c:v>42309</c:v>
                </c:pt>
                <c:pt idx="31">
                  <c:v>42339</c:v>
                </c:pt>
                <c:pt idx="32">
                  <c:v>42370</c:v>
                </c:pt>
                <c:pt idx="33">
                  <c:v>42401</c:v>
                </c:pt>
                <c:pt idx="34">
                  <c:v>42430</c:v>
                </c:pt>
                <c:pt idx="35">
                  <c:v>42461</c:v>
                </c:pt>
                <c:pt idx="36">
                  <c:v>42491</c:v>
                </c:pt>
                <c:pt idx="37">
                  <c:v>42522</c:v>
                </c:pt>
                <c:pt idx="38">
                  <c:v>42552</c:v>
                </c:pt>
                <c:pt idx="39">
                  <c:v>42583</c:v>
                </c:pt>
                <c:pt idx="40">
                  <c:v>42614</c:v>
                </c:pt>
                <c:pt idx="41">
                  <c:v>42644</c:v>
                </c:pt>
                <c:pt idx="42">
                  <c:v>42675</c:v>
                </c:pt>
                <c:pt idx="43">
                  <c:v>42705</c:v>
                </c:pt>
                <c:pt idx="44">
                  <c:v>42736</c:v>
                </c:pt>
                <c:pt idx="45">
                  <c:v>42767</c:v>
                </c:pt>
                <c:pt idx="46">
                  <c:v>42795</c:v>
                </c:pt>
                <c:pt idx="47">
                  <c:v>42826</c:v>
                </c:pt>
                <c:pt idx="48">
                  <c:v>42856</c:v>
                </c:pt>
                <c:pt idx="49">
                  <c:v>42887</c:v>
                </c:pt>
                <c:pt idx="50">
                  <c:v>42917</c:v>
                </c:pt>
                <c:pt idx="51">
                  <c:v>42948</c:v>
                </c:pt>
                <c:pt idx="52">
                  <c:v>42979</c:v>
                </c:pt>
                <c:pt idx="53">
                  <c:v>43009</c:v>
                </c:pt>
                <c:pt idx="54">
                  <c:v>43040</c:v>
                </c:pt>
                <c:pt idx="55">
                  <c:v>43070</c:v>
                </c:pt>
                <c:pt idx="56">
                  <c:v>43101</c:v>
                </c:pt>
                <c:pt idx="57">
                  <c:v>43132</c:v>
                </c:pt>
                <c:pt idx="58">
                  <c:v>43160</c:v>
                </c:pt>
                <c:pt idx="59">
                  <c:v>43191</c:v>
                </c:pt>
                <c:pt idx="60">
                  <c:v>43221</c:v>
                </c:pt>
                <c:pt idx="61">
                  <c:v>43252</c:v>
                </c:pt>
                <c:pt idx="62">
                  <c:v>43282</c:v>
                </c:pt>
                <c:pt idx="63">
                  <c:v>43313</c:v>
                </c:pt>
                <c:pt idx="64">
                  <c:v>43344</c:v>
                </c:pt>
                <c:pt idx="65">
                  <c:v>43374</c:v>
                </c:pt>
                <c:pt idx="66">
                  <c:v>43405</c:v>
                </c:pt>
                <c:pt idx="67">
                  <c:v>43435</c:v>
                </c:pt>
                <c:pt idx="68">
                  <c:v>43466</c:v>
                </c:pt>
                <c:pt idx="69">
                  <c:v>43497</c:v>
                </c:pt>
                <c:pt idx="70">
                  <c:v>43525</c:v>
                </c:pt>
                <c:pt idx="71">
                  <c:v>43556</c:v>
                </c:pt>
                <c:pt idx="72">
                  <c:v>43586</c:v>
                </c:pt>
                <c:pt idx="73">
                  <c:v>43617</c:v>
                </c:pt>
                <c:pt idx="74">
                  <c:v>43647</c:v>
                </c:pt>
                <c:pt idx="75">
                  <c:v>43678</c:v>
                </c:pt>
                <c:pt idx="76">
                  <c:v>43709</c:v>
                </c:pt>
                <c:pt idx="77">
                  <c:v>43739</c:v>
                </c:pt>
                <c:pt idx="78">
                  <c:v>43770</c:v>
                </c:pt>
                <c:pt idx="79">
                  <c:v>43800</c:v>
                </c:pt>
                <c:pt idx="80">
                  <c:v>43831</c:v>
                </c:pt>
                <c:pt idx="81">
                  <c:v>43862</c:v>
                </c:pt>
                <c:pt idx="82">
                  <c:v>43891</c:v>
                </c:pt>
                <c:pt idx="83">
                  <c:v>43922</c:v>
                </c:pt>
                <c:pt idx="84">
                  <c:v>43952</c:v>
                </c:pt>
                <c:pt idx="85">
                  <c:v>43983</c:v>
                </c:pt>
                <c:pt idx="86">
                  <c:v>44013</c:v>
                </c:pt>
                <c:pt idx="87">
                  <c:v>44044</c:v>
                </c:pt>
                <c:pt idx="88">
                  <c:v>44075</c:v>
                </c:pt>
                <c:pt idx="89">
                  <c:v>44105</c:v>
                </c:pt>
                <c:pt idx="90">
                  <c:v>44136</c:v>
                </c:pt>
                <c:pt idx="91">
                  <c:v>44166</c:v>
                </c:pt>
                <c:pt idx="92">
                  <c:v>44197</c:v>
                </c:pt>
                <c:pt idx="93">
                  <c:v>44228</c:v>
                </c:pt>
                <c:pt idx="94">
                  <c:v>44256</c:v>
                </c:pt>
                <c:pt idx="95">
                  <c:v>44287</c:v>
                </c:pt>
                <c:pt idx="96">
                  <c:v>44317</c:v>
                </c:pt>
                <c:pt idx="97">
                  <c:v>44348</c:v>
                </c:pt>
                <c:pt idx="98">
                  <c:v>44378</c:v>
                </c:pt>
                <c:pt idx="99">
                  <c:v>44409</c:v>
                </c:pt>
                <c:pt idx="100">
                  <c:v>44440</c:v>
                </c:pt>
                <c:pt idx="101">
                  <c:v>44470</c:v>
                </c:pt>
                <c:pt idx="102">
                  <c:v>44501</c:v>
                </c:pt>
                <c:pt idx="103">
                  <c:v>44531</c:v>
                </c:pt>
                <c:pt idx="104">
                  <c:v>44562</c:v>
                </c:pt>
                <c:pt idx="105">
                  <c:v>44593</c:v>
                </c:pt>
                <c:pt idx="106">
                  <c:v>44621</c:v>
                </c:pt>
                <c:pt idx="107">
                  <c:v>44652</c:v>
                </c:pt>
                <c:pt idx="108">
                  <c:v>44682</c:v>
                </c:pt>
                <c:pt idx="109">
                  <c:v>44713</c:v>
                </c:pt>
                <c:pt idx="110">
                  <c:v>44743</c:v>
                </c:pt>
                <c:pt idx="111">
                  <c:v>44774</c:v>
                </c:pt>
                <c:pt idx="112">
                  <c:v>44805</c:v>
                </c:pt>
                <c:pt idx="113">
                  <c:v>44835</c:v>
                </c:pt>
                <c:pt idx="114">
                  <c:v>44866</c:v>
                </c:pt>
                <c:pt idx="115">
                  <c:v>44896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STX'!$O$193:$EP$193</c15:sqref>
                  </c15:fullRef>
                </c:ext>
              </c:extLst>
              <c:f>'Data STX'!$AE$193:$EP$193</c:f>
              <c:numCache>
                <c:formatCode>_(* #,##0_);_(* \(#,##0\);_(* "-"??_);_(@_)</c:formatCode>
                <c:ptCount val="116"/>
                <c:pt idx="0">
                  <c:v>13468.156570823954</c:v>
                </c:pt>
                <c:pt idx="1">
                  <c:v>13121.019854785383</c:v>
                </c:pt>
                <c:pt idx="2">
                  <c:v>13889.514058234754</c:v>
                </c:pt>
                <c:pt idx="3">
                  <c:v>13069.625658212561</c:v>
                </c:pt>
                <c:pt idx="4">
                  <c:v>12545.383893145976</c:v>
                </c:pt>
                <c:pt idx="5">
                  <c:v>12932.528897666509</c:v>
                </c:pt>
                <c:pt idx="6">
                  <c:v>10149.804841193265</c:v>
                </c:pt>
                <c:pt idx="7">
                  <c:v>13029.732505015607</c:v>
                </c:pt>
                <c:pt idx="8">
                  <c:v>12752.285642820212</c:v>
                </c:pt>
                <c:pt idx="9">
                  <c:v>12657.194790669857</c:v>
                </c:pt>
                <c:pt idx="10">
                  <c:v>12537.096934921625</c:v>
                </c:pt>
                <c:pt idx="11">
                  <c:v>12522.22883445253</c:v>
                </c:pt>
                <c:pt idx="12">
                  <c:v>12996.617171909182</c:v>
                </c:pt>
                <c:pt idx="13">
                  <c:v>12158.644266191728</c:v>
                </c:pt>
                <c:pt idx="14">
                  <c:v>13699.661593250519</c:v>
                </c:pt>
                <c:pt idx="15">
                  <c:v>13003.429917201758</c:v>
                </c:pt>
                <c:pt idx="16">
                  <c:v>12135.619276003003</c:v>
                </c:pt>
                <c:pt idx="17">
                  <c:v>12257.235080910255</c:v>
                </c:pt>
                <c:pt idx="18">
                  <c:v>12700.138996594796</c:v>
                </c:pt>
                <c:pt idx="19">
                  <c:v>12489.46252278367</c:v>
                </c:pt>
                <c:pt idx="20">
                  <c:v>12475.135944554202</c:v>
                </c:pt>
                <c:pt idx="21">
                  <c:v>12673.720451977479</c:v>
                </c:pt>
                <c:pt idx="22">
                  <c:v>13300.18343491732</c:v>
                </c:pt>
                <c:pt idx="23">
                  <c:v>13931.207606086189</c:v>
                </c:pt>
                <c:pt idx="24">
                  <c:v>14440.446873412773</c:v>
                </c:pt>
                <c:pt idx="25">
                  <c:v>13065.072318788765</c:v>
                </c:pt>
                <c:pt idx="26">
                  <c:v>13420.046120695366</c:v>
                </c:pt>
                <c:pt idx="27">
                  <c:v>15291.585429340268</c:v>
                </c:pt>
                <c:pt idx="28">
                  <c:v>16833.815454142525</c:v>
                </c:pt>
                <c:pt idx="29">
                  <c:v>17816.995462812967</c:v>
                </c:pt>
                <c:pt idx="30">
                  <c:v>16963.701944382752</c:v>
                </c:pt>
                <c:pt idx="31">
                  <c:v>13668.872911026552</c:v>
                </c:pt>
                <c:pt idx="32">
                  <c:v>13158.819029562141</c:v>
                </c:pt>
                <c:pt idx="33">
                  <c:v>12826.943026407989</c:v>
                </c:pt>
                <c:pt idx="34">
                  <c:v>13729.682180712281</c:v>
                </c:pt>
                <c:pt idx="35">
                  <c:v>12933.913688791819</c:v>
                </c:pt>
                <c:pt idx="36">
                  <c:v>13087.037562958449</c:v>
                </c:pt>
                <c:pt idx="37">
                  <c:v>11751.62899680167</c:v>
                </c:pt>
                <c:pt idx="38">
                  <c:v>11846.165119363395</c:v>
                </c:pt>
                <c:pt idx="39">
                  <c:v>11006.62716925438</c:v>
                </c:pt>
                <c:pt idx="40">
                  <c:v>12940.740916130902</c:v>
                </c:pt>
                <c:pt idx="41">
                  <c:v>14653.538588981639</c:v>
                </c:pt>
                <c:pt idx="42">
                  <c:v>14378.195663879789</c:v>
                </c:pt>
                <c:pt idx="43">
                  <c:v>14710.921267479227</c:v>
                </c:pt>
                <c:pt idx="44">
                  <c:v>15453.073991386207</c:v>
                </c:pt>
                <c:pt idx="45">
                  <c:v>14843.635954981433</c:v>
                </c:pt>
                <c:pt idx="46">
                  <c:v>16813.856257223095</c:v>
                </c:pt>
                <c:pt idx="47">
                  <c:v>16045.414060494313</c:v>
                </c:pt>
                <c:pt idx="48">
                  <c:v>15038.386038388786</c:v>
                </c:pt>
                <c:pt idx="49">
                  <c:v>13685.987079300376</c:v>
                </c:pt>
                <c:pt idx="50">
                  <c:v>13253.625394342549</c:v>
                </c:pt>
                <c:pt idx="51">
                  <c:v>14186.801588363332</c:v>
                </c:pt>
                <c:pt idx="52">
                  <c:v>14136.142635602495</c:v>
                </c:pt>
                <c:pt idx="53">
                  <c:v>33871.999953469975</c:v>
                </c:pt>
                <c:pt idx="54">
                  <c:v>26573.618414233897</c:v>
                </c:pt>
                <c:pt idx="55">
                  <c:v>22071.012993226163</c:v>
                </c:pt>
                <c:pt idx="56">
                  <c:v>20506.005841135669</c:v>
                </c:pt>
                <c:pt idx="57">
                  <c:v>18327.302022338841</c:v>
                </c:pt>
                <c:pt idx="58">
                  <c:v>16628.27618677896</c:v>
                </c:pt>
                <c:pt idx="59">
                  <c:v>18278.201819005786</c:v>
                </c:pt>
                <c:pt idx="60">
                  <c:v>18421.39905713643</c:v>
                </c:pt>
                <c:pt idx="61">
                  <c:v>17856.323269559576</c:v>
                </c:pt>
                <c:pt idx="62">
                  <c:v>15575.29948207115</c:v>
                </c:pt>
                <c:pt idx="63">
                  <c:v>16673.527982621763</c:v>
                </c:pt>
                <c:pt idx="64">
                  <c:v>16508.631977975449</c:v>
                </c:pt>
                <c:pt idx="65">
                  <c:v>16434.163509050162</c:v>
                </c:pt>
                <c:pt idx="66">
                  <c:v>18930.479524296654</c:v>
                </c:pt>
                <c:pt idx="67">
                  <c:v>18087.255704617557</c:v>
                </c:pt>
                <c:pt idx="68">
                  <c:v>19130.485694460935</c:v>
                </c:pt>
                <c:pt idx="69">
                  <c:v>18407.838061381593</c:v>
                </c:pt>
                <c:pt idx="70">
                  <c:v>18277.194101016605</c:v>
                </c:pt>
                <c:pt idx="71">
                  <c:v>18920.958104419238</c:v>
                </c:pt>
                <c:pt idx="72">
                  <c:v>14118.800897191357</c:v>
                </c:pt>
                <c:pt idx="73">
                  <c:v>15096.923070708377</c:v>
                </c:pt>
                <c:pt idx="74">
                  <c:v>14678.648984633775</c:v>
                </c:pt>
                <c:pt idx="75">
                  <c:v>14489.498183720669</c:v>
                </c:pt>
                <c:pt idx="76">
                  <c:v>13890.368088458374</c:v>
                </c:pt>
                <c:pt idx="77">
                  <c:v>14562.045041966016</c:v>
                </c:pt>
                <c:pt idx="78">
                  <c:v>14806.762097548921</c:v>
                </c:pt>
                <c:pt idx="79">
                  <c:v>15135.24222317067</c:v>
                </c:pt>
                <c:pt idx="80">
                  <c:v>14683.86015464945</c:v>
                </c:pt>
                <c:pt idx="81">
                  <c:v>14451.054069284637</c:v>
                </c:pt>
                <c:pt idx="82">
                  <c:v>14619.683671826071</c:v>
                </c:pt>
                <c:pt idx="83">
                  <c:v>15490.227712438667</c:v>
                </c:pt>
                <c:pt idx="84">
                  <c:v>14712.147922289429</c:v>
                </c:pt>
                <c:pt idx="85">
                  <c:v>14190.177585185776</c:v>
                </c:pt>
                <c:pt idx="86">
                  <c:v>14557.209753851863</c:v>
                </c:pt>
                <c:pt idx="87">
                  <c:v>14492.230517020354</c:v>
                </c:pt>
                <c:pt idx="88">
                  <c:v>14509.967844429179</c:v>
                </c:pt>
                <c:pt idx="89">
                  <c:v>14515.470503913391</c:v>
                </c:pt>
                <c:pt idx="90">
                  <c:v>14628.021465265214</c:v>
                </c:pt>
                <c:pt idx="91">
                  <c:v>14946.974870180162</c:v>
                </c:pt>
                <c:pt idx="92">
                  <c:v>15176.397022329573</c:v>
                </c:pt>
                <c:pt idx="93">
                  <c:v>14812.76351837563</c:v>
                </c:pt>
                <c:pt idx="94">
                  <c:v>14842.714772844176</c:v>
                </c:pt>
                <c:pt idx="95">
                  <c:v>15349.581381867254</c:v>
                </c:pt>
                <c:pt idx="96">
                  <c:v>14212.855879643748</c:v>
                </c:pt>
                <c:pt idx="97">
                  <c:v>14341.833161420471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6A-4D20-B2EF-326D6A9EFD24}"/>
            </c:ext>
          </c:extLst>
        </c:ser>
        <c:ser>
          <c:idx val="3"/>
          <c:order val="1"/>
          <c:tx>
            <c:strRef>
              <c:f>'Data STX'!$A$194:$B$194</c:f>
              <c:strCache>
                <c:ptCount val="2"/>
                <c:pt idx="0">
                  <c:v>Other Resources</c:v>
                </c:pt>
                <c:pt idx="1">
                  <c:v>(Hist)</c:v>
                </c:pt>
              </c:strCache>
            </c:strRef>
          </c:tx>
          <c:spPr>
            <a:ln w="25400">
              <a:solidFill>
                <a:schemeClr val="accent5"/>
              </a:solidFill>
            </a:ln>
            <a:effectLst/>
          </c:spPr>
          <c:marker>
            <c:symbol val="square"/>
            <c:size val="5"/>
            <c:spPr>
              <a:solidFill>
                <a:schemeClr val="accent5"/>
              </a:solidFill>
              <a:ln>
                <a:noFill/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'Data STX'!$O$1:$EP$1</c15:sqref>
                  </c15:fullRef>
                </c:ext>
              </c:extLst>
              <c:f>'Data STX'!$AE$1:$EP$1</c:f>
              <c:numCache>
                <c:formatCode>mmm\-yyyy</c:formatCode>
                <c:ptCount val="116"/>
                <c:pt idx="0">
                  <c:v>41395</c:v>
                </c:pt>
                <c:pt idx="1">
                  <c:v>41426</c:v>
                </c:pt>
                <c:pt idx="2">
                  <c:v>41456</c:v>
                </c:pt>
                <c:pt idx="3">
                  <c:v>41487</c:v>
                </c:pt>
                <c:pt idx="4">
                  <c:v>41518</c:v>
                </c:pt>
                <c:pt idx="5">
                  <c:v>41548</c:v>
                </c:pt>
                <c:pt idx="6">
                  <c:v>41579</c:v>
                </c:pt>
                <c:pt idx="7">
                  <c:v>41609</c:v>
                </c:pt>
                <c:pt idx="8">
                  <c:v>41640</c:v>
                </c:pt>
                <c:pt idx="9">
                  <c:v>41671</c:v>
                </c:pt>
                <c:pt idx="10">
                  <c:v>41699</c:v>
                </c:pt>
                <c:pt idx="11">
                  <c:v>41730</c:v>
                </c:pt>
                <c:pt idx="12">
                  <c:v>41760</c:v>
                </c:pt>
                <c:pt idx="13">
                  <c:v>41791</c:v>
                </c:pt>
                <c:pt idx="14">
                  <c:v>41821</c:v>
                </c:pt>
                <c:pt idx="15">
                  <c:v>41852</c:v>
                </c:pt>
                <c:pt idx="16">
                  <c:v>41883</c:v>
                </c:pt>
                <c:pt idx="17">
                  <c:v>41913</c:v>
                </c:pt>
                <c:pt idx="18">
                  <c:v>41944</c:v>
                </c:pt>
                <c:pt idx="19">
                  <c:v>41974</c:v>
                </c:pt>
                <c:pt idx="20">
                  <c:v>42005</c:v>
                </c:pt>
                <c:pt idx="21">
                  <c:v>42036</c:v>
                </c:pt>
                <c:pt idx="22">
                  <c:v>42064</c:v>
                </c:pt>
                <c:pt idx="23">
                  <c:v>42095</c:v>
                </c:pt>
                <c:pt idx="24">
                  <c:v>42125</c:v>
                </c:pt>
                <c:pt idx="25">
                  <c:v>42156</c:v>
                </c:pt>
                <c:pt idx="26">
                  <c:v>42186</c:v>
                </c:pt>
                <c:pt idx="27">
                  <c:v>42217</c:v>
                </c:pt>
                <c:pt idx="28">
                  <c:v>42248</c:v>
                </c:pt>
                <c:pt idx="29">
                  <c:v>42278</c:v>
                </c:pt>
                <c:pt idx="30">
                  <c:v>42309</c:v>
                </c:pt>
                <c:pt idx="31">
                  <c:v>42339</c:v>
                </c:pt>
                <c:pt idx="32">
                  <c:v>42370</c:v>
                </c:pt>
                <c:pt idx="33">
                  <c:v>42401</c:v>
                </c:pt>
                <c:pt idx="34">
                  <c:v>42430</c:v>
                </c:pt>
                <c:pt idx="35">
                  <c:v>42461</c:v>
                </c:pt>
                <c:pt idx="36">
                  <c:v>42491</c:v>
                </c:pt>
                <c:pt idx="37">
                  <c:v>42522</c:v>
                </c:pt>
                <c:pt idx="38">
                  <c:v>42552</c:v>
                </c:pt>
                <c:pt idx="39">
                  <c:v>42583</c:v>
                </c:pt>
                <c:pt idx="40">
                  <c:v>42614</c:v>
                </c:pt>
                <c:pt idx="41">
                  <c:v>42644</c:v>
                </c:pt>
                <c:pt idx="42">
                  <c:v>42675</c:v>
                </c:pt>
                <c:pt idx="43">
                  <c:v>42705</c:v>
                </c:pt>
                <c:pt idx="44">
                  <c:v>42736</c:v>
                </c:pt>
                <c:pt idx="45">
                  <c:v>42767</c:v>
                </c:pt>
                <c:pt idx="46">
                  <c:v>42795</c:v>
                </c:pt>
                <c:pt idx="47">
                  <c:v>42826</c:v>
                </c:pt>
                <c:pt idx="48">
                  <c:v>42856</c:v>
                </c:pt>
                <c:pt idx="49">
                  <c:v>42887</c:v>
                </c:pt>
                <c:pt idx="50">
                  <c:v>42917</c:v>
                </c:pt>
                <c:pt idx="51">
                  <c:v>42948</c:v>
                </c:pt>
                <c:pt idx="52">
                  <c:v>42979</c:v>
                </c:pt>
                <c:pt idx="53">
                  <c:v>43009</c:v>
                </c:pt>
                <c:pt idx="54">
                  <c:v>43040</c:v>
                </c:pt>
                <c:pt idx="55">
                  <c:v>43070</c:v>
                </c:pt>
                <c:pt idx="56">
                  <c:v>43101</c:v>
                </c:pt>
                <c:pt idx="57">
                  <c:v>43132</c:v>
                </c:pt>
                <c:pt idx="58">
                  <c:v>43160</c:v>
                </c:pt>
                <c:pt idx="59">
                  <c:v>43191</c:v>
                </c:pt>
                <c:pt idx="60">
                  <c:v>43221</c:v>
                </c:pt>
                <c:pt idx="61">
                  <c:v>43252</c:v>
                </c:pt>
                <c:pt idx="62">
                  <c:v>43282</c:v>
                </c:pt>
                <c:pt idx="63">
                  <c:v>43313</c:v>
                </c:pt>
                <c:pt idx="64">
                  <c:v>43344</c:v>
                </c:pt>
                <c:pt idx="65">
                  <c:v>43374</c:v>
                </c:pt>
                <c:pt idx="66">
                  <c:v>43405</c:v>
                </c:pt>
                <c:pt idx="67">
                  <c:v>43435</c:v>
                </c:pt>
                <c:pt idx="68">
                  <c:v>43466</c:v>
                </c:pt>
                <c:pt idx="69">
                  <c:v>43497</c:v>
                </c:pt>
                <c:pt idx="70">
                  <c:v>43525</c:v>
                </c:pt>
                <c:pt idx="71">
                  <c:v>43556</c:v>
                </c:pt>
                <c:pt idx="72">
                  <c:v>43586</c:v>
                </c:pt>
                <c:pt idx="73">
                  <c:v>43617</c:v>
                </c:pt>
                <c:pt idx="74">
                  <c:v>43647</c:v>
                </c:pt>
                <c:pt idx="75">
                  <c:v>43678</c:v>
                </c:pt>
                <c:pt idx="76">
                  <c:v>43709</c:v>
                </c:pt>
                <c:pt idx="77">
                  <c:v>43739</c:v>
                </c:pt>
                <c:pt idx="78">
                  <c:v>43770</c:v>
                </c:pt>
                <c:pt idx="79">
                  <c:v>43800</c:v>
                </c:pt>
                <c:pt idx="80">
                  <c:v>43831</c:v>
                </c:pt>
                <c:pt idx="81">
                  <c:v>43862</c:v>
                </c:pt>
                <c:pt idx="82">
                  <c:v>43891</c:v>
                </c:pt>
                <c:pt idx="83">
                  <c:v>43922</c:v>
                </c:pt>
                <c:pt idx="84">
                  <c:v>43952</c:v>
                </c:pt>
                <c:pt idx="85">
                  <c:v>43983</c:v>
                </c:pt>
                <c:pt idx="86">
                  <c:v>44013</c:v>
                </c:pt>
                <c:pt idx="87">
                  <c:v>44044</c:v>
                </c:pt>
                <c:pt idx="88">
                  <c:v>44075</c:v>
                </c:pt>
                <c:pt idx="89">
                  <c:v>44105</c:v>
                </c:pt>
                <c:pt idx="90">
                  <c:v>44136</c:v>
                </c:pt>
                <c:pt idx="91">
                  <c:v>44166</c:v>
                </c:pt>
                <c:pt idx="92">
                  <c:v>44197</c:v>
                </c:pt>
                <c:pt idx="93">
                  <c:v>44228</c:v>
                </c:pt>
                <c:pt idx="94">
                  <c:v>44256</c:v>
                </c:pt>
                <c:pt idx="95">
                  <c:v>44287</c:v>
                </c:pt>
                <c:pt idx="96">
                  <c:v>44317</c:v>
                </c:pt>
                <c:pt idx="97">
                  <c:v>44348</c:v>
                </c:pt>
                <c:pt idx="98">
                  <c:v>44378</c:v>
                </c:pt>
                <c:pt idx="99">
                  <c:v>44409</c:v>
                </c:pt>
                <c:pt idx="100">
                  <c:v>44440</c:v>
                </c:pt>
                <c:pt idx="101">
                  <c:v>44470</c:v>
                </c:pt>
                <c:pt idx="102">
                  <c:v>44501</c:v>
                </c:pt>
                <c:pt idx="103">
                  <c:v>44531</c:v>
                </c:pt>
                <c:pt idx="104">
                  <c:v>44562</c:v>
                </c:pt>
                <c:pt idx="105">
                  <c:v>44593</c:v>
                </c:pt>
                <c:pt idx="106">
                  <c:v>44621</c:v>
                </c:pt>
                <c:pt idx="107">
                  <c:v>44652</c:v>
                </c:pt>
                <c:pt idx="108">
                  <c:v>44682</c:v>
                </c:pt>
                <c:pt idx="109">
                  <c:v>44713</c:v>
                </c:pt>
                <c:pt idx="110">
                  <c:v>44743</c:v>
                </c:pt>
                <c:pt idx="111">
                  <c:v>44774</c:v>
                </c:pt>
                <c:pt idx="112">
                  <c:v>44805</c:v>
                </c:pt>
                <c:pt idx="113">
                  <c:v>44835</c:v>
                </c:pt>
                <c:pt idx="114">
                  <c:v>44866</c:v>
                </c:pt>
                <c:pt idx="115">
                  <c:v>44896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STX'!$O$194:$DL$194</c15:sqref>
                  </c15:fullRef>
                </c:ext>
              </c:extLst>
              <c:f>'Data STX'!$AE$194:$DL$194</c:f>
              <c:numCache>
                <c:formatCode>_(* #,##0_);_(* \(#,##0\);_(* "-"??_);_(@_)</c:formatCode>
                <c:ptCount val="86"/>
                <c:pt idx="0">
                  <c:v>18341.64009744953</c:v>
                </c:pt>
                <c:pt idx="1">
                  <c:v>#N/A</c:v>
                </c:pt>
                <c:pt idx="2">
                  <c:v>18728.666249175487</c:v>
                </c:pt>
                <c:pt idx="3">
                  <c:v>#N/A</c:v>
                </c:pt>
                <c:pt idx="4">
                  <c:v>19349.050912029787</c:v>
                </c:pt>
                <c:pt idx="5">
                  <c:v>19553.730540436154</c:v>
                </c:pt>
                <c:pt idx="6">
                  <c:v>20999.099483635029</c:v>
                </c:pt>
                <c:pt idx="7">
                  <c:v>22589.559473928835</c:v>
                </c:pt>
                <c:pt idx="8">
                  <c:v>20066.451977419951</c:v>
                </c:pt>
                <c:pt idx="9">
                  <c:v>23015.733481405656</c:v>
                </c:pt>
                <c:pt idx="10">
                  <c:v>25250.872039860686</c:v>
                </c:pt>
                <c:pt idx="11">
                  <c:v>21382.726443506806</c:v>
                </c:pt>
                <c:pt idx="12">
                  <c:v>24628.2699732582</c:v>
                </c:pt>
                <c:pt idx="13">
                  <c:v>24627</c:v>
                </c:pt>
                <c:pt idx="14">
                  <c:v>22546</c:v>
                </c:pt>
                <c:pt idx="15">
                  <c:v>18418</c:v>
                </c:pt>
                <c:pt idx="16">
                  <c:v>18907</c:v>
                </c:pt>
                <c:pt idx="17">
                  <c:v>17479</c:v>
                </c:pt>
                <c:pt idx="18">
                  <c:v>18852</c:v>
                </c:pt>
                <c:pt idx="19">
                  <c:v>#N/A</c:v>
                </c:pt>
                <c:pt idx="20">
                  <c:v>21186</c:v>
                </c:pt>
                <c:pt idx="21">
                  <c:v>20024</c:v>
                </c:pt>
                <c:pt idx="22">
                  <c:v>19840</c:v>
                </c:pt>
                <c:pt idx="23">
                  <c:v>23201.000000000004</c:v>
                </c:pt>
                <c:pt idx="24">
                  <c:v>23902</c:v>
                </c:pt>
                <c:pt idx="25">
                  <c:v>25381</c:v>
                </c:pt>
                <c:pt idx="26">
                  <c:v>19982</c:v>
                </c:pt>
                <c:pt idx="27">
                  <c:v>14326.000000000002</c:v>
                </c:pt>
                <c:pt idx="28">
                  <c:v>16946</c:v>
                </c:pt>
                <c:pt idx="29">
                  <c:v>17185</c:v>
                </c:pt>
                <c:pt idx="30">
                  <c:v>16555</c:v>
                </c:pt>
                <c:pt idx="31">
                  <c:v>18986</c:v>
                </c:pt>
                <c:pt idx="32">
                  <c:v>21114</c:v>
                </c:pt>
                <c:pt idx="33">
                  <c:v>18773</c:v>
                </c:pt>
                <c:pt idx="34">
                  <c:v>21373</c:v>
                </c:pt>
                <c:pt idx="35">
                  <c:v>20014</c:v>
                </c:pt>
                <c:pt idx="36">
                  <c:v>19891</c:v>
                </c:pt>
                <c:pt idx="37">
                  <c:v>20316.000000000004</c:v>
                </c:pt>
                <c:pt idx="38">
                  <c:v>20472</c:v>
                </c:pt>
                <c:pt idx="39">
                  <c:v>18797.717168995732</c:v>
                </c:pt>
                <c:pt idx="40">
                  <c:v>19997</c:v>
                </c:pt>
                <c:pt idx="41">
                  <c:v>17821</c:v>
                </c:pt>
                <c:pt idx="42">
                  <c:v>17366</c:v>
                </c:pt>
                <c:pt idx="43">
                  <c:v>21995</c:v>
                </c:pt>
                <c:pt idx="44">
                  <c:v>20552</c:v>
                </c:pt>
                <c:pt idx="45">
                  <c:v>21217</c:v>
                </c:pt>
                <c:pt idx="46">
                  <c:v>21487</c:v>
                </c:pt>
                <c:pt idx="47">
                  <c:v>20950</c:v>
                </c:pt>
                <c:pt idx="48">
                  <c:v>21306</c:v>
                </c:pt>
                <c:pt idx="49">
                  <c:v>22811.000000000004</c:v>
                </c:pt>
                <c:pt idx="50">
                  <c:v>20321</c:v>
                </c:pt>
                <c:pt idx="51">
                  <c:v>16435</c:v>
                </c:pt>
                <c:pt idx="52">
                  <c:v>20709</c:v>
                </c:pt>
                <c:pt idx="53">
                  <c:v>29994</c:v>
                </c:pt>
                <c:pt idx="54">
                  <c:v>21859</c:v>
                </c:pt>
                <c:pt idx="55">
                  <c:v>23426.000000000004</c:v>
                </c:pt>
                <c:pt idx="56">
                  <c:v>17620.937202329798</c:v>
                </c:pt>
                <c:pt idx="57">
                  <c:v>21344.145733273599</c:v>
                </c:pt>
                <c:pt idx="58">
                  <c:v>27040.150305100044</c:v>
                </c:pt>
                <c:pt idx="59">
                  <c:v>21738.899009168876</c:v>
                </c:pt>
                <c:pt idx="60">
                  <c:v>19613.327433251547</c:v>
                </c:pt>
                <c:pt idx="61">
                  <c:v>18653.522655021512</c:v>
                </c:pt>
                <c:pt idx="62">
                  <c:v>22391.212747636073</c:v>
                </c:pt>
                <c:pt idx="63">
                  <c:v>20985.384706109253</c:v>
                </c:pt>
                <c:pt idx="64">
                  <c:v>23116.829531116462</c:v>
                </c:pt>
                <c:pt idx="65">
                  <c:v>22822.99624814729</c:v>
                </c:pt>
                <c:pt idx="66">
                  <c:v>23144.394756794602</c:v>
                </c:pt>
                <c:pt idx="67">
                  <c:v>33434.321526293388</c:v>
                </c:pt>
                <c:pt idx="68">
                  <c:v>18263.390565047994</c:v>
                </c:pt>
                <c:pt idx="69">
                  <c:v>19249.888292418145</c:v>
                </c:pt>
                <c:pt idx="70">
                  <c:v>20862.774039240932</c:v>
                </c:pt>
                <c:pt idx="71">
                  <c:v>17765.081415383756</c:v>
                </c:pt>
                <c:pt idx="72">
                  <c:v>19617.667944127978</c:v>
                </c:pt>
                <c:pt idx="73">
                  <c:v>#N/A</c:v>
                </c:pt>
                <c:pt idx="74">
                  <c:v>19309.905886870514</c:v>
                </c:pt>
                <c:pt idx="75">
                  <c:v>23903.553606084497</c:v>
                </c:pt>
                <c:pt idx="76">
                  <c:v>29842.594796565922</c:v>
                </c:pt>
                <c:pt idx="77">
                  <c:v>38378.484147209587</c:v>
                </c:pt>
                <c:pt idx="78">
                  <c:v>38907.160265381346</c:v>
                </c:pt>
                <c:pt idx="79">
                  <c:v>27022.908116331866</c:v>
                </c:pt>
                <c:pt idx="80">
                  <c:v>#N/A</c:v>
                </c:pt>
                <c:pt idx="81">
                  <c:v>#N/A</c:v>
                </c:pt>
                <c:pt idx="82">
                  <c:v>23904.511390146901</c:v>
                </c:pt>
                <c:pt idx="83">
                  <c:v>#N/A</c:v>
                </c:pt>
                <c:pt idx="84">
                  <c:v>#N/A</c:v>
                </c:pt>
                <c:pt idx="85">
                  <c:v>24976.885518193616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06A-4D20-B2EF-326D6A9EFD24}"/>
            </c:ext>
          </c:extLst>
        </c:ser>
        <c:ser>
          <c:idx val="0"/>
          <c:order val="2"/>
          <c:tx>
            <c:strRef>
              <c:f>'Data STX'!$A$192:$B$192</c:f>
              <c:strCache>
                <c:ptCount val="2"/>
                <c:pt idx="0">
                  <c:v>Plant Average</c:v>
                </c:pt>
                <c:pt idx="1">
                  <c:v>(Hist)</c:v>
                </c:pt>
              </c:strCache>
            </c:strRef>
          </c:tx>
          <c:spPr>
            <a:ln w="25400">
              <a:solidFill>
                <a:schemeClr val="accent4">
                  <a:lumMod val="75000"/>
                </a:schemeClr>
              </a:solidFill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  <a:ln>
                <a:noFill/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'Data STX'!$O$1:$EP$1</c15:sqref>
                  </c15:fullRef>
                </c:ext>
              </c:extLst>
              <c:f>'Data STX'!$AE$1:$EP$1</c:f>
              <c:numCache>
                <c:formatCode>mmm\-yyyy</c:formatCode>
                <c:ptCount val="116"/>
                <c:pt idx="0">
                  <c:v>41395</c:v>
                </c:pt>
                <c:pt idx="1">
                  <c:v>41426</c:v>
                </c:pt>
                <c:pt idx="2">
                  <c:v>41456</c:v>
                </c:pt>
                <c:pt idx="3">
                  <c:v>41487</c:v>
                </c:pt>
                <c:pt idx="4">
                  <c:v>41518</c:v>
                </c:pt>
                <c:pt idx="5">
                  <c:v>41548</c:v>
                </c:pt>
                <c:pt idx="6">
                  <c:v>41579</c:v>
                </c:pt>
                <c:pt idx="7">
                  <c:v>41609</c:v>
                </c:pt>
                <c:pt idx="8">
                  <c:v>41640</c:v>
                </c:pt>
                <c:pt idx="9">
                  <c:v>41671</c:v>
                </c:pt>
                <c:pt idx="10">
                  <c:v>41699</c:v>
                </c:pt>
                <c:pt idx="11">
                  <c:v>41730</c:v>
                </c:pt>
                <c:pt idx="12">
                  <c:v>41760</c:v>
                </c:pt>
                <c:pt idx="13">
                  <c:v>41791</c:v>
                </c:pt>
                <c:pt idx="14">
                  <c:v>41821</c:v>
                </c:pt>
                <c:pt idx="15">
                  <c:v>41852</c:v>
                </c:pt>
                <c:pt idx="16">
                  <c:v>41883</c:v>
                </c:pt>
                <c:pt idx="17">
                  <c:v>41913</c:v>
                </c:pt>
                <c:pt idx="18">
                  <c:v>41944</c:v>
                </c:pt>
                <c:pt idx="19">
                  <c:v>41974</c:v>
                </c:pt>
                <c:pt idx="20">
                  <c:v>42005</c:v>
                </c:pt>
                <c:pt idx="21">
                  <c:v>42036</c:v>
                </c:pt>
                <c:pt idx="22">
                  <c:v>42064</c:v>
                </c:pt>
                <c:pt idx="23">
                  <c:v>42095</c:v>
                </c:pt>
                <c:pt idx="24">
                  <c:v>42125</c:v>
                </c:pt>
                <c:pt idx="25">
                  <c:v>42156</c:v>
                </c:pt>
                <c:pt idx="26">
                  <c:v>42186</c:v>
                </c:pt>
                <c:pt idx="27">
                  <c:v>42217</c:v>
                </c:pt>
                <c:pt idx="28">
                  <c:v>42248</c:v>
                </c:pt>
                <c:pt idx="29">
                  <c:v>42278</c:v>
                </c:pt>
                <c:pt idx="30">
                  <c:v>42309</c:v>
                </c:pt>
                <c:pt idx="31">
                  <c:v>42339</c:v>
                </c:pt>
                <c:pt idx="32">
                  <c:v>42370</c:v>
                </c:pt>
                <c:pt idx="33">
                  <c:v>42401</c:v>
                </c:pt>
                <c:pt idx="34">
                  <c:v>42430</c:v>
                </c:pt>
                <c:pt idx="35">
                  <c:v>42461</c:v>
                </c:pt>
                <c:pt idx="36">
                  <c:v>42491</c:v>
                </c:pt>
                <c:pt idx="37">
                  <c:v>42522</c:v>
                </c:pt>
                <c:pt idx="38">
                  <c:v>42552</c:v>
                </c:pt>
                <c:pt idx="39">
                  <c:v>42583</c:v>
                </c:pt>
                <c:pt idx="40">
                  <c:v>42614</c:v>
                </c:pt>
                <c:pt idx="41">
                  <c:v>42644</c:v>
                </c:pt>
                <c:pt idx="42">
                  <c:v>42675</c:v>
                </c:pt>
                <c:pt idx="43">
                  <c:v>42705</c:v>
                </c:pt>
                <c:pt idx="44">
                  <c:v>42736</c:v>
                </c:pt>
                <c:pt idx="45">
                  <c:v>42767</c:v>
                </c:pt>
                <c:pt idx="46">
                  <c:v>42795</c:v>
                </c:pt>
                <c:pt idx="47">
                  <c:v>42826</c:v>
                </c:pt>
                <c:pt idx="48">
                  <c:v>42856</c:v>
                </c:pt>
                <c:pt idx="49">
                  <c:v>42887</c:v>
                </c:pt>
                <c:pt idx="50">
                  <c:v>42917</c:v>
                </c:pt>
                <c:pt idx="51">
                  <c:v>42948</c:v>
                </c:pt>
                <c:pt idx="52">
                  <c:v>42979</c:v>
                </c:pt>
                <c:pt idx="53">
                  <c:v>43009</c:v>
                </c:pt>
                <c:pt idx="54">
                  <c:v>43040</c:v>
                </c:pt>
                <c:pt idx="55">
                  <c:v>43070</c:v>
                </c:pt>
                <c:pt idx="56">
                  <c:v>43101</c:v>
                </c:pt>
                <c:pt idx="57">
                  <c:v>43132</c:v>
                </c:pt>
                <c:pt idx="58">
                  <c:v>43160</c:v>
                </c:pt>
                <c:pt idx="59">
                  <c:v>43191</c:v>
                </c:pt>
                <c:pt idx="60">
                  <c:v>43221</c:v>
                </c:pt>
                <c:pt idx="61">
                  <c:v>43252</c:v>
                </c:pt>
                <c:pt idx="62">
                  <c:v>43282</c:v>
                </c:pt>
                <c:pt idx="63">
                  <c:v>43313</c:v>
                </c:pt>
                <c:pt idx="64">
                  <c:v>43344</c:v>
                </c:pt>
                <c:pt idx="65">
                  <c:v>43374</c:v>
                </c:pt>
                <c:pt idx="66">
                  <c:v>43405</c:v>
                </c:pt>
                <c:pt idx="67">
                  <c:v>43435</c:v>
                </c:pt>
                <c:pt idx="68">
                  <c:v>43466</c:v>
                </c:pt>
                <c:pt idx="69">
                  <c:v>43497</c:v>
                </c:pt>
                <c:pt idx="70">
                  <c:v>43525</c:v>
                </c:pt>
                <c:pt idx="71">
                  <c:v>43556</c:v>
                </c:pt>
                <c:pt idx="72">
                  <c:v>43586</c:v>
                </c:pt>
                <c:pt idx="73">
                  <c:v>43617</c:v>
                </c:pt>
                <c:pt idx="74">
                  <c:v>43647</c:v>
                </c:pt>
                <c:pt idx="75">
                  <c:v>43678</c:v>
                </c:pt>
                <c:pt idx="76">
                  <c:v>43709</c:v>
                </c:pt>
                <c:pt idx="77">
                  <c:v>43739</c:v>
                </c:pt>
                <c:pt idx="78">
                  <c:v>43770</c:v>
                </c:pt>
                <c:pt idx="79">
                  <c:v>43800</c:v>
                </c:pt>
                <c:pt idx="80">
                  <c:v>43831</c:v>
                </c:pt>
                <c:pt idx="81">
                  <c:v>43862</c:v>
                </c:pt>
                <c:pt idx="82">
                  <c:v>43891</c:v>
                </c:pt>
                <c:pt idx="83">
                  <c:v>43922</c:v>
                </c:pt>
                <c:pt idx="84">
                  <c:v>43952</c:v>
                </c:pt>
                <c:pt idx="85">
                  <c:v>43983</c:v>
                </c:pt>
                <c:pt idx="86">
                  <c:v>44013</c:v>
                </c:pt>
                <c:pt idx="87">
                  <c:v>44044</c:v>
                </c:pt>
                <c:pt idx="88">
                  <c:v>44075</c:v>
                </c:pt>
                <c:pt idx="89">
                  <c:v>44105</c:v>
                </c:pt>
                <c:pt idx="90">
                  <c:v>44136</c:v>
                </c:pt>
                <c:pt idx="91">
                  <c:v>44166</c:v>
                </c:pt>
                <c:pt idx="92">
                  <c:v>44197</c:v>
                </c:pt>
                <c:pt idx="93">
                  <c:v>44228</c:v>
                </c:pt>
                <c:pt idx="94">
                  <c:v>44256</c:v>
                </c:pt>
                <c:pt idx="95">
                  <c:v>44287</c:v>
                </c:pt>
                <c:pt idx="96">
                  <c:v>44317</c:v>
                </c:pt>
                <c:pt idx="97">
                  <c:v>44348</c:v>
                </c:pt>
                <c:pt idx="98">
                  <c:v>44378</c:v>
                </c:pt>
                <c:pt idx="99">
                  <c:v>44409</c:v>
                </c:pt>
                <c:pt idx="100">
                  <c:v>44440</c:v>
                </c:pt>
                <c:pt idx="101">
                  <c:v>44470</c:v>
                </c:pt>
                <c:pt idx="102">
                  <c:v>44501</c:v>
                </c:pt>
                <c:pt idx="103">
                  <c:v>44531</c:v>
                </c:pt>
                <c:pt idx="104">
                  <c:v>44562</c:v>
                </c:pt>
                <c:pt idx="105">
                  <c:v>44593</c:v>
                </c:pt>
                <c:pt idx="106">
                  <c:v>44621</c:v>
                </c:pt>
                <c:pt idx="107">
                  <c:v>44652</c:v>
                </c:pt>
                <c:pt idx="108">
                  <c:v>44682</c:v>
                </c:pt>
                <c:pt idx="109">
                  <c:v>44713</c:v>
                </c:pt>
                <c:pt idx="110">
                  <c:v>44743</c:v>
                </c:pt>
                <c:pt idx="111">
                  <c:v>44774</c:v>
                </c:pt>
                <c:pt idx="112">
                  <c:v>44805</c:v>
                </c:pt>
                <c:pt idx="113">
                  <c:v>44835</c:v>
                </c:pt>
                <c:pt idx="114">
                  <c:v>44866</c:v>
                </c:pt>
                <c:pt idx="115">
                  <c:v>44896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STX'!$O$192:$DL$192</c15:sqref>
                  </c15:fullRef>
                </c:ext>
              </c:extLst>
              <c:f>'Data STX'!$AE$192:$DL$192</c:f>
              <c:numCache>
                <c:formatCode>_(* #,##0_);_(* \(#,##0\);_(* "-"??_);_(@_)</c:formatCode>
                <c:ptCount val="86"/>
                <c:pt idx="0">
                  <c:v>13611.053756133191</c:v>
                </c:pt>
                <c:pt idx="1">
                  <c:v>13156.785836366711</c:v>
                </c:pt>
                <c:pt idx="2">
                  <c:v>14277.198091449522</c:v>
                </c:pt>
                <c:pt idx="3">
                  <c:v>13078.270408450695</c:v>
                </c:pt>
                <c:pt idx="4">
                  <c:v>12929.192888590229</c:v>
                </c:pt>
                <c:pt idx="5">
                  <c:v>13841.348557506193</c:v>
                </c:pt>
                <c:pt idx="6">
                  <c:v>12481.041038398995</c:v>
                </c:pt>
                <c:pt idx="7">
                  <c:v>14114.099095031774</c:v>
                </c:pt>
                <c:pt idx="8">
                  <c:v>13725.61778919777</c:v>
                </c:pt>
                <c:pt idx="9">
                  <c:v>13509.503288000367</c:v>
                </c:pt>
                <c:pt idx="10">
                  <c:v>13611.045261993997</c:v>
                </c:pt>
                <c:pt idx="11">
                  <c:v>13121.933107873961</c:v>
                </c:pt>
                <c:pt idx="12">
                  <c:v>13948.210275903883</c:v>
                </c:pt>
                <c:pt idx="13">
                  <c:v>12667.345468248339</c:v>
                </c:pt>
                <c:pt idx="14">
                  <c:v>14306.332607894919</c:v>
                </c:pt>
                <c:pt idx="15">
                  <c:v>13289.076013323373</c:v>
                </c:pt>
                <c:pt idx="16">
                  <c:v>12315.656579360808</c:v>
                </c:pt>
                <c:pt idx="17">
                  <c:v>12332.398492795264</c:v>
                </c:pt>
                <c:pt idx="18">
                  <c:v>13286.641370260741</c:v>
                </c:pt>
                <c:pt idx="19">
                  <c:v>12610.976642255697</c:v>
                </c:pt>
                <c:pt idx="20">
                  <c:v>12742.779142380194</c:v>
                </c:pt>
                <c:pt idx="21">
                  <c:v>12869.04231516559</c:v>
                </c:pt>
                <c:pt idx="22">
                  <c:v>14474.013118584373</c:v>
                </c:pt>
                <c:pt idx="23">
                  <c:v>14537.850545063877</c:v>
                </c:pt>
                <c:pt idx="24">
                  <c:v>14929.55664518207</c:v>
                </c:pt>
                <c:pt idx="25">
                  <c:v>14055.687223854964</c:v>
                </c:pt>
                <c:pt idx="26">
                  <c:v>13898.079711929926</c:v>
                </c:pt>
                <c:pt idx="27">
                  <c:v>14839.134528263836</c:v>
                </c:pt>
                <c:pt idx="28">
                  <c:v>16883.083443536219</c:v>
                </c:pt>
                <c:pt idx="29">
                  <c:v>17530.836198432447</c:v>
                </c:pt>
                <c:pt idx="30">
                  <c:v>16766.17672338655</c:v>
                </c:pt>
                <c:pt idx="31">
                  <c:v>15580.7198094172</c:v>
                </c:pt>
                <c:pt idx="32">
                  <c:v>15696.895103251849</c:v>
                </c:pt>
                <c:pt idx="33">
                  <c:v>14837.070351068029</c:v>
                </c:pt>
                <c:pt idx="34">
                  <c:v>14480.240114083908</c:v>
                </c:pt>
                <c:pt idx="35">
                  <c:v>15221.465087293007</c:v>
                </c:pt>
                <c:pt idx="36">
                  <c:v>15354.054928824697</c:v>
                </c:pt>
                <c:pt idx="37">
                  <c:v>14261.764488979799</c:v>
                </c:pt>
                <c:pt idx="38">
                  <c:v>14529.281067569202</c:v>
                </c:pt>
                <c:pt idx="39">
                  <c:v>13163.155056101094</c:v>
                </c:pt>
                <c:pt idx="40">
                  <c:v>15256.137162549008</c:v>
                </c:pt>
                <c:pt idx="41">
                  <c:v>15251.878258725172</c:v>
                </c:pt>
                <c:pt idx="42">
                  <c:v>14480.363595013972</c:v>
                </c:pt>
                <c:pt idx="43">
                  <c:v>14803.043420547223</c:v>
                </c:pt>
                <c:pt idx="44">
                  <c:v>16003.494148808826</c:v>
                </c:pt>
                <c:pt idx="45">
                  <c:v>15790.075593445623</c:v>
                </c:pt>
                <c:pt idx="46">
                  <c:v>17158.629592992558</c:v>
                </c:pt>
                <c:pt idx="47">
                  <c:v>16171.285054863309</c:v>
                </c:pt>
                <c:pt idx="48">
                  <c:v>15256.8225498183</c:v>
                </c:pt>
                <c:pt idx="49">
                  <c:v>15049.557484080899</c:v>
                </c:pt>
                <c:pt idx="50">
                  <c:v>14771.533567670424</c:v>
                </c:pt>
                <c:pt idx="51">
                  <c:v>14376.643602339132</c:v>
                </c:pt>
                <c:pt idx="52">
                  <c:v>16327.832295105314</c:v>
                </c:pt>
                <c:pt idx="53">
                  <c:v>30718.232380342986</c:v>
                </c:pt>
                <c:pt idx="54">
                  <c:v>22643.572570213011</c:v>
                </c:pt>
                <c:pt idx="55">
                  <c:v>22437.830184596278</c:v>
                </c:pt>
                <c:pt idx="56">
                  <c:v>19997.702604194707</c:v>
                </c:pt>
                <c:pt idx="57">
                  <c:v>18735.455312673486</c:v>
                </c:pt>
                <c:pt idx="58">
                  <c:v>17522.982370522535</c:v>
                </c:pt>
                <c:pt idx="59">
                  <c:v>18627.266327475874</c:v>
                </c:pt>
                <c:pt idx="60">
                  <c:v>18495.527342312671</c:v>
                </c:pt>
                <c:pt idx="61">
                  <c:v>18032.130930498137</c:v>
                </c:pt>
                <c:pt idx="62">
                  <c:v>15807.160810981106</c:v>
                </c:pt>
                <c:pt idx="63">
                  <c:v>16982.310060821543</c:v>
                </c:pt>
                <c:pt idx="64">
                  <c:v>16840.51633785597</c:v>
                </c:pt>
                <c:pt idx="65">
                  <c:v>17259.283389440498</c:v>
                </c:pt>
                <c:pt idx="66">
                  <c:v>19513.26122986175</c:v>
                </c:pt>
                <c:pt idx="67">
                  <c:v>18632.070640329515</c:v>
                </c:pt>
                <c:pt idx="68">
                  <c:v>18990.155851697404</c:v>
                </c:pt>
                <c:pt idx="69">
                  <c:v>18474.306658045032</c:v>
                </c:pt>
                <c:pt idx="70">
                  <c:v>18672.449012675901</c:v>
                </c:pt>
                <c:pt idx="71">
                  <c:v>18745.941578253685</c:v>
                </c:pt>
                <c:pt idx="72">
                  <c:v>14495.162101075797</c:v>
                </c:pt>
                <c:pt idx="73">
                  <c:v>15099.899340307731</c:v>
                </c:pt>
                <c:pt idx="74">
                  <c:v>14860.09809489426</c:v>
                </c:pt>
                <c:pt idx="75">
                  <c:v>15703.904169397005</c:v>
                </c:pt>
                <c:pt idx="76">
                  <c:v>16644.080257248352</c:v>
                </c:pt>
                <c:pt idx="77">
                  <c:v>17481.325364312474</c:v>
                </c:pt>
                <c:pt idx="78">
                  <c:v>17959.559907893832</c:v>
                </c:pt>
                <c:pt idx="79">
                  <c:v>17343.865711514172</c:v>
                </c:pt>
                <c:pt idx="80">
                  <c:v>14772.472493412648</c:v>
                </c:pt>
                <c:pt idx="81">
                  <c:v>14506.10701612183</c:v>
                </c:pt>
                <c:pt idx="82">
                  <c:v>14747.788768735727</c:v>
                </c:pt>
                <c:pt idx="83">
                  <c:v>15490.227712438667</c:v>
                </c:pt>
                <c:pt idx="84">
                  <c:v>14722.280282126827</c:v>
                </c:pt>
                <c:pt idx="85">
                  <c:v>14560.630189991529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06A-4D20-B2EF-326D6A9EFD24}"/>
            </c:ext>
          </c:extLst>
        </c:ser>
        <c:ser>
          <c:idx val="2"/>
          <c:order val="5"/>
          <c:tx>
            <c:strRef>
              <c:f>'Data STX'!$A$195:$B$195</c:f>
              <c:strCache>
                <c:ptCount val="2"/>
                <c:pt idx="0">
                  <c:v>Plant Average</c:v>
                </c:pt>
                <c:pt idx="1">
                  <c:v>(Fcst)</c:v>
                </c:pt>
              </c:strCache>
            </c:strRef>
          </c:tx>
          <c:spPr>
            <a:ln w="31750">
              <a:solidFill>
                <a:schemeClr val="accent4">
                  <a:lumMod val="75000"/>
                </a:schemeClr>
              </a:solidFill>
              <a:prstDash val="solid"/>
            </a:ln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'Data STX'!$O$1:$EP$1</c15:sqref>
                  </c15:fullRef>
                </c:ext>
              </c:extLst>
              <c:f>'Data STX'!$AE$1:$EP$1</c:f>
              <c:numCache>
                <c:formatCode>mmm\-yyyy</c:formatCode>
                <c:ptCount val="116"/>
                <c:pt idx="0">
                  <c:v>41395</c:v>
                </c:pt>
                <c:pt idx="1">
                  <c:v>41426</c:v>
                </c:pt>
                <c:pt idx="2">
                  <c:v>41456</c:v>
                </c:pt>
                <c:pt idx="3">
                  <c:v>41487</c:v>
                </c:pt>
                <c:pt idx="4">
                  <c:v>41518</c:v>
                </c:pt>
                <c:pt idx="5">
                  <c:v>41548</c:v>
                </c:pt>
                <c:pt idx="6">
                  <c:v>41579</c:v>
                </c:pt>
                <c:pt idx="7">
                  <c:v>41609</c:v>
                </c:pt>
                <c:pt idx="8">
                  <c:v>41640</c:v>
                </c:pt>
                <c:pt idx="9">
                  <c:v>41671</c:v>
                </c:pt>
                <c:pt idx="10">
                  <c:v>41699</c:v>
                </c:pt>
                <c:pt idx="11">
                  <c:v>41730</c:v>
                </c:pt>
                <c:pt idx="12">
                  <c:v>41760</c:v>
                </c:pt>
                <c:pt idx="13">
                  <c:v>41791</c:v>
                </c:pt>
                <c:pt idx="14">
                  <c:v>41821</c:v>
                </c:pt>
                <c:pt idx="15">
                  <c:v>41852</c:v>
                </c:pt>
                <c:pt idx="16">
                  <c:v>41883</c:v>
                </c:pt>
                <c:pt idx="17">
                  <c:v>41913</c:v>
                </c:pt>
                <c:pt idx="18">
                  <c:v>41944</c:v>
                </c:pt>
                <c:pt idx="19">
                  <c:v>41974</c:v>
                </c:pt>
                <c:pt idx="20">
                  <c:v>42005</c:v>
                </c:pt>
                <c:pt idx="21">
                  <c:v>42036</c:v>
                </c:pt>
                <c:pt idx="22">
                  <c:v>42064</c:v>
                </c:pt>
                <c:pt idx="23">
                  <c:v>42095</c:v>
                </c:pt>
                <c:pt idx="24">
                  <c:v>42125</c:v>
                </c:pt>
                <c:pt idx="25">
                  <c:v>42156</c:v>
                </c:pt>
                <c:pt idx="26">
                  <c:v>42186</c:v>
                </c:pt>
                <c:pt idx="27">
                  <c:v>42217</c:v>
                </c:pt>
                <c:pt idx="28">
                  <c:v>42248</c:v>
                </c:pt>
                <c:pt idx="29">
                  <c:v>42278</c:v>
                </c:pt>
                <c:pt idx="30">
                  <c:v>42309</c:v>
                </c:pt>
                <c:pt idx="31">
                  <c:v>42339</c:v>
                </c:pt>
                <c:pt idx="32">
                  <c:v>42370</c:v>
                </c:pt>
                <c:pt idx="33">
                  <c:v>42401</c:v>
                </c:pt>
                <c:pt idx="34">
                  <c:v>42430</c:v>
                </c:pt>
                <c:pt idx="35">
                  <c:v>42461</c:v>
                </c:pt>
                <c:pt idx="36">
                  <c:v>42491</c:v>
                </c:pt>
                <c:pt idx="37">
                  <c:v>42522</c:v>
                </c:pt>
                <c:pt idx="38">
                  <c:v>42552</c:v>
                </c:pt>
                <c:pt idx="39">
                  <c:v>42583</c:v>
                </c:pt>
                <c:pt idx="40">
                  <c:v>42614</c:v>
                </c:pt>
                <c:pt idx="41">
                  <c:v>42644</c:v>
                </c:pt>
                <c:pt idx="42">
                  <c:v>42675</c:v>
                </c:pt>
                <c:pt idx="43">
                  <c:v>42705</c:v>
                </c:pt>
                <c:pt idx="44">
                  <c:v>42736</c:v>
                </c:pt>
                <c:pt idx="45">
                  <c:v>42767</c:v>
                </c:pt>
                <c:pt idx="46">
                  <c:v>42795</c:v>
                </c:pt>
                <c:pt idx="47">
                  <c:v>42826</c:v>
                </c:pt>
                <c:pt idx="48">
                  <c:v>42856</c:v>
                </c:pt>
                <c:pt idx="49">
                  <c:v>42887</c:v>
                </c:pt>
                <c:pt idx="50">
                  <c:v>42917</c:v>
                </c:pt>
                <c:pt idx="51">
                  <c:v>42948</c:v>
                </c:pt>
                <c:pt idx="52">
                  <c:v>42979</c:v>
                </c:pt>
                <c:pt idx="53">
                  <c:v>43009</c:v>
                </c:pt>
                <c:pt idx="54">
                  <c:v>43040</c:v>
                </c:pt>
                <c:pt idx="55">
                  <c:v>43070</c:v>
                </c:pt>
                <c:pt idx="56">
                  <c:v>43101</c:v>
                </c:pt>
                <c:pt idx="57">
                  <c:v>43132</c:v>
                </c:pt>
                <c:pt idx="58">
                  <c:v>43160</c:v>
                </c:pt>
                <c:pt idx="59">
                  <c:v>43191</c:v>
                </c:pt>
                <c:pt idx="60">
                  <c:v>43221</c:v>
                </c:pt>
                <c:pt idx="61">
                  <c:v>43252</c:v>
                </c:pt>
                <c:pt idx="62">
                  <c:v>43282</c:v>
                </c:pt>
                <c:pt idx="63">
                  <c:v>43313</c:v>
                </c:pt>
                <c:pt idx="64">
                  <c:v>43344</c:v>
                </c:pt>
                <c:pt idx="65">
                  <c:v>43374</c:v>
                </c:pt>
                <c:pt idx="66">
                  <c:v>43405</c:v>
                </c:pt>
                <c:pt idx="67">
                  <c:v>43435</c:v>
                </c:pt>
                <c:pt idx="68">
                  <c:v>43466</c:v>
                </c:pt>
                <c:pt idx="69">
                  <c:v>43497</c:v>
                </c:pt>
                <c:pt idx="70">
                  <c:v>43525</c:v>
                </c:pt>
                <c:pt idx="71">
                  <c:v>43556</c:v>
                </c:pt>
                <c:pt idx="72">
                  <c:v>43586</c:v>
                </c:pt>
                <c:pt idx="73">
                  <c:v>43617</c:v>
                </c:pt>
                <c:pt idx="74">
                  <c:v>43647</c:v>
                </c:pt>
                <c:pt idx="75">
                  <c:v>43678</c:v>
                </c:pt>
                <c:pt idx="76">
                  <c:v>43709</c:v>
                </c:pt>
                <c:pt idx="77">
                  <c:v>43739</c:v>
                </c:pt>
                <c:pt idx="78">
                  <c:v>43770</c:v>
                </c:pt>
                <c:pt idx="79">
                  <c:v>43800</c:v>
                </c:pt>
                <c:pt idx="80">
                  <c:v>43831</c:v>
                </c:pt>
                <c:pt idx="81">
                  <c:v>43862</c:v>
                </c:pt>
                <c:pt idx="82">
                  <c:v>43891</c:v>
                </c:pt>
                <c:pt idx="83">
                  <c:v>43922</c:v>
                </c:pt>
                <c:pt idx="84">
                  <c:v>43952</c:v>
                </c:pt>
                <c:pt idx="85">
                  <c:v>43983</c:v>
                </c:pt>
                <c:pt idx="86">
                  <c:v>44013</c:v>
                </c:pt>
                <c:pt idx="87">
                  <c:v>44044</c:v>
                </c:pt>
                <c:pt idx="88">
                  <c:v>44075</c:v>
                </c:pt>
                <c:pt idx="89">
                  <c:v>44105</c:v>
                </c:pt>
                <c:pt idx="90">
                  <c:v>44136</c:v>
                </c:pt>
                <c:pt idx="91">
                  <c:v>44166</c:v>
                </c:pt>
                <c:pt idx="92">
                  <c:v>44197</c:v>
                </c:pt>
                <c:pt idx="93">
                  <c:v>44228</c:v>
                </c:pt>
                <c:pt idx="94">
                  <c:v>44256</c:v>
                </c:pt>
                <c:pt idx="95">
                  <c:v>44287</c:v>
                </c:pt>
                <c:pt idx="96">
                  <c:v>44317</c:v>
                </c:pt>
                <c:pt idx="97">
                  <c:v>44348</c:v>
                </c:pt>
                <c:pt idx="98">
                  <c:v>44378</c:v>
                </c:pt>
                <c:pt idx="99">
                  <c:v>44409</c:v>
                </c:pt>
                <c:pt idx="100">
                  <c:v>44440</c:v>
                </c:pt>
                <c:pt idx="101">
                  <c:v>44470</c:v>
                </c:pt>
                <c:pt idx="102">
                  <c:v>44501</c:v>
                </c:pt>
                <c:pt idx="103">
                  <c:v>44531</c:v>
                </c:pt>
                <c:pt idx="104">
                  <c:v>44562</c:v>
                </c:pt>
                <c:pt idx="105">
                  <c:v>44593</c:v>
                </c:pt>
                <c:pt idx="106">
                  <c:v>44621</c:v>
                </c:pt>
                <c:pt idx="107">
                  <c:v>44652</c:v>
                </c:pt>
                <c:pt idx="108">
                  <c:v>44682</c:v>
                </c:pt>
                <c:pt idx="109">
                  <c:v>44713</c:v>
                </c:pt>
                <c:pt idx="110">
                  <c:v>44743</c:v>
                </c:pt>
                <c:pt idx="111">
                  <c:v>44774</c:v>
                </c:pt>
                <c:pt idx="112">
                  <c:v>44805</c:v>
                </c:pt>
                <c:pt idx="113">
                  <c:v>44835</c:v>
                </c:pt>
                <c:pt idx="114">
                  <c:v>44866</c:v>
                </c:pt>
                <c:pt idx="115">
                  <c:v>44896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STX'!$DA$195:$EP$195</c15:sqref>
                  </c15:fullRef>
                </c:ext>
              </c:extLst>
              <c:f>'Data STX'!$DQ$195:$EP$195</c:f>
              <c:numCache>
                <c:formatCode>_(* #,##0_);_(* \(#,##0\);_(* "-"??_);_(@_)</c:formatCode>
                <c:ptCount val="2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15517.001144148373</c:v>
                </c:pt>
                <c:pt idx="9">
                  <c:v>15568.329470505361</c:v>
                </c:pt>
                <c:pt idx="10">
                  <c:v>15517.723483510956</c:v>
                </c:pt>
                <c:pt idx="11">
                  <c:v>15666.480306769943</c:v>
                </c:pt>
                <c:pt idx="12">
                  <c:v>15365.11785749127</c:v>
                </c:pt>
                <c:pt idx="13">
                  <c:v>15330.330937754783</c:v>
                </c:pt>
                <c:pt idx="14">
                  <c:v>14886.261516741568</c:v>
                </c:pt>
                <c:pt idx="15">
                  <c:v>14648.503614931833</c:v>
                </c:pt>
                <c:pt idx="16">
                  <c:v>13757.042433735207</c:v>
                </c:pt>
                <c:pt idx="17">
                  <c:v>13778.745625241025</c:v>
                </c:pt>
                <c:pt idx="18">
                  <c:v>14024.834426637863</c:v>
                </c:pt>
                <c:pt idx="19">
                  <c:v>14024.834426637863</c:v>
                </c:pt>
                <c:pt idx="20">
                  <c:v>14024.834426637863</c:v>
                </c:pt>
                <c:pt idx="21">
                  <c:v>14024.834426637863</c:v>
                </c:pt>
                <c:pt idx="22">
                  <c:v>14024.834426637863</c:v>
                </c:pt>
                <c:pt idx="23">
                  <c:v>14024.834426637863</c:v>
                </c:pt>
                <c:pt idx="24">
                  <c:v>14024.834426637863</c:v>
                </c:pt>
                <c:pt idx="25">
                  <c:v>14024.834426637863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06A-4D20-B2EF-326D6A9EFD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7960912"/>
        <c:axId val="717961304"/>
        <c:extLst>
          <c:ext xmlns:c15="http://schemas.microsoft.com/office/drawing/2012/chart" uri="{02D57815-91ED-43cb-92C2-25804820EDAC}">
            <c15:filteredLineSeries>
              <c15:ser>
                <c:idx val="4"/>
                <c:order val="3"/>
                <c:tx>
                  <c:strRef>
                    <c:extLst>
                      <c:ext uri="{02D57815-91ED-43cb-92C2-25804820EDAC}">
                        <c15:formulaRef>
                          <c15:sqref>'Data STX'!$A$196:$B$196</c15:sqref>
                        </c15:formulaRef>
                      </c:ext>
                    </c:extLst>
                    <c:strCache>
                      <c:ptCount val="2"/>
                      <c:pt idx="0">
                        <c:v>CC Resources</c:v>
                      </c:pt>
                      <c:pt idx="1">
                        <c:v>(Fcst)</c:v>
                      </c:pt>
                    </c:strCache>
                  </c:strRef>
                </c:tx>
                <c:spPr>
                  <a:ln w="31750">
                    <a:solidFill>
                      <a:schemeClr val="accent2"/>
                    </a:solidFill>
                    <a:prstDash val="solid"/>
                  </a:ln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ullRef>
                          <c15:sqref>'Data STX'!$O$1:$EP$1</c15:sqref>
                        </c15:fullRef>
                        <c15:formulaRef>
                          <c15:sqref>'Data STX'!$AE$1:$EP$1</c15:sqref>
                        </c15:formulaRef>
                      </c:ext>
                    </c:extLst>
                    <c:numCache>
                      <c:formatCode>mmm\-yyyy</c:formatCode>
                      <c:ptCount val="116"/>
                      <c:pt idx="0">
                        <c:v>41395</c:v>
                      </c:pt>
                      <c:pt idx="1">
                        <c:v>41426</c:v>
                      </c:pt>
                      <c:pt idx="2">
                        <c:v>41456</c:v>
                      </c:pt>
                      <c:pt idx="3">
                        <c:v>41487</c:v>
                      </c:pt>
                      <c:pt idx="4">
                        <c:v>41518</c:v>
                      </c:pt>
                      <c:pt idx="5">
                        <c:v>41548</c:v>
                      </c:pt>
                      <c:pt idx="6">
                        <c:v>41579</c:v>
                      </c:pt>
                      <c:pt idx="7">
                        <c:v>41609</c:v>
                      </c:pt>
                      <c:pt idx="8">
                        <c:v>41640</c:v>
                      </c:pt>
                      <c:pt idx="9">
                        <c:v>41671</c:v>
                      </c:pt>
                      <c:pt idx="10">
                        <c:v>41699</c:v>
                      </c:pt>
                      <c:pt idx="11">
                        <c:v>41730</c:v>
                      </c:pt>
                      <c:pt idx="12">
                        <c:v>41760</c:v>
                      </c:pt>
                      <c:pt idx="13">
                        <c:v>41791</c:v>
                      </c:pt>
                      <c:pt idx="14">
                        <c:v>41821</c:v>
                      </c:pt>
                      <c:pt idx="15">
                        <c:v>41852</c:v>
                      </c:pt>
                      <c:pt idx="16">
                        <c:v>41883</c:v>
                      </c:pt>
                      <c:pt idx="17">
                        <c:v>41913</c:v>
                      </c:pt>
                      <c:pt idx="18">
                        <c:v>41944</c:v>
                      </c:pt>
                      <c:pt idx="19">
                        <c:v>41974</c:v>
                      </c:pt>
                      <c:pt idx="20">
                        <c:v>42005</c:v>
                      </c:pt>
                      <c:pt idx="21">
                        <c:v>42036</c:v>
                      </c:pt>
                      <c:pt idx="22">
                        <c:v>42064</c:v>
                      </c:pt>
                      <c:pt idx="23">
                        <c:v>42095</c:v>
                      </c:pt>
                      <c:pt idx="24">
                        <c:v>42125</c:v>
                      </c:pt>
                      <c:pt idx="25">
                        <c:v>42156</c:v>
                      </c:pt>
                      <c:pt idx="26">
                        <c:v>42186</c:v>
                      </c:pt>
                      <c:pt idx="27">
                        <c:v>42217</c:v>
                      </c:pt>
                      <c:pt idx="28">
                        <c:v>42248</c:v>
                      </c:pt>
                      <c:pt idx="29">
                        <c:v>42278</c:v>
                      </c:pt>
                      <c:pt idx="30">
                        <c:v>42309</c:v>
                      </c:pt>
                      <c:pt idx="31">
                        <c:v>42339</c:v>
                      </c:pt>
                      <c:pt idx="32">
                        <c:v>42370</c:v>
                      </c:pt>
                      <c:pt idx="33">
                        <c:v>42401</c:v>
                      </c:pt>
                      <c:pt idx="34">
                        <c:v>42430</c:v>
                      </c:pt>
                      <c:pt idx="35">
                        <c:v>42461</c:v>
                      </c:pt>
                      <c:pt idx="36">
                        <c:v>42491</c:v>
                      </c:pt>
                      <c:pt idx="37">
                        <c:v>42522</c:v>
                      </c:pt>
                      <c:pt idx="38">
                        <c:v>42552</c:v>
                      </c:pt>
                      <c:pt idx="39">
                        <c:v>42583</c:v>
                      </c:pt>
                      <c:pt idx="40">
                        <c:v>42614</c:v>
                      </c:pt>
                      <c:pt idx="41">
                        <c:v>42644</c:v>
                      </c:pt>
                      <c:pt idx="42">
                        <c:v>42675</c:v>
                      </c:pt>
                      <c:pt idx="43">
                        <c:v>42705</c:v>
                      </c:pt>
                      <c:pt idx="44">
                        <c:v>42736</c:v>
                      </c:pt>
                      <c:pt idx="45">
                        <c:v>42767</c:v>
                      </c:pt>
                      <c:pt idx="46">
                        <c:v>42795</c:v>
                      </c:pt>
                      <c:pt idx="47">
                        <c:v>42826</c:v>
                      </c:pt>
                      <c:pt idx="48">
                        <c:v>42856</c:v>
                      </c:pt>
                      <c:pt idx="49">
                        <c:v>42887</c:v>
                      </c:pt>
                      <c:pt idx="50">
                        <c:v>42917</c:v>
                      </c:pt>
                      <c:pt idx="51">
                        <c:v>42948</c:v>
                      </c:pt>
                      <c:pt idx="52">
                        <c:v>42979</c:v>
                      </c:pt>
                      <c:pt idx="53">
                        <c:v>43009</c:v>
                      </c:pt>
                      <c:pt idx="54">
                        <c:v>43040</c:v>
                      </c:pt>
                      <c:pt idx="55">
                        <c:v>43070</c:v>
                      </c:pt>
                      <c:pt idx="56">
                        <c:v>43101</c:v>
                      </c:pt>
                      <c:pt idx="57">
                        <c:v>43132</c:v>
                      </c:pt>
                      <c:pt idx="58">
                        <c:v>43160</c:v>
                      </c:pt>
                      <c:pt idx="59">
                        <c:v>43191</c:v>
                      </c:pt>
                      <c:pt idx="60">
                        <c:v>43221</c:v>
                      </c:pt>
                      <c:pt idx="61">
                        <c:v>43252</c:v>
                      </c:pt>
                      <c:pt idx="62">
                        <c:v>43282</c:v>
                      </c:pt>
                      <c:pt idx="63">
                        <c:v>43313</c:v>
                      </c:pt>
                      <c:pt idx="64">
                        <c:v>43344</c:v>
                      </c:pt>
                      <c:pt idx="65">
                        <c:v>43374</c:v>
                      </c:pt>
                      <c:pt idx="66">
                        <c:v>43405</c:v>
                      </c:pt>
                      <c:pt idx="67">
                        <c:v>43435</c:v>
                      </c:pt>
                      <c:pt idx="68">
                        <c:v>43466</c:v>
                      </c:pt>
                      <c:pt idx="69">
                        <c:v>43497</c:v>
                      </c:pt>
                      <c:pt idx="70">
                        <c:v>43525</c:v>
                      </c:pt>
                      <c:pt idx="71">
                        <c:v>43556</c:v>
                      </c:pt>
                      <c:pt idx="72">
                        <c:v>43586</c:v>
                      </c:pt>
                      <c:pt idx="73">
                        <c:v>43617</c:v>
                      </c:pt>
                      <c:pt idx="74">
                        <c:v>43647</c:v>
                      </c:pt>
                      <c:pt idx="75">
                        <c:v>43678</c:v>
                      </c:pt>
                      <c:pt idx="76">
                        <c:v>43709</c:v>
                      </c:pt>
                      <c:pt idx="77">
                        <c:v>43739</c:v>
                      </c:pt>
                      <c:pt idx="78">
                        <c:v>43770</c:v>
                      </c:pt>
                      <c:pt idx="79">
                        <c:v>43800</c:v>
                      </c:pt>
                      <c:pt idx="80">
                        <c:v>43831</c:v>
                      </c:pt>
                      <c:pt idx="81">
                        <c:v>43862</c:v>
                      </c:pt>
                      <c:pt idx="82">
                        <c:v>43891</c:v>
                      </c:pt>
                      <c:pt idx="83">
                        <c:v>43922</c:v>
                      </c:pt>
                      <c:pt idx="84">
                        <c:v>43952</c:v>
                      </c:pt>
                      <c:pt idx="85">
                        <c:v>43983</c:v>
                      </c:pt>
                      <c:pt idx="86">
                        <c:v>44013</c:v>
                      </c:pt>
                      <c:pt idx="87">
                        <c:v>44044</c:v>
                      </c:pt>
                      <c:pt idx="88">
                        <c:v>44075</c:v>
                      </c:pt>
                      <c:pt idx="89">
                        <c:v>44105</c:v>
                      </c:pt>
                      <c:pt idx="90">
                        <c:v>44136</c:v>
                      </c:pt>
                      <c:pt idx="91">
                        <c:v>44166</c:v>
                      </c:pt>
                      <c:pt idx="92">
                        <c:v>44197</c:v>
                      </c:pt>
                      <c:pt idx="93">
                        <c:v>44228</c:v>
                      </c:pt>
                      <c:pt idx="94">
                        <c:v>44256</c:v>
                      </c:pt>
                      <c:pt idx="95">
                        <c:v>44287</c:v>
                      </c:pt>
                      <c:pt idx="96">
                        <c:v>44317</c:v>
                      </c:pt>
                      <c:pt idx="97">
                        <c:v>44348</c:v>
                      </c:pt>
                      <c:pt idx="98">
                        <c:v>44378</c:v>
                      </c:pt>
                      <c:pt idx="99">
                        <c:v>44409</c:v>
                      </c:pt>
                      <c:pt idx="100">
                        <c:v>44440</c:v>
                      </c:pt>
                      <c:pt idx="101">
                        <c:v>44470</c:v>
                      </c:pt>
                      <c:pt idx="102">
                        <c:v>44501</c:v>
                      </c:pt>
                      <c:pt idx="103">
                        <c:v>44531</c:v>
                      </c:pt>
                      <c:pt idx="104">
                        <c:v>44562</c:v>
                      </c:pt>
                      <c:pt idx="105">
                        <c:v>44593</c:v>
                      </c:pt>
                      <c:pt idx="106">
                        <c:v>44621</c:v>
                      </c:pt>
                      <c:pt idx="107">
                        <c:v>44652</c:v>
                      </c:pt>
                      <c:pt idx="108">
                        <c:v>44682</c:v>
                      </c:pt>
                      <c:pt idx="109">
                        <c:v>44713</c:v>
                      </c:pt>
                      <c:pt idx="110">
                        <c:v>44743</c:v>
                      </c:pt>
                      <c:pt idx="111">
                        <c:v>44774</c:v>
                      </c:pt>
                      <c:pt idx="112">
                        <c:v>44805</c:v>
                      </c:pt>
                      <c:pt idx="113">
                        <c:v>44835</c:v>
                      </c:pt>
                      <c:pt idx="114">
                        <c:v>44866</c:v>
                      </c:pt>
                      <c:pt idx="115">
                        <c:v>44896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ullRef>
                          <c15:sqref>'Data STX'!$DA$196:$EP$196</c15:sqref>
                        </c15:fullRef>
                        <c15:formulaRef>
                          <c15:sqref>'Data STX'!$DQ$196:$EP$196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26"/>
                      <c:pt idx="0">
                        <c:v>#N/A</c:v>
                      </c:pt>
                      <c:pt idx="1">
                        <c:v>#N/A</c:v>
                      </c:pt>
                      <c:pt idx="2">
                        <c:v>#N/A</c:v>
                      </c:pt>
                      <c:pt idx="3">
                        <c:v>#N/A</c:v>
                      </c:pt>
                      <c:pt idx="4">
                        <c:v>#N/A</c:v>
                      </c:pt>
                      <c:pt idx="5">
                        <c:v>#N/A</c:v>
                      </c:pt>
                      <c:pt idx="6">
                        <c:v>#N/A</c:v>
                      </c:pt>
                      <c:pt idx="7">
                        <c:v>#N/A</c:v>
                      </c:pt>
                      <c:pt idx="8">
                        <c:v>15517.001144148373</c:v>
                      </c:pt>
                      <c:pt idx="9">
                        <c:v>15380.538703730483</c:v>
                      </c:pt>
                      <c:pt idx="10">
                        <c:v>15320.340032909824</c:v>
                      </c:pt>
                      <c:pt idx="11">
                        <c:v>15484.43401608609</c:v>
                      </c:pt>
                      <c:pt idx="12">
                        <c:v>15158.238502678812</c:v>
                      </c:pt>
                      <c:pt idx="13">
                        <c:v>15128.2496353224</c:v>
                      </c:pt>
                      <c:pt idx="14">
                        <c:v>14659.004648850992</c:v>
                      </c:pt>
                      <c:pt idx="15">
                        <c:v>14381.466174128038</c:v>
                      </c:pt>
                      <c:pt idx="16">
                        <c:v>13462.430340044855</c:v>
                      </c:pt>
                      <c:pt idx="17">
                        <c:v>13475.513772059447</c:v>
                      </c:pt>
                      <c:pt idx="18">
                        <c:v>13747.003224678176</c:v>
                      </c:pt>
                      <c:pt idx="19">
                        <c:v>13747.003224678176</c:v>
                      </c:pt>
                      <c:pt idx="20">
                        <c:v>13747.003224678176</c:v>
                      </c:pt>
                      <c:pt idx="21">
                        <c:v>13747.003224678176</c:v>
                      </c:pt>
                      <c:pt idx="22">
                        <c:v>13747.003224678176</c:v>
                      </c:pt>
                      <c:pt idx="23">
                        <c:v>13747.003224678176</c:v>
                      </c:pt>
                      <c:pt idx="24">
                        <c:v>13747.003224678176</c:v>
                      </c:pt>
                      <c:pt idx="25">
                        <c:v>13747.003224678176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3-906A-4D20-B2EF-326D6A9EFD24}"/>
                  </c:ext>
                </c:extLst>
              </c15:ser>
            </c15:filteredLineSeries>
            <c15:filteredLineSeries>
              <c15:ser>
                <c:idx val="5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STX'!$A$197:$B$197</c15:sqref>
                        </c15:formulaRef>
                      </c:ext>
                    </c:extLst>
                    <c:strCache>
                      <c:ptCount val="2"/>
                      <c:pt idx="0">
                        <c:v>Other Resources</c:v>
                      </c:pt>
                      <c:pt idx="1">
                        <c:v>(Fcst)</c:v>
                      </c:pt>
                    </c:strCache>
                  </c:strRef>
                </c:tx>
                <c:spPr>
                  <a:ln w="31750">
                    <a:solidFill>
                      <a:schemeClr val="accent5"/>
                    </a:solidFill>
                    <a:prstDash val="solid"/>
                  </a:ln>
                </c:spPr>
                <c:marker>
                  <c:symbol val="none"/>
                </c:marker>
                <c:cat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'Data STX'!$O$1:$EP$1</c15:sqref>
                        </c15:fullRef>
                        <c15:formulaRef>
                          <c15:sqref>'Data STX'!$AE$1:$EP$1</c15:sqref>
                        </c15:formulaRef>
                      </c:ext>
                    </c:extLst>
                    <c:numCache>
                      <c:formatCode>mmm\-yyyy</c:formatCode>
                      <c:ptCount val="116"/>
                      <c:pt idx="0">
                        <c:v>41395</c:v>
                      </c:pt>
                      <c:pt idx="1">
                        <c:v>41426</c:v>
                      </c:pt>
                      <c:pt idx="2">
                        <c:v>41456</c:v>
                      </c:pt>
                      <c:pt idx="3">
                        <c:v>41487</c:v>
                      </c:pt>
                      <c:pt idx="4">
                        <c:v>41518</c:v>
                      </c:pt>
                      <c:pt idx="5">
                        <c:v>41548</c:v>
                      </c:pt>
                      <c:pt idx="6">
                        <c:v>41579</c:v>
                      </c:pt>
                      <c:pt idx="7">
                        <c:v>41609</c:v>
                      </c:pt>
                      <c:pt idx="8">
                        <c:v>41640</c:v>
                      </c:pt>
                      <c:pt idx="9">
                        <c:v>41671</c:v>
                      </c:pt>
                      <c:pt idx="10">
                        <c:v>41699</c:v>
                      </c:pt>
                      <c:pt idx="11">
                        <c:v>41730</c:v>
                      </c:pt>
                      <c:pt idx="12">
                        <c:v>41760</c:v>
                      </c:pt>
                      <c:pt idx="13">
                        <c:v>41791</c:v>
                      </c:pt>
                      <c:pt idx="14">
                        <c:v>41821</c:v>
                      </c:pt>
                      <c:pt idx="15">
                        <c:v>41852</c:v>
                      </c:pt>
                      <c:pt idx="16">
                        <c:v>41883</c:v>
                      </c:pt>
                      <c:pt idx="17">
                        <c:v>41913</c:v>
                      </c:pt>
                      <c:pt idx="18">
                        <c:v>41944</c:v>
                      </c:pt>
                      <c:pt idx="19">
                        <c:v>41974</c:v>
                      </c:pt>
                      <c:pt idx="20">
                        <c:v>42005</c:v>
                      </c:pt>
                      <c:pt idx="21">
                        <c:v>42036</c:v>
                      </c:pt>
                      <c:pt idx="22">
                        <c:v>42064</c:v>
                      </c:pt>
                      <c:pt idx="23">
                        <c:v>42095</c:v>
                      </c:pt>
                      <c:pt idx="24">
                        <c:v>42125</c:v>
                      </c:pt>
                      <c:pt idx="25">
                        <c:v>42156</c:v>
                      </c:pt>
                      <c:pt idx="26">
                        <c:v>42186</c:v>
                      </c:pt>
                      <c:pt idx="27">
                        <c:v>42217</c:v>
                      </c:pt>
                      <c:pt idx="28">
                        <c:v>42248</c:v>
                      </c:pt>
                      <c:pt idx="29">
                        <c:v>42278</c:v>
                      </c:pt>
                      <c:pt idx="30">
                        <c:v>42309</c:v>
                      </c:pt>
                      <c:pt idx="31">
                        <c:v>42339</c:v>
                      </c:pt>
                      <c:pt idx="32">
                        <c:v>42370</c:v>
                      </c:pt>
                      <c:pt idx="33">
                        <c:v>42401</c:v>
                      </c:pt>
                      <c:pt idx="34">
                        <c:v>42430</c:v>
                      </c:pt>
                      <c:pt idx="35">
                        <c:v>42461</c:v>
                      </c:pt>
                      <c:pt idx="36">
                        <c:v>42491</c:v>
                      </c:pt>
                      <c:pt idx="37">
                        <c:v>42522</c:v>
                      </c:pt>
                      <c:pt idx="38">
                        <c:v>42552</c:v>
                      </c:pt>
                      <c:pt idx="39">
                        <c:v>42583</c:v>
                      </c:pt>
                      <c:pt idx="40">
                        <c:v>42614</c:v>
                      </c:pt>
                      <c:pt idx="41">
                        <c:v>42644</c:v>
                      </c:pt>
                      <c:pt idx="42">
                        <c:v>42675</c:v>
                      </c:pt>
                      <c:pt idx="43">
                        <c:v>42705</c:v>
                      </c:pt>
                      <c:pt idx="44">
                        <c:v>42736</c:v>
                      </c:pt>
                      <c:pt idx="45">
                        <c:v>42767</c:v>
                      </c:pt>
                      <c:pt idx="46">
                        <c:v>42795</c:v>
                      </c:pt>
                      <c:pt idx="47">
                        <c:v>42826</c:v>
                      </c:pt>
                      <c:pt idx="48">
                        <c:v>42856</c:v>
                      </c:pt>
                      <c:pt idx="49">
                        <c:v>42887</c:v>
                      </c:pt>
                      <c:pt idx="50">
                        <c:v>42917</c:v>
                      </c:pt>
                      <c:pt idx="51">
                        <c:v>42948</c:v>
                      </c:pt>
                      <c:pt idx="52">
                        <c:v>42979</c:v>
                      </c:pt>
                      <c:pt idx="53">
                        <c:v>43009</c:v>
                      </c:pt>
                      <c:pt idx="54">
                        <c:v>43040</c:v>
                      </c:pt>
                      <c:pt idx="55">
                        <c:v>43070</c:v>
                      </c:pt>
                      <c:pt idx="56">
                        <c:v>43101</c:v>
                      </c:pt>
                      <c:pt idx="57">
                        <c:v>43132</c:v>
                      </c:pt>
                      <c:pt idx="58">
                        <c:v>43160</c:v>
                      </c:pt>
                      <c:pt idx="59">
                        <c:v>43191</c:v>
                      </c:pt>
                      <c:pt idx="60">
                        <c:v>43221</c:v>
                      </c:pt>
                      <c:pt idx="61">
                        <c:v>43252</c:v>
                      </c:pt>
                      <c:pt idx="62">
                        <c:v>43282</c:v>
                      </c:pt>
                      <c:pt idx="63">
                        <c:v>43313</c:v>
                      </c:pt>
                      <c:pt idx="64">
                        <c:v>43344</c:v>
                      </c:pt>
                      <c:pt idx="65">
                        <c:v>43374</c:v>
                      </c:pt>
                      <c:pt idx="66">
                        <c:v>43405</c:v>
                      </c:pt>
                      <c:pt idx="67">
                        <c:v>43435</c:v>
                      </c:pt>
                      <c:pt idx="68">
                        <c:v>43466</c:v>
                      </c:pt>
                      <c:pt idx="69">
                        <c:v>43497</c:v>
                      </c:pt>
                      <c:pt idx="70">
                        <c:v>43525</c:v>
                      </c:pt>
                      <c:pt idx="71">
                        <c:v>43556</c:v>
                      </c:pt>
                      <c:pt idx="72">
                        <c:v>43586</c:v>
                      </c:pt>
                      <c:pt idx="73">
                        <c:v>43617</c:v>
                      </c:pt>
                      <c:pt idx="74">
                        <c:v>43647</c:v>
                      </c:pt>
                      <c:pt idx="75">
                        <c:v>43678</c:v>
                      </c:pt>
                      <c:pt idx="76">
                        <c:v>43709</c:v>
                      </c:pt>
                      <c:pt idx="77">
                        <c:v>43739</c:v>
                      </c:pt>
                      <c:pt idx="78">
                        <c:v>43770</c:v>
                      </c:pt>
                      <c:pt idx="79">
                        <c:v>43800</c:v>
                      </c:pt>
                      <c:pt idx="80">
                        <c:v>43831</c:v>
                      </c:pt>
                      <c:pt idx="81">
                        <c:v>43862</c:v>
                      </c:pt>
                      <c:pt idx="82">
                        <c:v>43891</c:v>
                      </c:pt>
                      <c:pt idx="83">
                        <c:v>43922</c:v>
                      </c:pt>
                      <c:pt idx="84">
                        <c:v>43952</c:v>
                      </c:pt>
                      <c:pt idx="85">
                        <c:v>43983</c:v>
                      </c:pt>
                      <c:pt idx="86">
                        <c:v>44013</c:v>
                      </c:pt>
                      <c:pt idx="87">
                        <c:v>44044</c:v>
                      </c:pt>
                      <c:pt idx="88">
                        <c:v>44075</c:v>
                      </c:pt>
                      <c:pt idx="89">
                        <c:v>44105</c:v>
                      </c:pt>
                      <c:pt idx="90">
                        <c:v>44136</c:v>
                      </c:pt>
                      <c:pt idx="91">
                        <c:v>44166</c:v>
                      </c:pt>
                      <c:pt idx="92">
                        <c:v>44197</c:v>
                      </c:pt>
                      <c:pt idx="93">
                        <c:v>44228</c:v>
                      </c:pt>
                      <c:pt idx="94">
                        <c:v>44256</c:v>
                      </c:pt>
                      <c:pt idx="95">
                        <c:v>44287</c:v>
                      </c:pt>
                      <c:pt idx="96">
                        <c:v>44317</c:v>
                      </c:pt>
                      <c:pt idx="97">
                        <c:v>44348</c:v>
                      </c:pt>
                      <c:pt idx="98">
                        <c:v>44378</c:v>
                      </c:pt>
                      <c:pt idx="99">
                        <c:v>44409</c:v>
                      </c:pt>
                      <c:pt idx="100">
                        <c:v>44440</c:v>
                      </c:pt>
                      <c:pt idx="101">
                        <c:v>44470</c:v>
                      </c:pt>
                      <c:pt idx="102">
                        <c:v>44501</c:v>
                      </c:pt>
                      <c:pt idx="103">
                        <c:v>44531</c:v>
                      </c:pt>
                      <c:pt idx="104">
                        <c:v>44562</c:v>
                      </c:pt>
                      <c:pt idx="105">
                        <c:v>44593</c:v>
                      </c:pt>
                      <c:pt idx="106">
                        <c:v>44621</c:v>
                      </c:pt>
                      <c:pt idx="107">
                        <c:v>44652</c:v>
                      </c:pt>
                      <c:pt idx="108">
                        <c:v>44682</c:v>
                      </c:pt>
                      <c:pt idx="109">
                        <c:v>44713</c:v>
                      </c:pt>
                      <c:pt idx="110">
                        <c:v>44743</c:v>
                      </c:pt>
                      <c:pt idx="111">
                        <c:v>44774</c:v>
                      </c:pt>
                      <c:pt idx="112">
                        <c:v>44805</c:v>
                      </c:pt>
                      <c:pt idx="113">
                        <c:v>44835</c:v>
                      </c:pt>
                      <c:pt idx="114">
                        <c:v>44866</c:v>
                      </c:pt>
                      <c:pt idx="115">
                        <c:v>44896</c:v>
                      </c:pt>
                    </c:numCache>
                  </c:num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'Data STX'!$DA$197:$EP$197</c15:sqref>
                        </c15:fullRef>
                        <c15:formulaRef>
                          <c15:sqref>'Data STX'!$DQ$197:$EP$197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26"/>
                      <c:pt idx="0">
                        <c:v>#N/A</c:v>
                      </c:pt>
                      <c:pt idx="1">
                        <c:v>#N/A</c:v>
                      </c:pt>
                      <c:pt idx="2">
                        <c:v>#N/A</c:v>
                      </c:pt>
                      <c:pt idx="3">
                        <c:v>#N/A</c:v>
                      </c:pt>
                      <c:pt idx="4">
                        <c:v>#N/A</c:v>
                      </c:pt>
                      <c:pt idx="5">
                        <c:v>#N/A</c:v>
                      </c:pt>
                      <c:pt idx="6">
                        <c:v>#N/A</c:v>
                      </c:pt>
                      <c:pt idx="7">
                        <c:v>#N/A</c:v>
                      </c:pt>
                      <c:pt idx="8">
                        <c:v>#N/A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23982.752324270037</c:v>
                      </c:pt>
                      <c:pt idx="12">
                        <c:v>23982.752324270037</c:v>
                      </c:pt>
                      <c:pt idx="13">
                        <c:v>23982.752324270037</c:v>
                      </c:pt>
                      <c:pt idx="14">
                        <c:v>23982.752324270037</c:v>
                      </c:pt>
                      <c:pt idx="15">
                        <c:v>23982.752324270037</c:v>
                      </c:pt>
                      <c:pt idx="16">
                        <c:v>23982.752324270037</c:v>
                      </c:pt>
                      <c:pt idx="17">
                        <c:v>23982.752324270037</c:v>
                      </c:pt>
                      <c:pt idx="18">
                        <c:v>23982.752324270037</c:v>
                      </c:pt>
                      <c:pt idx="19">
                        <c:v>23982.752324270037</c:v>
                      </c:pt>
                      <c:pt idx="20">
                        <c:v>23982.752324270037</c:v>
                      </c:pt>
                      <c:pt idx="21">
                        <c:v>23982.752324270037</c:v>
                      </c:pt>
                      <c:pt idx="22">
                        <c:v>23982.752324270037</c:v>
                      </c:pt>
                      <c:pt idx="23">
                        <c:v>23982.752324270037</c:v>
                      </c:pt>
                      <c:pt idx="24">
                        <c:v>23982.752324270037</c:v>
                      </c:pt>
                      <c:pt idx="25">
                        <c:v>23982.752324270037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906A-4D20-B2EF-326D6A9EFD24}"/>
                  </c:ext>
                </c:extLst>
              </c15:ser>
            </c15:filteredLineSeries>
            <c15:filteredLin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STX'!$A$198</c15:sqref>
                        </c15:formulaRef>
                      </c:ext>
                    </c:extLst>
                    <c:strCache>
                      <c:ptCount val="1"/>
                      <c:pt idx="0">
                        <c:v>Plant 12-mo Avg</c:v>
                      </c:pt>
                    </c:strCache>
                  </c:strRef>
                </c:tx>
                <c:spPr>
                  <a:ln>
                    <a:solidFill>
                      <a:srgbClr val="FF0000"/>
                    </a:solidFill>
                    <a:prstDash val="solid"/>
                  </a:ln>
                </c:spPr>
                <c:marker>
                  <c:symbol val="none"/>
                </c:marker>
                <c:cat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'Data STX'!$O$1:$EP$1</c15:sqref>
                        </c15:fullRef>
                        <c15:formulaRef>
                          <c15:sqref>'Data STX'!$AE$1:$EP$1</c15:sqref>
                        </c15:formulaRef>
                      </c:ext>
                    </c:extLst>
                    <c:numCache>
                      <c:formatCode>mmm\-yyyy</c:formatCode>
                      <c:ptCount val="116"/>
                      <c:pt idx="0">
                        <c:v>41395</c:v>
                      </c:pt>
                      <c:pt idx="1">
                        <c:v>41426</c:v>
                      </c:pt>
                      <c:pt idx="2">
                        <c:v>41456</c:v>
                      </c:pt>
                      <c:pt idx="3">
                        <c:v>41487</c:v>
                      </c:pt>
                      <c:pt idx="4">
                        <c:v>41518</c:v>
                      </c:pt>
                      <c:pt idx="5">
                        <c:v>41548</c:v>
                      </c:pt>
                      <c:pt idx="6">
                        <c:v>41579</c:v>
                      </c:pt>
                      <c:pt idx="7">
                        <c:v>41609</c:v>
                      </c:pt>
                      <c:pt idx="8">
                        <c:v>41640</c:v>
                      </c:pt>
                      <c:pt idx="9">
                        <c:v>41671</c:v>
                      </c:pt>
                      <c:pt idx="10">
                        <c:v>41699</c:v>
                      </c:pt>
                      <c:pt idx="11">
                        <c:v>41730</c:v>
                      </c:pt>
                      <c:pt idx="12">
                        <c:v>41760</c:v>
                      </c:pt>
                      <c:pt idx="13">
                        <c:v>41791</c:v>
                      </c:pt>
                      <c:pt idx="14">
                        <c:v>41821</c:v>
                      </c:pt>
                      <c:pt idx="15">
                        <c:v>41852</c:v>
                      </c:pt>
                      <c:pt idx="16">
                        <c:v>41883</c:v>
                      </c:pt>
                      <c:pt idx="17">
                        <c:v>41913</c:v>
                      </c:pt>
                      <c:pt idx="18">
                        <c:v>41944</c:v>
                      </c:pt>
                      <c:pt idx="19">
                        <c:v>41974</c:v>
                      </c:pt>
                      <c:pt idx="20">
                        <c:v>42005</c:v>
                      </c:pt>
                      <c:pt idx="21">
                        <c:v>42036</c:v>
                      </c:pt>
                      <c:pt idx="22">
                        <c:v>42064</c:v>
                      </c:pt>
                      <c:pt idx="23">
                        <c:v>42095</c:v>
                      </c:pt>
                      <c:pt idx="24">
                        <c:v>42125</c:v>
                      </c:pt>
                      <c:pt idx="25">
                        <c:v>42156</c:v>
                      </c:pt>
                      <c:pt idx="26">
                        <c:v>42186</c:v>
                      </c:pt>
                      <c:pt idx="27">
                        <c:v>42217</c:v>
                      </c:pt>
                      <c:pt idx="28">
                        <c:v>42248</c:v>
                      </c:pt>
                      <c:pt idx="29">
                        <c:v>42278</c:v>
                      </c:pt>
                      <c:pt idx="30">
                        <c:v>42309</c:v>
                      </c:pt>
                      <c:pt idx="31">
                        <c:v>42339</c:v>
                      </c:pt>
                      <c:pt idx="32">
                        <c:v>42370</c:v>
                      </c:pt>
                      <c:pt idx="33">
                        <c:v>42401</c:v>
                      </c:pt>
                      <c:pt idx="34">
                        <c:v>42430</c:v>
                      </c:pt>
                      <c:pt idx="35">
                        <c:v>42461</c:v>
                      </c:pt>
                      <c:pt idx="36">
                        <c:v>42491</c:v>
                      </c:pt>
                      <c:pt idx="37">
                        <c:v>42522</c:v>
                      </c:pt>
                      <c:pt idx="38">
                        <c:v>42552</c:v>
                      </c:pt>
                      <c:pt idx="39">
                        <c:v>42583</c:v>
                      </c:pt>
                      <c:pt idx="40">
                        <c:v>42614</c:v>
                      </c:pt>
                      <c:pt idx="41">
                        <c:v>42644</c:v>
                      </c:pt>
                      <c:pt idx="42">
                        <c:v>42675</c:v>
                      </c:pt>
                      <c:pt idx="43">
                        <c:v>42705</c:v>
                      </c:pt>
                      <c:pt idx="44">
                        <c:v>42736</c:v>
                      </c:pt>
                      <c:pt idx="45">
                        <c:v>42767</c:v>
                      </c:pt>
                      <c:pt idx="46">
                        <c:v>42795</c:v>
                      </c:pt>
                      <c:pt idx="47">
                        <c:v>42826</c:v>
                      </c:pt>
                      <c:pt idx="48">
                        <c:v>42856</c:v>
                      </c:pt>
                      <c:pt idx="49">
                        <c:v>42887</c:v>
                      </c:pt>
                      <c:pt idx="50">
                        <c:v>42917</c:v>
                      </c:pt>
                      <c:pt idx="51">
                        <c:v>42948</c:v>
                      </c:pt>
                      <c:pt idx="52">
                        <c:v>42979</c:v>
                      </c:pt>
                      <c:pt idx="53">
                        <c:v>43009</c:v>
                      </c:pt>
                      <c:pt idx="54">
                        <c:v>43040</c:v>
                      </c:pt>
                      <c:pt idx="55">
                        <c:v>43070</c:v>
                      </c:pt>
                      <c:pt idx="56">
                        <c:v>43101</c:v>
                      </c:pt>
                      <c:pt idx="57">
                        <c:v>43132</c:v>
                      </c:pt>
                      <c:pt idx="58">
                        <c:v>43160</c:v>
                      </c:pt>
                      <c:pt idx="59">
                        <c:v>43191</c:v>
                      </c:pt>
                      <c:pt idx="60">
                        <c:v>43221</c:v>
                      </c:pt>
                      <c:pt idx="61">
                        <c:v>43252</c:v>
                      </c:pt>
                      <c:pt idx="62">
                        <c:v>43282</c:v>
                      </c:pt>
                      <c:pt idx="63">
                        <c:v>43313</c:v>
                      </c:pt>
                      <c:pt idx="64">
                        <c:v>43344</c:v>
                      </c:pt>
                      <c:pt idx="65">
                        <c:v>43374</c:v>
                      </c:pt>
                      <c:pt idx="66">
                        <c:v>43405</c:v>
                      </c:pt>
                      <c:pt idx="67">
                        <c:v>43435</c:v>
                      </c:pt>
                      <c:pt idx="68">
                        <c:v>43466</c:v>
                      </c:pt>
                      <c:pt idx="69">
                        <c:v>43497</c:v>
                      </c:pt>
                      <c:pt idx="70">
                        <c:v>43525</c:v>
                      </c:pt>
                      <c:pt idx="71">
                        <c:v>43556</c:v>
                      </c:pt>
                      <c:pt idx="72">
                        <c:v>43586</c:v>
                      </c:pt>
                      <c:pt idx="73">
                        <c:v>43617</c:v>
                      </c:pt>
                      <c:pt idx="74">
                        <c:v>43647</c:v>
                      </c:pt>
                      <c:pt idx="75">
                        <c:v>43678</c:v>
                      </c:pt>
                      <c:pt idx="76">
                        <c:v>43709</c:v>
                      </c:pt>
                      <c:pt idx="77">
                        <c:v>43739</c:v>
                      </c:pt>
                      <c:pt idx="78">
                        <c:v>43770</c:v>
                      </c:pt>
                      <c:pt idx="79">
                        <c:v>43800</c:v>
                      </c:pt>
                      <c:pt idx="80">
                        <c:v>43831</c:v>
                      </c:pt>
                      <c:pt idx="81">
                        <c:v>43862</c:v>
                      </c:pt>
                      <c:pt idx="82">
                        <c:v>43891</c:v>
                      </c:pt>
                      <c:pt idx="83">
                        <c:v>43922</c:v>
                      </c:pt>
                      <c:pt idx="84">
                        <c:v>43952</c:v>
                      </c:pt>
                      <c:pt idx="85">
                        <c:v>43983</c:v>
                      </c:pt>
                      <c:pt idx="86">
                        <c:v>44013</c:v>
                      </c:pt>
                      <c:pt idx="87">
                        <c:v>44044</c:v>
                      </c:pt>
                      <c:pt idx="88">
                        <c:v>44075</c:v>
                      </c:pt>
                      <c:pt idx="89">
                        <c:v>44105</c:v>
                      </c:pt>
                      <c:pt idx="90">
                        <c:v>44136</c:v>
                      </c:pt>
                      <c:pt idx="91">
                        <c:v>44166</c:v>
                      </c:pt>
                      <c:pt idx="92">
                        <c:v>44197</c:v>
                      </c:pt>
                      <c:pt idx="93">
                        <c:v>44228</c:v>
                      </c:pt>
                      <c:pt idx="94">
                        <c:v>44256</c:v>
                      </c:pt>
                      <c:pt idx="95">
                        <c:v>44287</c:v>
                      </c:pt>
                      <c:pt idx="96">
                        <c:v>44317</c:v>
                      </c:pt>
                      <c:pt idx="97">
                        <c:v>44348</c:v>
                      </c:pt>
                      <c:pt idx="98">
                        <c:v>44378</c:v>
                      </c:pt>
                      <c:pt idx="99">
                        <c:v>44409</c:v>
                      </c:pt>
                      <c:pt idx="100">
                        <c:v>44440</c:v>
                      </c:pt>
                      <c:pt idx="101">
                        <c:v>44470</c:v>
                      </c:pt>
                      <c:pt idx="102">
                        <c:v>44501</c:v>
                      </c:pt>
                      <c:pt idx="103">
                        <c:v>44531</c:v>
                      </c:pt>
                      <c:pt idx="104">
                        <c:v>44562</c:v>
                      </c:pt>
                      <c:pt idx="105">
                        <c:v>44593</c:v>
                      </c:pt>
                      <c:pt idx="106">
                        <c:v>44621</c:v>
                      </c:pt>
                      <c:pt idx="107">
                        <c:v>44652</c:v>
                      </c:pt>
                      <c:pt idx="108">
                        <c:v>44682</c:v>
                      </c:pt>
                      <c:pt idx="109">
                        <c:v>44713</c:v>
                      </c:pt>
                      <c:pt idx="110">
                        <c:v>44743</c:v>
                      </c:pt>
                      <c:pt idx="111">
                        <c:v>44774</c:v>
                      </c:pt>
                      <c:pt idx="112">
                        <c:v>44805</c:v>
                      </c:pt>
                      <c:pt idx="113">
                        <c:v>44835</c:v>
                      </c:pt>
                      <c:pt idx="114">
                        <c:v>44866</c:v>
                      </c:pt>
                      <c:pt idx="115">
                        <c:v>44896</c:v>
                      </c:pt>
                    </c:numCache>
                  </c:num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'Data STX'!$CO$198:$EP$198</c15:sqref>
                        </c15:fullRef>
                        <c15:formulaRef>
                          <c15:sqref>'Data STX'!$DE$198:$EP$198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38"/>
                      <c:pt idx="0">
                        <c:v>17058.276095555088</c:v>
                      </c:pt>
                      <c:pt idx="1">
                        <c:v>16962.037202713022</c:v>
                      </c:pt>
                      <c:pt idx="2">
                        <c:v>16633.535145371403</c:v>
                      </c:pt>
                      <c:pt idx="3">
                        <c:v>16345.099210312554</c:v>
                      </c:pt>
                      <c:pt idx="4">
                        <c:v>16021.184403501913</c:v>
                      </c:pt>
                      <c:pt idx="5">
                        <c:v>15789.412860121482</c:v>
                      </c:pt>
                      <c:pt idx="6">
                        <c:v>15802.360308856028</c:v>
                      </c:pt>
                      <c:pt idx="7">
                        <c:v>15753.738541812616</c:v>
                      </c:pt>
                      <c:pt idx="8">
                        <c:v>15772.360133686383</c:v>
                      </c:pt>
                      <c:pt idx="9">
                        <c:v>15726.14879728575</c:v>
                      </c:pt>
                      <c:pt idx="10">
                        <c:v>15603.690169443438</c:v>
                      </c:pt>
                      <c:pt idx="11">
                        <c:v>15351.216425484299</c:v>
                      </c:pt>
                      <c:pt idx="12">
                        <c:v>15092.127615215921</c:v>
                      </c:pt>
                      <c:pt idx="13">
                        <c:v>14899.22294036229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15154.026358269659</c:v>
                      </c:pt>
                      <c:pt idx="27">
                        <c:v>15139.628888297944</c:v>
                      </c:pt>
                      <c:pt idx="28">
                        <c:v>15067.336714138264</c:v>
                      </c:pt>
                      <c:pt idx="29">
                        <c:v>14942.534893983608</c:v>
                      </c:pt>
                      <c:pt idx="30">
                        <c:v>14929.513093597207</c:v>
                      </c:pt>
                      <c:pt idx="31">
                        <c:v>14913.886943628666</c:v>
                      </c:pt>
                      <c:pt idx="32">
                        <c:v>14788.083954185291</c:v>
                      </c:pt>
                      <c:pt idx="33">
                        <c:v>14652.714483328253</c:v>
                      </c:pt>
                      <c:pt idx="34">
                        <c:v>14521.245735310511</c:v>
                      </c:pt>
                      <c:pt idx="35">
                        <c:v>14363.504746199564</c:v>
                      </c:pt>
                      <c:pt idx="36">
                        <c:v>14240.57557939971</c:v>
                      </c:pt>
                      <c:pt idx="37">
                        <c:v>14114.584379764323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906A-4D20-B2EF-326D6A9EFD24}"/>
                  </c:ext>
                </c:extLst>
              </c15:ser>
            </c15:filteredLineSeries>
          </c:ext>
        </c:extLst>
      </c:lineChart>
      <c:dateAx>
        <c:axId val="717960912"/>
        <c:scaling>
          <c:orientation val="minMax"/>
        </c:scaling>
        <c:delete val="0"/>
        <c:axPos val="b"/>
        <c:numFmt formatCode="mmm\-yyyy" sourceLinked="0"/>
        <c:majorTickMark val="out"/>
        <c:minorTickMark val="out"/>
        <c:tickLblPos val="nextTo"/>
        <c:txPr>
          <a:bodyPr rot="-5400000" vert="horz"/>
          <a:lstStyle/>
          <a:p>
            <a:pPr>
              <a:defRPr/>
            </a:pPr>
            <a:endParaRPr lang="en-VI"/>
          </a:p>
        </c:txPr>
        <c:crossAx val="717961304"/>
        <c:crosses val="autoZero"/>
        <c:auto val="1"/>
        <c:lblOffset val="100"/>
        <c:baseTimeUnit val="months"/>
        <c:majorUnit val="3"/>
        <c:majorTimeUnit val="months"/>
        <c:minorUnit val="1"/>
        <c:minorTimeUnit val="months"/>
      </c:dateAx>
      <c:valAx>
        <c:axId val="717961304"/>
        <c:scaling>
          <c:orientation val="minMax"/>
          <c:max val="28000"/>
          <c:min val="500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Btu/kWh</a:t>
                </a:r>
              </a:p>
            </c:rich>
          </c:tx>
          <c:layout>
            <c:manualLayout>
              <c:xMode val="edge"/>
              <c:yMode val="edge"/>
              <c:x val="1.0162049995021969E-2"/>
              <c:y val="0.33767784156604175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717960912"/>
        <c:crosses val="autoZero"/>
        <c:crossBetween val="between"/>
      </c:valAx>
      <c:spPr>
        <a:ln>
          <a:solidFill>
            <a:schemeClr val="tx1"/>
          </a:solidFill>
        </a:ln>
      </c:spPr>
    </c:plotArea>
    <c:legend>
      <c:legendPos val="tr"/>
      <c:layout>
        <c:manualLayout>
          <c:xMode val="edge"/>
          <c:yMode val="edge"/>
          <c:x val="0.8404846086022959"/>
          <c:y val="0.1432367174506248"/>
          <c:w val="0.1425492710712532"/>
          <c:h val="0.56967439098029993"/>
        </c:manualLayout>
      </c:layout>
      <c:overlay val="0"/>
      <c:spPr>
        <a:solidFill>
          <a:schemeClr val="bg1">
            <a:lumMod val="85000"/>
          </a:schemeClr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title>
      <c:tx>
        <c:rich>
          <a:bodyPr/>
          <a:lstStyle/>
          <a:p>
            <a:pPr>
              <a:defRPr sz="1300"/>
            </a:pPr>
            <a:r>
              <a:rPr lang="en-US" sz="1300"/>
              <a:t>Net Energy Delivered to Grid</a:t>
            </a:r>
          </a:p>
        </c:rich>
      </c:tx>
      <c:layout>
        <c:manualLayout>
          <c:xMode val="edge"/>
          <c:yMode val="edge"/>
          <c:x val="0.33237479398557307"/>
          <c:y val="4.412679757190688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972336791234429"/>
          <c:y val="0.14141875092729553"/>
          <c:w val="0.85988103338934485"/>
          <c:h val="0.53826805777110975"/>
        </c:manualLayout>
      </c:layout>
      <c:areaChart>
        <c:grouping val="stacked"/>
        <c:varyColors val="0"/>
        <c:ser>
          <c:idx val="3"/>
          <c:order val="0"/>
          <c:tx>
            <c:strRef>
              <c:f>'Data STX'!$A$218</c:f>
              <c:strCache>
                <c:ptCount val="1"/>
                <c:pt idx="0">
                  <c:v>Net Energy for Load</c:v>
                </c:pt>
              </c:strCache>
            </c:strRef>
          </c:tx>
          <c:spPr>
            <a:solidFill>
              <a:schemeClr val="accent4">
                <a:alpha val="75000"/>
              </a:schemeClr>
            </a:solidFill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'Data STX'!$O$1:$DX$1</c15:sqref>
                  </c15:fullRef>
                </c:ext>
              </c:extLst>
              <c:f>'Data STX'!$AE$1:$DX$1</c:f>
              <c:numCache>
                <c:formatCode>mmm\-yyyy</c:formatCode>
                <c:ptCount val="98"/>
                <c:pt idx="0">
                  <c:v>41395</c:v>
                </c:pt>
                <c:pt idx="1">
                  <c:v>41426</c:v>
                </c:pt>
                <c:pt idx="2">
                  <c:v>41456</c:v>
                </c:pt>
                <c:pt idx="3">
                  <c:v>41487</c:v>
                </c:pt>
                <c:pt idx="4">
                  <c:v>41518</c:v>
                </c:pt>
                <c:pt idx="5">
                  <c:v>41548</c:v>
                </c:pt>
                <c:pt idx="6">
                  <c:v>41579</c:v>
                </c:pt>
                <c:pt idx="7">
                  <c:v>41609</c:v>
                </c:pt>
                <c:pt idx="8">
                  <c:v>41640</c:v>
                </c:pt>
                <c:pt idx="9">
                  <c:v>41671</c:v>
                </c:pt>
                <c:pt idx="10">
                  <c:v>41699</c:v>
                </c:pt>
                <c:pt idx="11">
                  <c:v>41730</c:v>
                </c:pt>
                <c:pt idx="12">
                  <c:v>41760</c:v>
                </c:pt>
                <c:pt idx="13">
                  <c:v>41791</c:v>
                </c:pt>
                <c:pt idx="14">
                  <c:v>41821</c:v>
                </c:pt>
                <c:pt idx="15">
                  <c:v>41852</c:v>
                </c:pt>
                <c:pt idx="16">
                  <c:v>41883</c:v>
                </c:pt>
                <c:pt idx="17">
                  <c:v>41913</c:v>
                </c:pt>
                <c:pt idx="18">
                  <c:v>41944</c:v>
                </c:pt>
                <c:pt idx="19">
                  <c:v>41974</c:v>
                </c:pt>
                <c:pt idx="20">
                  <c:v>42005</c:v>
                </c:pt>
                <c:pt idx="21">
                  <c:v>42036</c:v>
                </c:pt>
                <c:pt idx="22">
                  <c:v>42064</c:v>
                </c:pt>
                <c:pt idx="23">
                  <c:v>42095</c:v>
                </c:pt>
                <c:pt idx="24">
                  <c:v>42125</c:v>
                </c:pt>
                <c:pt idx="25">
                  <c:v>42156</c:v>
                </c:pt>
                <c:pt idx="26">
                  <c:v>42186</c:v>
                </c:pt>
                <c:pt idx="27">
                  <c:v>42217</c:v>
                </c:pt>
                <c:pt idx="28">
                  <c:v>42248</c:v>
                </c:pt>
                <c:pt idx="29">
                  <c:v>42278</c:v>
                </c:pt>
                <c:pt idx="30">
                  <c:v>42309</c:v>
                </c:pt>
                <c:pt idx="31">
                  <c:v>42339</c:v>
                </c:pt>
                <c:pt idx="32">
                  <c:v>42370</c:v>
                </c:pt>
                <c:pt idx="33">
                  <c:v>42401</c:v>
                </c:pt>
                <c:pt idx="34">
                  <c:v>42430</c:v>
                </c:pt>
                <c:pt idx="35">
                  <c:v>42461</c:v>
                </c:pt>
                <c:pt idx="36">
                  <c:v>42491</c:v>
                </c:pt>
                <c:pt idx="37">
                  <c:v>42522</c:v>
                </c:pt>
                <c:pt idx="38">
                  <c:v>42552</c:v>
                </c:pt>
                <c:pt idx="39">
                  <c:v>42583</c:v>
                </c:pt>
                <c:pt idx="40">
                  <c:v>42614</c:v>
                </c:pt>
                <c:pt idx="41">
                  <c:v>42644</c:v>
                </c:pt>
                <c:pt idx="42">
                  <c:v>42675</c:v>
                </c:pt>
                <c:pt idx="43">
                  <c:v>42705</c:v>
                </c:pt>
                <c:pt idx="44">
                  <c:v>42736</c:v>
                </c:pt>
                <c:pt idx="45">
                  <c:v>42767</c:v>
                </c:pt>
                <c:pt idx="46">
                  <c:v>42795</c:v>
                </c:pt>
                <c:pt idx="47">
                  <c:v>42826</c:v>
                </c:pt>
                <c:pt idx="48">
                  <c:v>42856</c:v>
                </c:pt>
                <c:pt idx="49">
                  <c:v>42887</c:v>
                </c:pt>
                <c:pt idx="50">
                  <c:v>42917</c:v>
                </c:pt>
                <c:pt idx="51">
                  <c:v>42948</c:v>
                </c:pt>
                <c:pt idx="52">
                  <c:v>42979</c:v>
                </c:pt>
                <c:pt idx="53">
                  <c:v>43009</c:v>
                </c:pt>
                <c:pt idx="54">
                  <c:v>43040</c:v>
                </c:pt>
                <c:pt idx="55">
                  <c:v>43070</c:v>
                </c:pt>
                <c:pt idx="56">
                  <c:v>43101</c:v>
                </c:pt>
                <c:pt idx="57">
                  <c:v>43132</c:v>
                </c:pt>
                <c:pt idx="58">
                  <c:v>43160</c:v>
                </c:pt>
                <c:pt idx="59">
                  <c:v>43191</c:v>
                </c:pt>
                <c:pt idx="60">
                  <c:v>43221</c:v>
                </c:pt>
                <c:pt idx="61">
                  <c:v>43252</c:v>
                </c:pt>
                <c:pt idx="62">
                  <c:v>43282</c:v>
                </c:pt>
                <c:pt idx="63">
                  <c:v>43313</c:v>
                </c:pt>
                <c:pt idx="64">
                  <c:v>43344</c:v>
                </c:pt>
                <c:pt idx="65">
                  <c:v>43374</c:v>
                </c:pt>
                <c:pt idx="66">
                  <c:v>43405</c:v>
                </c:pt>
                <c:pt idx="67">
                  <c:v>43435</c:v>
                </c:pt>
                <c:pt idx="68">
                  <c:v>43466</c:v>
                </c:pt>
                <c:pt idx="69">
                  <c:v>43497</c:v>
                </c:pt>
                <c:pt idx="70">
                  <c:v>43525</c:v>
                </c:pt>
                <c:pt idx="71">
                  <c:v>43556</c:v>
                </c:pt>
                <c:pt idx="72">
                  <c:v>43586</c:v>
                </c:pt>
                <c:pt idx="73">
                  <c:v>43617</c:v>
                </c:pt>
                <c:pt idx="74">
                  <c:v>43647</c:v>
                </c:pt>
                <c:pt idx="75">
                  <c:v>43678</c:v>
                </c:pt>
                <c:pt idx="76">
                  <c:v>43709</c:v>
                </c:pt>
                <c:pt idx="77">
                  <c:v>43739</c:v>
                </c:pt>
                <c:pt idx="78">
                  <c:v>43770</c:v>
                </c:pt>
                <c:pt idx="79">
                  <c:v>43800</c:v>
                </c:pt>
                <c:pt idx="80">
                  <c:v>43831</c:v>
                </c:pt>
                <c:pt idx="81">
                  <c:v>43862</c:v>
                </c:pt>
                <c:pt idx="82">
                  <c:v>43891</c:v>
                </c:pt>
                <c:pt idx="83">
                  <c:v>43922</c:v>
                </c:pt>
                <c:pt idx="84">
                  <c:v>43952</c:v>
                </c:pt>
                <c:pt idx="85">
                  <c:v>43983</c:v>
                </c:pt>
                <c:pt idx="86">
                  <c:v>44013</c:v>
                </c:pt>
                <c:pt idx="87">
                  <c:v>44044</c:v>
                </c:pt>
                <c:pt idx="88">
                  <c:v>44075</c:v>
                </c:pt>
                <c:pt idx="89">
                  <c:v>44105</c:v>
                </c:pt>
                <c:pt idx="90">
                  <c:v>44136</c:v>
                </c:pt>
                <c:pt idx="91">
                  <c:v>44166</c:v>
                </c:pt>
                <c:pt idx="92">
                  <c:v>44197</c:v>
                </c:pt>
                <c:pt idx="93">
                  <c:v>44228</c:v>
                </c:pt>
                <c:pt idx="94">
                  <c:v>44256</c:v>
                </c:pt>
                <c:pt idx="95">
                  <c:v>44287</c:v>
                </c:pt>
                <c:pt idx="96">
                  <c:v>44317</c:v>
                </c:pt>
                <c:pt idx="97">
                  <c:v>44348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STX'!$O$218:$DX$218</c15:sqref>
                  </c15:fullRef>
                </c:ext>
              </c:extLst>
              <c:f>'Data STX'!$AE$218:$DX$218</c:f>
              <c:numCache>
                <c:formatCode>_(* #,##0.0_);_(* \(#,##0.0\);_(* "-"??_);_(@_)</c:formatCode>
                <c:ptCount val="98"/>
                <c:pt idx="0">
                  <c:v>23.789076960000003</c:v>
                </c:pt>
                <c:pt idx="1">
                  <c:v>23.113452000000002</c:v>
                </c:pt>
                <c:pt idx="2">
                  <c:v>24.134925620000001</c:v>
                </c:pt>
                <c:pt idx="3">
                  <c:v>24.154007629999999</c:v>
                </c:pt>
                <c:pt idx="4">
                  <c:v>23.302174130000001</c:v>
                </c:pt>
                <c:pt idx="5">
                  <c:v>24.124197370000001</c:v>
                </c:pt>
                <c:pt idx="6">
                  <c:v>22.191089120000001</c:v>
                </c:pt>
                <c:pt idx="7">
                  <c:v>22.049836129999999</c:v>
                </c:pt>
                <c:pt idx="8">
                  <c:v>21.754497220000001</c:v>
                </c:pt>
                <c:pt idx="9">
                  <c:v>19.918361379999997</c:v>
                </c:pt>
                <c:pt idx="10">
                  <c:v>21.95521325</c:v>
                </c:pt>
                <c:pt idx="11">
                  <c:v>21.331393769999998</c:v>
                </c:pt>
                <c:pt idx="12">
                  <c:v>22.332964629999999</c:v>
                </c:pt>
                <c:pt idx="13">
                  <c:v>22.461198</c:v>
                </c:pt>
                <c:pt idx="14">
                  <c:v>23.073096249999999</c:v>
                </c:pt>
                <c:pt idx="15">
                  <c:v>22.90897</c:v>
                </c:pt>
                <c:pt idx="16">
                  <c:v>22.390522000000001</c:v>
                </c:pt>
                <c:pt idx="17">
                  <c:v>23.427630000000001</c:v>
                </c:pt>
                <c:pt idx="18">
                  <c:v>21.285791</c:v>
                </c:pt>
                <c:pt idx="19">
                  <c:v>20.990008000000003</c:v>
                </c:pt>
                <c:pt idx="20">
                  <c:v>20.618491000000002</c:v>
                </c:pt>
                <c:pt idx="21">
                  <c:v>18.145156</c:v>
                </c:pt>
                <c:pt idx="22">
                  <c:v>20.653521259830502</c:v>
                </c:pt>
                <c:pt idx="23">
                  <c:v>19.233315999999999</c:v>
                </c:pt>
                <c:pt idx="24">
                  <c:v>20.966525000000001</c:v>
                </c:pt>
                <c:pt idx="25">
                  <c:v>21.574999999999999</c:v>
                </c:pt>
                <c:pt idx="26">
                  <c:v>21.539222000000002</c:v>
                </c:pt>
                <c:pt idx="27">
                  <c:v>21.316761</c:v>
                </c:pt>
                <c:pt idx="28">
                  <c:v>22.040688999999997</c:v>
                </c:pt>
                <c:pt idx="29">
                  <c:v>22.938929000000002</c:v>
                </c:pt>
                <c:pt idx="30">
                  <c:v>21.207162</c:v>
                </c:pt>
                <c:pt idx="31">
                  <c:v>21.405393</c:v>
                </c:pt>
                <c:pt idx="32">
                  <c:v>19.931595000000002</c:v>
                </c:pt>
                <c:pt idx="33">
                  <c:v>19.512324</c:v>
                </c:pt>
                <c:pt idx="34">
                  <c:v>20.783076000000001</c:v>
                </c:pt>
                <c:pt idx="35">
                  <c:v>20.503113000000003</c:v>
                </c:pt>
                <c:pt idx="36">
                  <c:v>21.632722000000001</c:v>
                </c:pt>
                <c:pt idx="37">
                  <c:v>21.717949000000001</c:v>
                </c:pt>
                <c:pt idx="38">
                  <c:v>22.378720000000001</c:v>
                </c:pt>
                <c:pt idx="39">
                  <c:v>21.142397000000003</c:v>
                </c:pt>
                <c:pt idx="40">
                  <c:v>21.544903999999999</c:v>
                </c:pt>
                <c:pt idx="41">
                  <c:v>22.753243999999999</c:v>
                </c:pt>
                <c:pt idx="42">
                  <c:v>21.511410000000001</c:v>
                </c:pt>
                <c:pt idx="43">
                  <c:v>20.285931000000001</c:v>
                </c:pt>
                <c:pt idx="44">
                  <c:v>19.076149000000001</c:v>
                </c:pt>
                <c:pt idx="45">
                  <c:v>17.672196</c:v>
                </c:pt>
                <c:pt idx="46">
                  <c:v>19.271432000000001</c:v>
                </c:pt>
                <c:pt idx="47">
                  <c:v>19.758079000000002</c:v>
                </c:pt>
                <c:pt idx="48">
                  <c:v>21.308702</c:v>
                </c:pt>
                <c:pt idx="49">
                  <c:v>21.362955000000003</c:v>
                </c:pt>
                <c:pt idx="50">
                  <c:v>22.116173624999998</c:v>
                </c:pt>
                <c:pt idx="51">
                  <c:v>21.837556250000002</c:v>
                </c:pt>
                <c:pt idx="52">
                  <c:v>11.6988655</c:v>
                </c:pt>
                <c:pt idx="53">
                  <c:v>2.2585700000000002</c:v>
                </c:pt>
                <c:pt idx="54">
                  <c:v>4.868474</c:v>
                </c:pt>
                <c:pt idx="55">
                  <c:v>9.8833700000000011</c:v>
                </c:pt>
                <c:pt idx="56">
                  <c:v>14.559333000000001</c:v>
                </c:pt>
                <c:pt idx="57">
                  <c:v>12.985968000000002</c:v>
                </c:pt>
                <c:pt idx="58">
                  <c:v>15.866878000000002</c:v>
                </c:pt>
                <c:pt idx="59">
                  <c:v>15.831744</c:v>
                </c:pt>
                <c:pt idx="60">
                  <c:v>16.88670325</c:v>
                </c:pt>
                <c:pt idx="61">
                  <c:v>17.606663298387094</c:v>
                </c:pt>
                <c:pt idx="62">
                  <c:v>18.570342548387096</c:v>
                </c:pt>
                <c:pt idx="63">
                  <c:v>17.298355108387099</c:v>
                </c:pt>
                <c:pt idx="64">
                  <c:v>18.526027488387093</c:v>
                </c:pt>
                <c:pt idx="65">
                  <c:v>18.975686000000003</c:v>
                </c:pt>
                <c:pt idx="66">
                  <c:v>17.548171</c:v>
                </c:pt>
                <c:pt idx="67">
                  <c:v>17.477273810000003</c:v>
                </c:pt>
                <c:pt idx="68">
                  <c:v>18.615469439999998</c:v>
                </c:pt>
                <c:pt idx="69">
                  <c:v>16.776794249999998</c:v>
                </c:pt>
                <c:pt idx="70">
                  <c:v>21.872387500000002</c:v>
                </c:pt>
                <c:pt idx="71">
                  <c:v>17.138511850000004</c:v>
                </c:pt>
                <c:pt idx="72">
                  <c:v>20.86466115</c:v>
                </c:pt>
                <c:pt idx="73">
                  <c:v>22.076909749999999</c:v>
                </c:pt>
                <c:pt idx="74">
                  <c:v>22.632763000000001</c:v>
                </c:pt>
                <c:pt idx="75">
                  <c:v>22.55805325</c:v>
                </c:pt>
                <c:pt idx="76">
                  <c:v>21.67932944</c:v>
                </c:pt>
                <c:pt idx="77">
                  <c:v>23.283780059999998</c:v>
                </c:pt>
                <c:pt idx="78">
                  <c:v>21.19478939</c:v>
                </c:pt>
                <c:pt idx="79">
                  <c:v>21.440236860000002</c:v>
                </c:pt>
                <c:pt idx="80">
                  <c:v>20.270766311999999</c:v>
                </c:pt>
                <c:pt idx="81">
                  <c:v>19.131286688000028</c:v>
                </c:pt>
                <c:pt idx="82">
                  <c:v>19.861401999999998</c:v>
                </c:pt>
                <c:pt idx="83">
                  <c:v>19.622104049999979</c:v>
                </c:pt>
                <c:pt idx="84">
                  <c:v>22.203504700000043</c:v>
                </c:pt>
                <c:pt idx="85">
                  <c:v>22.732198439999991</c:v>
                </c:pt>
                <c:pt idx="86">
                  <c:v>24.224639679999985</c:v>
                </c:pt>
                <c:pt idx="87">
                  <c:v>24.018220301000028</c:v>
                </c:pt>
                <c:pt idx="88">
                  <c:v>22.640152749999999</c:v>
                </c:pt>
                <c:pt idx="89">
                  <c:v>22.783668500000005</c:v>
                </c:pt>
                <c:pt idx="90">
                  <c:v>21.278928849999964</c:v>
                </c:pt>
                <c:pt idx="91">
                  <c:v>20.840383150000029</c:v>
                </c:pt>
                <c:pt idx="92">
                  <c:v>19.762575809999959</c:v>
                </c:pt>
                <c:pt idx="93">
                  <c:v>18.325243315000048</c:v>
                </c:pt>
                <c:pt idx="94">
                  <c:v>20.633856124999983</c:v>
                </c:pt>
                <c:pt idx="95">
                  <c:v>21.415265495000003</c:v>
                </c:pt>
                <c:pt idx="96">
                  <c:v>21.813237194999967</c:v>
                </c:pt>
                <c:pt idx="97">
                  <c:v>22.335990565354823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81-4E04-8D07-383778B5F8C7}"/>
            </c:ext>
          </c:extLst>
        </c:ser>
        <c:ser>
          <c:idx val="1"/>
          <c:order val="1"/>
          <c:tx>
            <c:strRef>
              <c:f>'Data STX'!$A$217</c:f>
              <c:strCache>
                <c:ptCount val="1"/>
                <c:pt idx="0">
                  <c:v>Station Use (Water and Power)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'Data STX'!$O$1:$DX$1</c15:sqref>
                  </c15:fullRef>
                </c:ext>
              </c:extLst>
              <c:f>'Data STX'!$AE$1:$DX$1</c:f>
              <c:numCache>
                <c:formatCode>mmm\-yyyy</c:formatCode>
                <c:ptCount val="98"/>
                <c:pt idx="0">
                  <c:v>41395</c:v>
                </c:pt>
                <c:pt idx="1">
                  <c:v>41426</c:v>
                </c:pt>
                <c:pt idx="2">
                  <c:v>41456</c:v>
                </c:pt>
                <c:pt idx="3">
                  <c:v>41487</c:v>
                </c:pt>
                <c:pt idx="4">
                  <c:v>41518</c:v>
                </c:pt>
                <c:pt idx="5">
                  <c:v>41548</c:v>
                </c:pt>
                <c:pt idx="6">
                  <c:v>41579</c:v>
                </c:pt>
                <c:pt idx="7">
                  <c:v>41609</c:v>
                </c:pt>
                <c:pt idx="8">
                  <c:v>41640</c:v>
                </c:pt>
                <c:pt idx="9">
                  <c:v>41671</c:v>
                </c:pt>
                <c:pt idx="10">
                  <c:v>41699</c:v>
                </c:pt>
                <c:pt idx="11">
                  <c:v>41730</c:v>
                </c:pt>
                <c:pt idx="12">
                  <c:v>41760</c:v>
                </c:pt>
                <c:pt idx="13">
                  <c:v>41791</c:v>
                </c:pt>
                <c:pt idx="14">
                  <c:v>41821</c:v>
                </c:pt>
                <c:pt idx="15">
                  <c:v>41852</c:v>
                </c:pt>
                <c:pt idx="16">
                  <c:v>41883</c:v>
                </c:pt>
                <c:pt idx="17">
                  <c:v>41913</c:v>
                </c:pt>
                <c:pt idx="18">
                  <c:v>41944</c:v>
                </c:pt>
                <c:pt idx="19">
                  <c:v>41974</c:v>
                </c:pt>
                <c:pt idx="20">
                  <c:v>42005</c:v>
                </c:pt>
                <c:pt idx="21">
                  <c:v>42036</c:v>
                </c:pt>
                <c:pt idx="22">
                  <c:v>42064</c:v>
                </c:pt>
                <c:pt idx="23">
                  <c:v>42095</c:v>
                </c:pt>
                <c:pt idx="24">
                  <c:v>42125</c:v>
                </c:pt>
                <c:pt idx="25">
                  <c:v>42156</c:v>
                </c:pt>
                <c:pt idx="26">
                  <c:v>42186</c:v>
                </c:pt>
                <c:pt idx="27">
                  <c:v>42217</c:v>
                </c:pt>
                <c:pt idx="28">
                  <c:v>42248</c:v>
                </c:pt>
                <c:pt idx="29">
                  <c:v>42278</c:v>
                </c:pt>
                <c:pt idx="30">
                  <c:v>42309</c:v>
                </c:pt>
                <c:pt idx="31">
                  <c:v>42339</c:v>
                </c:pt>
                <c:pt idx="32">
                  <c:v>42370</c:v>
                </c:pt>
                <c:pt idx="33">
                  <c:v>42401</c:v>
                </c:pt>
                <c:pt idx="34">
                  <c:v>42430</c:v>
                </c:pt>
                <c:pt idx="35">
                  <c:v>42461</c:v>
                </c:pt>
                <c:pt idx="36">
                  <c:v>42491</c:v>
                </c:pt>
                <c:pt idx="37">
                  <c:v>42522</c:v>
                </c:pt>
                <c:pt idx="38">
                  <c:v>42552</c:v>
                </c:pt>
                <c:pt idx="39">
                  <c:v>42583</c:v>
                </c:pt>
                <c:pt idx="40">
                  <c:v>42614</c:v>
                </c:pt>
                <c:pt idx="41">
                  <c:v>42644</c:v>
                </c:pt>
                <c:pt idx="42">
                  <c:v>42675</c:v>
                </c:pt>
                <c:pt idx="43">
                  <c:v>42705</c:v>
                </c:pt>
                <c:pt idx="44">
                  <c:v>42736</c:v>
                </c:pt>
                <c:pt idx="45">
                  <c:v>42767</c:v>
                </c:pt>
                <c:pt idx="46">
                  <c:v>42795</c:v>
                </c:pt>
                <c:pt idx="47">
                  <c:v>42826</c:v>
                </c:pt>
                <c:pt idx="48">
                  <c:v>42856</c:v>
                </c:pt>
                <c:pt idx="49">
                  <c:v>42887</c:v>
                </c:pt>
                <c:pt idx="50">
                  <c:v>42917</c:v>
                </c:pt>
                <c:pt idx="51">
                  <c:v>42948</c:v>
                </c:pt>
                <c:pt idx="52">
                  <c:v>42979</c:v>
                </c:pt>
                <c:pt idx="53">
                  <c:v>43009</c:v>
                </c:pt>
                <c:pt idx="54">
                  <c:v>43040</c:v>
                </c:pt>
                <c:pt idx="55">
                  <c:v>43070</c:v>
                </c:pt>
                <c:pt idx="56">
                  <c:v>43101</c:v>
                </c:pt>
                <c:pt idx="57">
                  <c:v>43132</c:v>
                </c:pt>
                <c:pt idx="58">
                  <c:v>43160</c:v>
                </c:pt>
                <c:pt idx="59">
                  <c:v>43191</c:v>
                </c:pt>
                <c:pt idx="60">
                  <c:v>43221</c:v>
                </c:pt>
                <c:pt idx="61">
                  <c:v>43252</c:v>
                </c:pt>
                <c:pt idx="62">
                  <c:v>43282</c:v>
                </c:pt>
                <c:pt idx="63">
                  <c:v>43313</c:v>
                </c:pt>
                <c:pt idx="64">
                  <c:v>43344</c:v>
                </c:pt>
                <c:pt idx="65">
                  <c:v>43374</c:v>
                </c:pt>
                <c:pt idx="66">
                  <c:v>43405</c:v>
                </c:pt>
                <c:pt idx="67">
                  <c:v>43435</c:v>
                </c:pt>
                <c:pt idx="68">
                  <c:v>43466</c:v>
                </c:pt>
                <c:pt idx="69">
                  <c:v>43497</c:v>
                </c:pt>
                <c:pt idx="70">
                  <c:v>43525</c:v>
                </c:pt>
                <c:pt idx="71">
                  <c:v>43556</c:v>
                </c:pt>
                <c:pt idx="72">
                  <c:v>43586</c:v>
                </c:pt>
                <c:pt idx="73">
                  <c:v>43617</c:v>
                </c:pt>
                <c:pt idx="74">
                  <c:v>43647</c:v>
                </c:pt>
                <c:pt idx="75">
                  <c:v>43678</c:v>
                </c:pt>
                <c:pt idx="76">
                  <c:v>43709</c:v>
                </c:pt>
                <c:pt idx="77">
                  <c:v>43739</c:v>
                </c:pt>
                <c:pt idx="78">
                  <c:v>43770</c:v>
                </c:pt>
                <c:pt idx="79">
                  <c:v>43800</c:v>
                </c:pt>
                <c:pt idx="80">
                  <c:v>43831</c:v>
                </c:pt>
                <c:pt idx="81">
                  <c:v>43862</c:v>
                </c:pt>
                <c:pt idx="82">
                  <c:v>43891</c:v>
                </c:pt>
                <c:pt idx="83">
                  <c:v>43922</c:v>
                </c:pt>
                <c:pt idx="84">
                  <c:v>43952</c:v>
                </c:pt>
                <c:pt idx="85">
                  <c:v>43983</c:v>
                </c:pt>
                <c:pt idx="86">
                  <c:v>44013</c:v>
                </c:pt>
                <c:pt idx="87">
                  <c:v>44044</c:v>
                </c:pt>
                <c:pt idx="88">
                  <c:v>44075</c:v>
                </c:pt>
                <c:pt idx="89">
                  <c:v>44105</c:v>
                </c:pt>
                <c:pt idx="90">
                  <c:v>44136</c:v>
                </c:pt>
                <c:pt idx="91">
                  <c:v>44166</c:v>
                </c:pt>
                <c:pt idx="92">
                  <c:v>44197</c:v>
                </c:pt>
                <c:pt idx="93">
                  <c:v>44228</c:v>
                </c:pt>
                <c:pt idx="94">
                  <c:v>44256</c:v>
                </c:pt>
                <c:pt idx="95">
                  <c:v>44287</c:v>
                </c:pt>
                <c:pt idx="96">
                  <c:v>44317</c:v>
                </c:pt>
                <c:pt idx="97">
                  <c:v>44348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STX'!$O$217:$DX$217</c15:sqref>
                  </c15:fullRef>
                </c:ext>
              </c:extLst>
              <c:f>'Data STX'!$AE$217:$DX$217</c:f>
              <c:numCache>
                <c:formatCode>_(* #,##0.0_);_(* \(#,##0.0\);_(* "-"??_);_(@_)</c:formatCode>
                <c:ptCount val="98"/>
                <c:pt idx="0">
                  <c:v>5.030858079999998</c:v>
                </c:pt>
                <c:pt idx="1">
                  <c:v>4.4434239999999772</c:v>
                </c:pt>
                <c:pt idx="2">
                  <c:v>4.2814367599999965</c:v>
                </c:pt>
                <c:pt idx="3">
                  <c:v>5.08584474000003</c:v>
                </c:pt>
                <c:pt idx="4">
                  <c:v>4.8432157399999634</c:v>
                </c:pt>
                <c:pt idx="5">
                  <c:v>5.3055932599999869</c:v>
                </c:pt>
                <c:pt idx="6">
                  <c:v>4.4199017600000152</c:v>
                </c:pt>
                <c:pt idx="7">
                  <c:v>4.781923739999991</c:v>
                </c:pt>
                <c:pt idx="8">
                  <c:v>4.5206695600000097</c:v>
                </c:pt>
                <c:pt idx="9">
                  <c:v>3.928645239999998</c:v>
                </c:pt>
                <c:pt idx="10">
                  <c:v>4.7898895000000046</c:v>
                </c:pt>
                <c:pt idx="11">
                  <c:v>4.1870884599999849</c:v>
                </c:pt>
                <c:pt idx="12">
                  <c:v>4.0157507400000245</c:v>
                </c:pt>
                <c:pt idx="13">
                  <c:v>4.341292000000001</c:v>
                </c:pt>
                <c:pt idx="14">
                  <c:v>4.501139260000004</c:v>
                </c:pt>
                <c:pt idx="15">
                  <c:v>4.1627979999999951</c:v>
                </c:pt>
                <c:pt idx="16">
                  <c:v>4.4848360000000032</c:v>
                </c:pt>
                <c:pt idx="17">
                  <c:v>5.0152980000000023</c:v>
                </c:pt>
                <c:pt idx="18">
                  <c:v>4.4561160000000015</c:v>
                </c:pt>
                <c:pt idx="19">
                  <c:v>4.867069999999992</c:v>
                </c:pt>
                <c:pt idx="20">
                  <c:v>4.7238959999999937</c:v>
                </c:pt>
                <c:pt idx="21">
                  <c:v>6.0316460000000003</c:v>
                </c:pt>
                <c:pt idx="22">
                  <c:v>4.2275714803389999</c:v>
                </c:pt>
                <c:pt idx="23">
                  <c:v>5.9996120000000008</c:v>
                </c:pt>
                <c:pt idx="24">
                  <c:v>4.909504000000001</c:v>
                </c:pt>
                <c:pt idx="25">
                  <c:v>5.1511580000000032</c:v>
                </c:pt>
                <c:pt idx="26">
                  <c:v>5.7746699999999986</c:v>
                </c:pt>
                <c:pt idx="27">
                  <c:v>3.5614100000000035</c:v>
                </c:pt>
                <c:pt idx="28">
                  <c:v>3.1239800000000031</c:v>
                </c:pt>
                <c:pt idx="29">
                  <c:v>3.7353179999999995</c:v>
                </c:pt>
                <c:pt idx="30">
                  <c:v>3.2486760000000579</c:v>
                </c:pt>
                <c:pt idx="31">
                  <c:v>3.6068339999999952</c:v>
                </c:pt>
                <c:pt idx="32">
                  <c:v>4.5650699999999924</c:v>
                </c:pt>
                <c:pt idx="33">
                  <c:v>3.3140979999999982</c:v>
                </c:pt>
                <c:pt idx="34">
                  <c:v>3.909148000000001</c:v>
                </c:pt>
                <c:pt idx="35">
                  <c:v>3.4738540000000064</c:v>
                </c:pt>
                <c:pt idx="36">
                  <c:v>3.3982160000000006</c:v>
                </c:pt>
                <c:pt idx="37">
                  <c:v>4.3763019999999964</c:v>
                </c:pt>
                <c:pt idx="38">
                  <c:v>4.3605</c:v>
                </c:pt>
                <c:pt idx="39">
                  <c:v>6.7565659999999985</c:v>
                </c:pt>
                <c:pt idx="40">
                  <c:v>4.9985080000000019</c:v>
                </c:pt>
                <c:pt idx="41">
                  <c:v>3.9653120000000053</c:v>
                </c:pt>
                <c:pt idx="42">
                  <c:v>6.0486999999999975</c:v>
                </c:pt>
                <c:pt idx="43">
                  <c:v>4.2069380000000018</c:v>
                </c:pt>
                <c:pt idx="44">
                  <c:v>3.7844619999999924</c:v>
                </c:pt>
                <c:pt idx="45">
                  <c:v>4.1992479999999999</c:v>
                </c:pt>
                <c:pt idx="46">
                  <c:v>5.7757359999999975</c:v>
                </c:pt>
                <c:pt idx="47">
                  <c:v>3.499841999999997</c:v>
                </c:pt>
                <c:pt idx="48">
                  <c:v>3.6346759999999994</c:v>
                </c:pt>
                <c:pt idx="49">
                  <c:v>4.6410819999999946</c:v>
                </c:pt>
                <c:pt idx="50">
                  <c:v>4.0968927500000278</c:v>
                </c:pt>
                <c:pt idx="51">
                  <c:v>4.1684675000000277</c:v>
                </c:pt>
                <c:pt idx="52">
                  <c:v>2.993388999999981</c:v>
                </c:pt>
                <c:pt idx="53">
                  <c:v>3.2787800019999915</c:v>
                </c:pt>
                <c:pt idx="54">
                  <c:v>4.177851999999997</c:v>
                </c:pt>
                <c:pt idx="55">
                  <c:v>6.134248443638004</c:v>
                </c:pt>
                <c:pt idx="56">
                  <c:v>5.9127455563620135</c:v>
                </c:pt>
                <c:pt idx="57">
                  <c:v>6.3931440000000768</c:v>
                </c:pt>
                <c:pt idx="58">
                  <c:v>6.5521639999999568</c:v>
                </c:pt>
                <c:pt idx="59">
                  <c:v>6.7893519999999734</c:v>
                </c:pt>
                <c:pt idx="60">
                  <c:v>6.5051535000001168</c:v>
                </c:pt>
                <c:pt idx="61">
                  <c:v>7.1044171532258185</c:v>
                </c:pt>
                <c:pt idx="62">
                  <c:v>8.5101148723258078</c:v>
                </c:pt>
                <c:pt idx="63">
                  <c:v>10.712809783225879</c:v>
                </c:pt>
                <c:pt idx="64">
                  <c:v>7.576785023225864</c:v>
                </c:pt>
                <c:pt idx="65">
                  <c:v>7.677004093750031</c:v>
                </c:pt>
                <c:pt idx="66">
                  <c:v>5.3622740937499618</c:v>
                </c:pt>
                <c:pt idx="67">
                  <c:v>2.9128061900000102</c:v>
                </c:pt>
                <c:pt idx="68">
                  <c:v>3.0248611199998048</c:v>
                </c:pt>
                <c:pt idx="69">
                  <c:v>3.9448515000002664</c:v>
                </c:pt>
                <c:pt idx="70">
                  <c:v>1.6535849999998535</c:v>
                </c:pt>
                <c:pt idx="71">
                  <c:v>3.3679762999999583</c:v>
                </c:pt>
                <c:pt idx="72">
                  <c:v>1.8102977000000391</c:v>
                </c:pt>
                <c:pt idx="73">
                  <c:v>2.8405205000000859</c:v>
                </c:pt>
                <c:pt idx="74">
                  <c:v>2.719073999999877</c:v>
                </c:pt>
                <c:pt idx="75">
                  <c:v>2.4810734999999622</c:v>
                </c:pt>
                <c:pt idx="76">
                  <c:v>2.40596112000016</c:v>
                </c:pt>
                <c:pt idx="77">
                  <c:v>2.0560598799999643</c:v>
                </c:pt>
                <c:pt idx="78">
                  <c:v>2.0992612199998621</c:v>
                </c:pt>
                <c:pt idx="79">
                  <c:v>2.7621662800000339</c:v>
                </c:pt>
                <c:pt idx="80">
                  <c:v>2.288407376000003</c:v>
                </c:pt>
                <c:pt idx="81">
                  <c:v>2.0774066240000248</c:v>
                </c:pt>
                <c:pt idx="82">
                  <c:v>2.3145560000000405</c:v>
                </c:pt>
                <c:pt idx="83">
                  <c:v>2.0304118999999043</c:v>
                </c:pt>
                <c:pt idx="84">
                  <c:v>1.8493905999999407</c:v>
                </c:pt>
                <c:pt idx="85">
                  <c:v>2.2885431200000674</c:v>
                </c:pt>
                <c:pt idx="86">
                  <c:v>1.7026206400000374</c:v>
                </c:pt>
                <c:pt idx="87">
                  <c:v>2.2277193979999792</c:v>
                </c:pt>
                <c:pt idx="88">
                  <c:v>1.9019145000000135</c:v>
                </c:pt>
                <c:pt idx="89">
                  <c:v>1.9042429999999513</c:v>
                </c:pt>
                <c:pt idx="90">
                  <c:v>2.1182223000000593</c:v>
                </c:pt>
                <c:pt idx="91">
                  <c:v>1.5505936999999321</c:v>
                </c:pt>
                <c:pt idx="92">
                  <c:v>1.3565683799999679</c:v>
                </c:pt>
                <c:pt idx="93">
                  <c:v>1.8398733700000376</c:v>
                </c:pt>
                <c:pt idx="94">
                  <c:v>1.9876677499999496</c:v>
                </c:pt>
                <c:pt idx="95">
                  <c:v>-0.42081099000015093</c:v>
                </c:pt>
                <c:pt idx="96">
                  <c:v>3.617065610000187</c:v>
                </c:pt>
                <c:pt idx="97">
                  <c:v>2.1138304317903747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81-4E04-8D07-383778B5F8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962088"/>
        <c:axId val="717962480"/>
      </c:areaChart>
      <c:dateAx>
        <c:axId val="717962088"/>
        <c:scaling>
          <c:orientation val="minMax"/>
        </c:scaling>
        <c:delete val="0"/>
        <c:axPos val="b"/>
        <c:numFmt formatCode="mmm\-yyyy" sourceLinked="1"/>
        <c:majorTickMark val="out"/>
        <c:minorTickMark val="out"/>
        <c:tickLblPos val="nextTo"/>
        <c:txPr>
          <a:bodyPr rot="-5400000" vert="horz"/>
          <a:lstStyle/>
          <a:p>
            <a:pPr>
              <a:defRPr/>
            </a:pPr>
            <a:endParaRPr lang="en-VI"/>
          </a:p>
        </c:txPr>
        <c:crossAx val="717962480"/>
        <c:crosses val="autoZero"/>
        <c:auto val="1"/>
        <c:lblOffset val="100"/>
        <c:baseTimeUnit val="months"/>
        <c:majorUnit val="3"/>
        <c:majorTimeUnit val="months"/>
        <c:minorUnit val="1"/>
        <c:minorTimeUnit val="months"/>
      </c:dateAx>
      <c:valAx>
        <c:axId val="717962480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Gigawatt-hours</a:t>
                </a:r>
              </a:p>
            </c:rich>
          </c:tx>
          <c:layout>
            <c:manualLayout>
              <c:xMode val="edge"/>
              <c:yMode val="edge"/>
              <c:x val="1.9219079096594406E-2"/>
              <c:y val="0.31136489808866685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71796208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b"/>
      <c:overlay val="0"/>
      <c:spPr>
        <a:solidFill>
          <a:schemeClr val="bg1">
            <a:lumMod val="85000"/>
          </a:schemeClr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title>
      <c:tx>
        <c:rich>
          <a:bodyPr/>
          <a:lstStyle/>
          <a:p>
            <a:pPr>
              <a:defRPr sz="1300"/>
            </a:pPr>
            <a:r>
              <a:rPr lang="en-US" sz="1300" baseline="0"/>
              <a:t>Availability Factor by Plant and Resource Type</a:t>
            </a:r>
            <a:endParaRPr lang="en-US" sz="1300"/>
          </a:p>
        </c:rich>
      </c:tx>
      <c:layout>
        <c:manualLayout>
          <c:xMode val="edge"/>
          <c:yMode val="edge"/>
          <c:x val="0.2007212628541116"/>
          <c:y val="2.37913695131542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44803957865571"/>
          <c:y val="0.14141875092729553"/>
          <c:w val="0.73236822540964031"/>
          <c:h val="0.49565150624828613"/>
        </c:manualLayout>
      </c:layout>
      <c:barChart>
        <c:barDir val="col"/>
        <c:grouping val="stacked"/>
        <c:varyColors val="0"/>
        <c:ser>
          <c:idx val="5"/>
          <c:order val="3"/>
          <c:tx>
            <c:strRef>
              <c:f>'Data STX'!$A$214</c:f>
              <c:strCache>
                <c:ptCount val="1"/>
                <c:pt idx="0">
                  <c:v>Energy Not Served</c:v>
                </c:pt>
              </c:strCache>
            </c:strRef>
          </c:tx>
          <c:spPr>
            <a:solidFill>
              <a:schemeClr val="accent3">
                <a:alpha val="75000"/>
              </a:schemeClr>
            </a:solidFill>
            <a:ln w="6350">
              <a:solidFill>
                <a:schemeClr val="accent3">
                  <a:lumMod val="50000"/>
                </a:schemeClr>
              </a:solidFill>
              <a:prstDash val="solid"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'Data STX'!$C$208:$DL$208</c15:sqref>
                  </c15:fullRef>
                </c:ext>
              </c:extLst>
              <c:f>'Data STX'!$S$208:$DL$208</c:f>
              <c:numCache>
                <c:formatCode>mmm\-yyyy</c:formatCode>
                <c:ptCount val="98"/>
                <c:pt idx="0">
                  <c:v>41030</c:v>
                </c:pt>
                <c:pt idx="1">
                  <c:v>41061</c:v>
                </c:pt>
                <c:pt idx="2">
                  <c:v>41091</c:v>
                </c:pt>
                <c:pt idx="3">
                  <c:v>41122</c:v>
                </c:pt>
                <c:pt idx="4">
                  <c:v>41153</c:v>
                </c:pt>
                <c:pt idx="5">
                  <c:v>41183</c:v>
                </c:pt>
                <c:pt idx="6">
                  <c:v>41214</c:v>
                </c:pt>
                <c:pt idx="7">
                  <c:v>41244</c:v>
                </c:pt>
                <c:pt idx="8">
                  <c:v>41275</c:v>
                </c:pt>
                <c:pt idx="9">
                  <c:v>41306</c:v>
                </c:pt>
                <c:pt idx="10">
                  <c:v>41334</c:v>
                </c:pt>
                <c:pt idx="11">
                  <c:v>41365</c:v>
                </c:pt>
                <c:pt idx="12">
                  <c:v>41395</c:v>
                </c:pt>
                <c:pt idx="13">
                  <c:v>41426</c:v>
                </c:pt>
                <c:pt idx="14">
                  <c:v>41456</c:v>
                </c:pt>
                <c:pt idx="15">
                  <c:v>41487</c:v>
                </c:pt>
                <c:pt idx="16">
                  <c:v>41518</c:v>
                </c:pt>
                <c:pt idx="17">
                  <c:v>41548</c:v>
                </c:pt>
                <c:pt idx="18">
                  <c:v>41579</c:v>
                </c:pt>
                <c:pt idx="19">
                  <c:v>41609</c:v>
                </c:pt>
                <c:pt idx="20">
                  <c:v>41640</c:v>
                </c:pt>
                <c:pt idx="21">
                  <c:v>41671</c:v>
                </c:pt>
                <c:pt idx="22">
                  <c:v>41699</c:v>
                </c:pt>
                <c:pt idx="23">
                  <c:v>41730</c:v>
                </c:pt>
                <c:pt idx="24">
                  <c:v>41760</c:v>
                </c:pt>
                <c:pt idx="25">
                  <c:v>41791</c:v>
                </c:pt>
                <c:pt idx="26">
                  <c:v>41821</c:v>
                </c:pt>
                <c:pt idx="27">
                  <c:v>41852</c:v>
                </c:pt>
                <c:pt idx="28">
                  <c:v>41883</c:v>
                </c:pt>
                <c:pt idx="29">
                  <c:v>41913</c:v>
                </c:pt>
                <c:pt idx="30">
                  <c:v>41944</c:v>
                </c:pt>
                <c:pt idx="31">
                  <c:v>41974</c:v>
                </c:pt>
                <c:pt idx="32">
                  <c:v>42005</c:v>
                </c:pt>
                <c:pt idx="33">
                  <c:v>42036</c:v>
                </c:pt>
                <c:pt idx="34">
                  <c:v>42064</c:v>
                </c:pt>
                <c:pt idx="35">
                  <c:v>42095</c:v>
                </c:pt>
                <c:pt idx="36">
                  <c:v>42125</c:v>
                </c:pt>
                <c:pt idx="37">
                  <c:v>42156</c:v>
                </c:pt>
                <c:pt idx="38">
                  <c:v>42186</c:v>
                </c:pt>
                <c:pt idx="39">
                  <c:v>42217</c:v>
                </c:pt>
                <c:pt idx="40">
                  <c:v>42248</c:v>
                </c:pt>
                <c:pt idx="41">
                  <c:v>42278</c:v>
                </c:pt>
                <c:pt idx="42">
                  <c:v>42309</c:v>
                </c:pt>
                <c:pt idx="43">
                  <c:v>42339</c:v>
                </c:pt>
                <c:pt idx="44">
                  <c:v>42370</c:v>
                </c:pt>
                <c:pt idx="45">
                  <c:v>42401</c:v>
                </c:pt>
                <c:pt idx="46">
                  <c:v>42430</c:v>
                </c:pt>
                <c:pt idx="47">
                  <c:v>42461</c:v>
                </c:pt>
                <c:pt idx="48">
                  <c:v>42491</c:v>
                </c:pt>
                <c:pt idx="49">
                  <c:v>42522</c:v>
                </c:pt>
                <c:pt idx="50">
                  <c:v>42552</c:v>
                </c:pt>
                <c:pt idx="51">
                  <c:v>42583</c:v>
                </c:pt>
                <c:pt idx="52">
                  <c:v>42614</c:v>
                </c:pt>
                <c:pt idx="53">
                  <c:v>42644</c:v>
                </c:pt>
                <c:pt idx="54">
                  <c:v>42675</c:v>
                </c:pt>
                <c:pt idx="55">
                  <c:v>42705</c:v>
                </c:pt>
                <c:pt idx="56">
                  <c:v>42736</c:v>
                </c:pt>
                <c:pt idx="57">
                  <c:v>42767</c:v>
                </c:pt>
                <c:pt idx="58">
                  <c:v>42795</c:v>
                </c:pt>
                <c:pt idx="59">
                  <c:v>42826</c:v>
                </c:pt>
                <c:pt idx="60">
                  <c:v>42856</c:v>
                </c:pt>
                <c:pt idx="61">
                  <c:v>42887</c:v>
                </c:pt>
                <c:pt idx="62">
                  <c:v>42917</c:v>
                </c:pt>
                <c:pt idx="63">
                  <c:v>42948</c:v>
                </c:pt>
                <c:pt idx="64">
                  <c:v>42979</c:v>
                </c:pt>
                <c:pt idx="65">
                  <c:v>43009</c:v>
                </c:pt>
                <c:pt idx="66">
                  <c:v>43040</c:v>
                </c:pt>
                <c:pt idx="67">
                  <c:v>43070</c:v>
                </c:pt>
                <c:pt idx="68">
                  <c:v>43101</c:v>
                </c:pt>
                <c:pt idx="69">
                  <c:v>43132</c:v>
                </c:pt>
                <c:pt idx="70">
                  <c:v>43160</c:v>
                </c:pt>
                <c:pt idx="71">
                  <c:v>43191</c:v>
                </c:pt>
                <c:pt idx="72">
                  <c:v>43221</c:v>
                </c:pt>
                <c:pt idx="73">
                  <c:v>43252</c:v>
                </c:pt>
                <c:pt idx="74">
                  <c:v>43282</c:v>
                </c:pt>
                <c:pt idx="75">
                  <c:v>43313</c:v>
                </c:pt>
                <c:pt idx="76">
                  <c:v>43344</c:v>
                </c:pt>
                <c:pt idx="77">
                  <c:v>43374</c:v>
                </c:pt>
                <c:pt idx="78">
                  <c:v>43405</c:v>
                </c:pt>
                <c:pt idx="79">
                  <c:v>43435</c:v>
                </c:pt>
                <c:pt idx="80">
                  <c:v>43466</c:v>
                </c:pt>
                <c:pt idx="81">
                  <c:v>43497</c:v>
                </c:pt>
                <c:pt idx="82">
                  <c:v>43525</c:v>
                </c:pt>
                <c:pt idx="83">
                  <c:v>43556</c:v>
                </c:pt>
                <c:pt idx="84">
                  <c:v>43586</c:v>
                </c:pt>
                <c:pt idx="85">
                  <c:v>43617</c:v>
                </c:pt>
                <c:pt idx="86">
                  <c:v>43647</c:v>
                </c:pt>
                <c:pt idx="87">
                  <c:v>43678</c:v>
                </c:pt>
                <c:pt idx="88">
                  <c:v>43709</c:v>
                </c:pt>
                <c:pt idx="89">
                  <c:v>43739</c:v>
                </c:pt>
                <c:pt idx="90">
                  <c:v>43770</c:v>
                </c:pt>
                <c:pt idx="91">
                  <c:v>43800</c:v>
                </c:pt>
                <c:pt idx="92">
                  <c:v>43831</c:v>
                </c:pt>
                <c:pt idx="93">
                  <c:v>43862</c:v>
                </c:pt>
                <c:pt idx="94">
                  <c:v>43891</c:v>
                </c:pt>
                <c:pt idx="95">
                  <c:v>43922</c:v>
                </c:pt>
                <c:pt idx="96">
                  <c:v>43952</c:v>
                </c:pt>
                <c:pt idx="97">
                  <c:v>43983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STX'!$O$214:$DX$214</c15:sqref>
                  </c15:fullRef>
                </c:ext>
              </c:extLst>
              <c:f>'Data STX'!$AE$214:$DX$214</c:f>
              <c:numCache>
                <c:formatCode>0.000%</c:formatCode>
                <c:ptCount val="98"/>
                <c:pt idx="0">
                  <c:v>6.6193400059285799E-4</c:v>
                </c:pt>
                <c:pt idx="1">
                  <c:v>0</c:v>
                </c:pt>
                <c:pt idx="2">
                  <c:v>4.1542174378400279E-5</c:v>
                </c:pt>
                <c:pt idx="3">
                  <c:v>0</c:v>
                </c:pt>
                <c:pt idx="4">
                  <c:v>3.7827782748047877E-4</c:v>
                </c:pt>
                <c:pt idx="5">
                  <c:v>2.0035602150154122E-4</c:v>
                </c:pt>
                <c:pt idx="6">
                  <c:v>1.5605151162560642E-4</c:v>
                </c:pt>
                <c:pt idx="7">
                  <c:v>0</c:v>
                </c:pt>
                <c:pt idx="8">
                  <c:v>6.2539927480836531E-4</c:v>
                </c:pt>
                <c:pt idx="9">
                  <c:v>0</c:v>
                </c:pt>
                <c:pt idx="10">
                  <c:v>4.2572528674308274E-4</c:v>
                </c:pt>
                <c:pt idx="11">
                  <c:v>3.0577492549642199E-4</c:v>
                </c:pt>
                <c:pt idx="12">
                  <c:v>1.5309310523620349E-4</c:v>
                </c:pt>
                <c:pt idx="13">
                  <c:v>0</c:v>
                </c:pt>
                <c:pt idx="14">
                  <c:v>1.7514887049527045E-4</c:v>
                </c:pt>
                <c:pt idx="15">
                  <c:v>4.1639148333600328E-4</c:v>
                </c:pt>
                <c:pt idx="16">
                  <c:v>8.8172129260764886E-4</c:v>
                </c:pt>
                <c:pt idx="17">
                  <c:v>3.6052601138057927E-4</c:v>
                </c:pt>
                <c:pt idx="18">
                  <c:v>5.866661943641183E-3</c:v>
                </c:pt>
                <c:pt idx="19">
                  <c:v>0</c:v>
                </c:pt>
                <c:pt idx="20">
                  <c:v>3.5805239093394368E-5</c:v>
                </c:pt>
                <c:pt idx="21">
                  <c:v>0</c:v>
                </c:pt>
                <c:pt idx="22">
                  <c:v>2.5396056846739589E-4</c:v>
                </c:pt>
                <c:pt idx="23">
                  <c:v>2.1508627529439023E-2</c:v>
                </c:pt>
                <c:pt idx="24">
                  <c:v>0</c:v>
                </c:pt>
                <c:pt idx="25">
                  <c:v>1.0133469293163383E-3</c:v>
                </c:pt>
                <c:pt idx="26">
                  <c:v>1.3393705677948814E-5</c:v>
                </c:pt>
                <c:pt idx="27">
                  <c:v>0</c:v>
                </c:pt>
                <c:pt idx="28">
                  <c:v>8.8353998370922077E-4</c:v>
                </c:pt>
                <c:pt idx="29">
                  <c:v>5.9767393673872044E-5</c:v>
                </c:pt>
                <c:pt idx="30">
                  <c:v>0</c:v>
                </c:pt>
                <c:pt idx="31">
                  <c:v>1.2421934976853729E-3</c:v>
                </c:pt>
                <c:pt idx="32">
                  <c:v>1.4798063075233066E-4</c:v>
                </c:pt>
                <c:pt idx="33">
                  <c:v>5.4406281896508075E-4</c:v>
                </c:pt>
                <c:pt idx="34">
                  <c:v>1.8464778745937319E-3</c:v>
                </c:pt>
                <c:pt idx="35">
                  <c:v>5.5038212977707333E-3</c:v>
                </c:pt>
                <c:pt idx="36">
                  <c:v>1.9932674214553304E-4</c:v>
                </c:pt>
                <c:pt idx="37">
                  <c:v>8.6704780456018187E-5</c:v>
                </c:pt>
                <c:pt idx="38">
                  <c:v>0</c:v>
                </c:pt>
                <c:pt idx="39">
                  <c:v>0</c:v>
                </c:pt>
                <c:pt idx="40">
                  <c:v>5.7537503996304653E-5</c:v>
                </c:pt>
                <c:pt idx="41">
                  <c:v>4.0429399869310951E-5</c:v>
                </c:pt>
                <c:pt idx="42">
                  <c:v>6.5038321523321811E-4</c:v>
                </c:pt>
                <c:pt idx="43">
                  <c:v>0</c:v>
                </c:pt>
                <c:pt idx="44">
                  <c:v>2.012984905915759E-5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8.6734518132545091E-4</c:v>
                </c:pt>
                <c:pt idx="49">
                  <c:v>1.6462376108548652E-4</c:v>
                </c:pt>
                <c:pt idx="50">
                  <c:v>4.8416015272623815E-4</c:v>
                </c:pt>
                <c:pt idx="51">
                  <c:v>0</c:v>
                </c:pt>
                <c:pt idx="52">
                  <c:v>0</c:v>
                </c:pt>
                <c:pt idx="53">
                  <c:v>6.5751205408732067E-3</c:v>
                </c:pt>
                <c:pt idx="54">
                  <c:v>1.554700713200892E-3</c:v>
                </c:pt>
                <c:pt idx="55">
                  <c:v>2.2153779530666157E-4</c:v>
                </c:pt>
                <c:pt idx="56">
                  <c:v>1.4771281074483288E-5</c:v>
                </c:pt>
                <c:pt idx="57">
                  <c:v>7.6829081975252056E-4</c:v>
                </c:pt>
                <c:pt idx="58">
                  <c:v>5.5536445165835387E-4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F1-4C13-9F51-EFC69D12B2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552942512"/>
        <c:axId val="552942120"/>
      </c:barChart>
      <c:lineChart>
        <c:grouping val="standard"/>
        <c:varyColors val="0"/>
        <c:ser>
          <c:idx val="3"/>
          <c:order val="0"/>
          <c:tx>
            <c:strRef>
              <c:f>'Data STX'!$A$210</c:f>
              <c:strCache>
                <c:ptCount val="1"/>
                <c:pt idx="0">
                  <c:v>Other Resources</c:v>
                </c:pt>
              </c:strCache>
            </c:strRef>
          </c:tx>
          <c:spPr>
            <a:ln w="25400">
              <a:solidFill>
                <a:schemeClr val="accent5"/>
              </a:solidFill>
            </a:ln>
            <a:effectLst/>
          </c:spPr>
          <c:marker>
            <c:symbol val="square"/>
            <c:size val="4"/>
            <c:spPr>
              <a:solidFill>
                <a:schemeClr val="accent5"/>
              </a:solidFill>
              <a:ln>
                <a:noFill/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'Data STX'!$O$1:$DX$1</c15:sqref>
                  </c15:fullRef>
                </c:ext>
              </c:extLst>
              <c:f>'Data STX'!$AE$1:$DX$1</c:f>
              <c:numCache>
                <c:formatCode>mmm\-yyyy</c:formatCode>
                <c:ptCount val="98"/>
                <c:pt idx="0">
                  <c:v>41395</c:v>
                </c:pt>
                <c:pt idx="1">
                  <c:v>41426</c:v>
                </c:pt>
                <c:pt idx="2">
                  <c:v>41456</c:v>
                </c:pt>
                <c:pt idx="3">
                  <c:v>41487</c:v>
                </c:pt>
                <c:pt idx="4">
                  <c:v>41518</c:v>
                </c:pt>
                <c:pt idx="5">
                  <c:v>41548</c:v>
                </c:pt>
                <c:pt idx="6">
                  <c:v>41579</c:v>
                </c:pt>
                <c:pt idx="7">
                  <c:v>41609</c:v>
                </c:pt>
                <c:pt idx="8">
                  <c:v>41640</c:v>
                </c:pt>
                <c:pt idx="9">
                  <c:v>41671</c:v>
                </c:pt>
                <c:pt idx="10">
                  <c:v>41699</c:v>
                </c:pt>
                <c:pt idx="11">
                  <c:v>41730</c:v>
                </c:pt>
                <c:pt idx="12">
                  <c:v>41760</c:v>
                </c:pt>
                <c:pt idx="13">
                  <c:v>41791</c:v>
                </c:pt>
                <c:pt idx="14">
                  <c:v>41821</c:v>
                </c:pt>
                <c:pt idx="15">
                  <c:v>41852</c:v>
                </c:pt>
                <c:pt idx="16">
                  <c:v>41883</c:v>
                </c:pt>
                <c:pt idx="17">
                  <c:v>41913</c:v>
                </c:pt>
                <c:pt idx="18">
                  <c:v>41944</c:v>
                </c:pt>
                <c:pt idx="19">
                  <c:v>41974</c:v>
                </c:pt>
                <c:pt idx="20">
                  <c:v>42005</c:v>
                </c:pt>
                <c:pt idx="21">
                  <c:v>42036</c:v>
                </c:pt>
                <c:pt idx="22">
                  <c:v>42064</c:v>
                </c:pt>
                <c:pt idx="23">
                  <c:v>42095</c:v>
                </c:pt>
                <c:pt idx="24">
                  <c:v>42125</c:v>
                </c:pt>
                <c:pt idx="25">
                  <c:v>42156</c:v>
                </c:pt>
                <c:pt idx="26">
                  <c:v>42186</c:v>
                </c:pt>
                <c:pt idx="27">
                  <c:v>42217</c:v>
                </c:pt>
                <c:pt idx="28">
                  <c:v>42248</c:v>
                </c:pt>
                <c:pt idx="29">
                  <c:v>42278</c:v>
                </c:pt>
                <c:pt idx="30">
                  <c:v>42309</c:v>
                </c:pt>
                <c:pt idx="31">
                  <c:v>42339</c:v>
                </c:pt>
                <c:pt idx="32">
                  <c:v>42370</c:v>
                </c:pt>
                <c:pt idx="33">
                  <c:v>42401</c:v>
                </c:pt>
                <c:pt idx="34">
                  <c:v>42430</c:v>
                </c:pt>
                <c:pt idx="35">
                  <c:v>42461</c:v>
                </c:pt>
                <c:pt idx="36">
                  <c:v>42491</c:v>
                </c:pt>
                <c:pt idx="37">
                  <c:v>42522</c:v>
                </c:pt>
                <c:pt idx="38">
                  <c:v>42552</c:v>
                </c:pt>
                <c:pt idx="39">
                  <c:v>42583</c:v>
                </c:pt>
                <c:pt idx="40">
                  <c:v>42614</c:v>
                </c:pt>
                <c:pt idx="41">
                  <c:v>42644</c:v>
                </c:pt>
                <c:pt idx="42">
                  <c:v>42675</c:v>
                </c:pt>
                <c:pt idx="43">
                  <c:v>42705</c:v>
                </c:pt>
                <c:pt idx="44">
                  <c:v>42736</c:v>
                </c:pt>
                <c:pt idx="45">
                  <c:v>42767</c:v>
                </c:pt>
                <c:pt idx="46">
                  <c:v>42795</c:v>
                </c:pt>
                <c:pt idx="47">
                  <c:v>42826</c:v>
                </c:pt>
                <c:pt idx="48">
                  <c:v>42856</c:v>
                </c:pt>
                <c:pt idx="49">
                  <c:v>42887</c:v>
                </c:pt>
                <c:pt idx="50">
                  <c:v>42917</c:v>
                </c:pt>
                <c:pt idx="51">
                  <c:v>42948</c:v>
                </c:pt>
                <c:pt idx="52">
                  <c:v>42979</c:v>
                </c:pt>
                <c:pt idx="53">
                  <c:v>43009</c:v>
                </c:pt>
                <c:pt idx="54">
                  <c:v>43040</c:v>
                </c:pt>
                <c:pt idx="55">
                  <c:v>43070</c:v>
                </c:pt>
                <c:pt idx="56">
                  <c:v>43101</c:v>
                </c:pt>
                <c:pt idx="57">
                  <c:v>43132</c:v>
                </c:pt>
                <c:pt idx="58">
                  <c:v>43160</c:v>
                </c:pt>
                <c:pt idx="59">
                  <c:v>43191</c:v>
                </c:pt>
                <c:pt idx="60">
                  <c:v>43221</c:v>
                </c:pt>
                <c:pt idx="61">
                  <c:v>43252</c:v>
                </c:pt>
                <c:pt idx="62">
                  <c:v>43282</c:v>
                </c:pt>
                <c:pt idx="63">
                  <c:v>43313</c:v>
                </c:pt>
                <c:pt idx="64">
                  <c:v>43344</c:v>
                </c:pt>
                <c:pt idx="65">
                  <c:v>43374</c:v>
                </c:pt>
                <c:pt idx="66">
                  <c:v>43405</c:v>
                </c:pt>
                <c:pt idx="67">
                  <c:v>43435</c:v>
                </c:pt>
                <c:pt idx="68">
                  <c:v>43466</c:v>
                </c:pt>
                <c:pt idx="69">
                  <c:v>43497</c:v>
                </c:pt>
                <c:pt idx="70">
                  <c:v>43525</c:v>
                </c:pt>
                <c:pt idx="71">
                  <c:v>43556</c:v>
                </c:pt>
                <c:pt idx="72">
                  <c:v>43586</c:v>
                </c:pt>
                <c:pt idx="73">
                  <c:v>43617</c:v>
                </c:pt>
                <c:pt idx="74">
                  <c:v>43647</c:v>
                </c:pt>
                <c:pt idx="75">
                  <c:v>43678</c:v>
                </c:pt>
                <c:pt idx="76">
                  <c:v>43709</c:v>
                </c:pt>
                <c:pt idx="77">
                  <c:v>43739</c:v>
                </c:pt>
                <c:pt idx="78">
                  <c:v>43770</c:v>
                </c:pt>
                <c:pt idx="79">
                  <c:v>43800</c:v>
                </c:pt>
                <c:pt idx="80">
                  <c:v>43831</c:v>
                </c:pt>
                <c:pt idx="81">
                  <c:v>43862</c:v>
                </c:pt>
                <c:pt idx="82">
                  <c:v>43891</c:v>
                </c:pt>
                <c:pt idx="83">
                  <c:v>43922</c:v>
                </c:pt>
                <c:pt idx="84">
                  <c:v>43952</c:v>
                </c:pt>
                <c:pt idx="85">
                  <c:v>43983</c:v>
                </c:pt>
                <c:pt idx="86">
                  <c:v>44013</c:v>
                </c:pt>
                <c:pt idx="87">
                  <c:v>44044</c:v>
                </c:pt>
                <c:pt idx="88">
                  <c:v>44075</c:v>
                </c:pt>
                <c:pt idx="89">
                  <c:v>44105</c:v>
                </c:pt>
                <c:pt idx="90">
                  <c:v>44136</c:v>
                </c:pt>
                <c:pt idx="91">
                  <c:v>44166</c:v>
                </c:pt>
                <c:pt idx="92">
                  <c:v>44197</c:v>
                </c:pt>
                <c:pt idx="93">
                  <c:v>44228</c:v>
                </c:pt>
                <c:pt idx="94">
                  <c:v>44256</c:v>
                </c:pt>
                <c:pt idx="95">
                  <c:v>44287</c:v>
                </c:pt>
                <c:pt idx="96">
                  <c:v>44317</c:v>
                </c:pt>
                <c:pt idx="97">
                  <c:v>44348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STX'!$O$210:$DX$210</c15:sqref>
                  </c15:fullRef>
                </c:ext>
              </c:extLst>
              <c:f>'Data STX'!$AE$210:$DX$210</c:f>
              <c:numCache>
                <c:formatCode>0%</c:formatCode>
                <c:ptCount val="98"/>
                <c:pt idx="0">
                  <c:v>0.97132616487455192</c:v>
                </c:pt>
                <c:pt idx="1">
                  <c:v>1</c:v>
                </c:pt>
                <c:pt idx="2">
                  <c:v>0.98942652329749103</c:v>
                </c:pt>
                <c:pt idx="3">
                  <c:v>0.7876344086021505</c:v>
                </c:pt>
                <c:pt idx="4">
                  <c:v>0.98706018518518512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0.97956989247311821</c:v>
                </c:pt>
                <c:pt idx="9">
                  <c:v>0.98239087301587291</c:v>
                </c:pt>
                <c:pt idx="10">
                  <c:v>1</c:v>
                </c:pt>
                <c:pt idx="11">
                  <c:v>0.99480000000000013</c:v>
                </c:pt>
                <c:pt idx="12">
                  <c:v>0.98969534050179198</c:v>
                </c:pt>
                <c:pt idx="13">
                  <c:v>0.99480000000000013</c:v>
                </c:pt>
                <c:pt idx="14">
                  <c:v>0.99320000000000008</c:v>
                </c:pt>
                <c:pt idx="15">
                  <c:v>1</c:v>
                </c:pt>
                <c:pt idx="16">
                  <c:v>1</c:v>
                </c:pt>
                <c:pt idx="17">
                  <c:v>0.98960000000000004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0.98960000000000004</c:v>
                </c:pt>
                <c:pt idx="24">
                  <c:v>1</c:v>
                </c:pt>
                <c:pt idx="25">
                  <c:v>1</c:v>
                </c:pt>
                <c:pt idx="26">
                  <c:v>0.99639999999999995</c:v>
                </c:pt>
                <c:pt idx="27">
                  <c:v>0.9909</c:v>
                </c:pt>
                <c:pt idx="28">
                  <c:v>0.95559999999999989</c:v>
                </c:pt>
                <c:pt idx="29">
                  <c:v>1</c:v>
                </c:pt>
                <c:pt idx="30">
                  <c:v>1</c:v>
                </c:pt>
                <c:pt idx="31">
                  <c:v>0.99449999999999994</c:v>
                </c:pt>
                <c:pt idx="32">
                  <c:v>1</c:v>
                </c:pt>
                <c:pt idx="33">
                  <c:v>0.99770000000000003</c:v>
                </c:pt>
                <c:pt idx="34">
                  <c:v>1</c:v>
                </c:pt>
                <c:pt idx="35">
                  <c:v>0.9909</c:v>
                </c:pt>
                <c:pt idx="36">
                  <c:v>1</c:v>
                </c:pt>
                <c:pt idx="37">
                  <c:v>0.99500000000000011</c:v>
                </c:pt>
                <c:pt idx="38">
                  <c:v>1</c:v>
                </c:pt>
                <c:pt idx="39">
                  <c:v>0.98939999999999995</c:v>
                </c:pt>
                <c:pt idx="40">
                  <c:v>1</c:v>
                </c:pt>
                <c:pt idx="41">
                  <c:v>1</c:v>
                </c:pt>
                <c:pt idx="42">
                  <c:v>0.74369999999999992</c:v>
                </c:pt>
                <c:pt idx="43">
                  <c:v>0.99309999999999987</c:v>
                </c:pt>
                <c:pt idx="44">
                  <c:v>1</c:v>
                </c:pt>
                <c:pt idx="45">
                  <c:v>1</c:v>
                </c:pt>
                <c:pt idx="46">
                  <c:v>0.99560000000000015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0.98159999999999992</c:v>
                </c:pt>
                <c:pt idx="51">
                  <c:v>0.88970000000000005</c:v>
                </c:pt>
                <c:pt idx="52">
                  <c:v>1</c:v>
                </c:pt>
                <c:pt idx="53">
                  <c:v>0.96830000000000005</c:v>
                </c:pt>
                <c:pt idx="54">
                  <c:v>1</c:v>
                </c:pt>
                <c:pt idx="55">
                  <c:v>0.91940000000000011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0.7930555555555554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0.94712962962962954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0F1-4C13-9F51-EFC69D12B2A5}"/>
            </c:ext>
          </c:extLst>
        </c:ser>
        <c:ser>
          <c:idx val="0"/>
          <c:order val="1"/>
          <c:tx>
            <c:strRef>
              <c:f>'Data STX'!$A$211</c:f>
              <c:strCache>
                <c:ptCount val="1"/>
                <c:pt idx="0">
                  <c:v>CC Resources</c:v>
                </c:pt>
              </c:strCache>
            </c:strRef>
          </c:tx>
          <c:spPr>
            <a:ln w="25400">
              <a:solidFill>
                <a:schemeClr val="accent2"/>
              </a:solidFill>
            </a:ln>
            <a:effectLst/>
          </c:spPr>
          <c:marker>
            <c:symbol val="circle"/>
            <c:size val="4"/>
            <c:spPr>
              <a:solidFill>
                <a:schemeClr val="accent2"/>
              </a:solidFill>
              <a:ln>
                <a:noFill/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'Data STX'!$O$1:$DX$1</c15:sqref>
                  </c15:fullRef>
                </c:ext>
              </c:extLst>
              <c:f>'Data STX'!$AE$1:$DX$1</c:f>
              <c:numCache>
                <c:formatCode>mmm\-yyyy</c:formatCode>
                <c:ptCount val="98"/>
                <c:pt idx="0">
                  <c:v>41395</c:v>
                </c:pt>
                <c:pt idx="1">
                  <c:v>41426</c:v>
                </c:pt>
                <c:pt idx="2">
                  <c:v>41456</c:v>
                </c:pt>
                <c:pt idx="3">
                  <c:v>41487</c:v>
                </c:pt>
                <c:pt idx="4">
                  <c:v>41518</c:v>
                </c:pt>
                <c:pt idx="5">
                  <c:v>41548</c:v>
                </c:pt>
                <c:pt idx="6">
                  <c:v>41579</c:v>
                </c:pt>
                <c:pt idx="7">
                  <c:v>41609</c:v>
                </c:pt>
                <c:pt idx="8">
                  <c:v>41640</c:v>
                </c:pt>
                <c:pt idx="9">
                  <c:v>41671</c:v>
                </c:pt>
                <c:pt idx="10">
                  <c:v>41699</c:v>
                </c:pt>
                <c:pt idx="11">
                  <c:v>41730</c:v>
                </c:pt>
                <c:pt idx="12">
                  <c:v>41760</c:v>
                </c:pt>
                <c:pt idx="13">
                  <c:v>41791</c:v>
                </c:pt>
                <c:pt idx="14">
                  <c:v>41821</c:v>
                </c:pt>
                <c:pt idx="15">
                  <c:v>41852</c:v>
                </c:pt>
                <c:pt idx="16">
                  <c:v>41883</c:v>
                </c:pt>
                <c:pt idx="17">
                  <c:v>41913</c:v>
                </c:pt>
                <c:pt idx="18">
                  <c:v>41944</c:v>
                </c:pt>
                <c:pt idx="19">
                  <c:v>41974</c:v>
                </c:pt>
                <c:pt idx="20">
                  <c:v>42005</c:v>
                </c:pt>
                <c:pt idx="21">
                  <c:v>42036</c:v>
                </c:pt>
                <c:pt idx="22">
                  <c:v>42064</c:v>
                </c:pt>
                <c:pt idx="23">
                  <c:v>42095</c:v>
                </c:pt>
                <c:pt idx="24">
                  <c:v>42125</c:v>
                </c:pt>
                <c:pt idx="25">
                  <c:v>42156</c:v>
                </c:pt>
                <c:pt idx="26">
                  <c:v>42186</c:v>
                </c:pt>
                <c:pt idx="27">
                  <c:v>42217</c:v>
                </c:pt>
                <c:pt idx="28">
                  <c:v>42248</c:v>
                </c:pt>
                <c:pt idx="29">
                  <c:v>42278</c:v>
                </c:pt>
                <c:pt idx="30">
                  <c:v>42309</c:v>
                </c:pt>
                <c:pt idx="31">
                  <c:v>42339</c:v>
                </c:pt>
                <c:pt idx="32">
                  <c:v>42370</c:v>
                </c:pt>
                <c:pt idx="33">
                  <c:v>42401</c:v>
                </c:pt>
                <c:pt idx="34">
                  <c:v>42430</c:v>
                </c:pt>
                <c:pt idx="35">
                  <c:v>42461</c:v>
                </c:pt>
                <c:pt idx="36">
                  <c:v>42491</c:v>
                </c:pt>
                <c:pt idx="37">
                  <c:v>42522</c:v>
                </c:pt>
                <c:pt idx="38">
                  <c:v>42552</c:v>
                </c:pt>
                <c:pt idx="39">
                  <c:v>42583</c:v>
                </c:pt>
                <c:pt idx="40">
                  <c:v>42614</c:v>
                </c:pt>
                <c:pt idx="41">
                  <c:v>42644</c:v>
                </c:pt>
                <c:pt idx="42">
                  <c:v>42675</c:v>
                </c:pt>
                <c:pt idx="43">
                  <c:v>42705</c:v>
                </c:pt>
                <c:pt idx="44">
                  <c:v>42736</c:v>
                </c:pt>
                <c:pt idx="45">
                  <c:v>42767</c:v>
                </c:pt>
                <c:pt idx="46">
                  <c:v>42795</c:v>
                </c:pt>
                <c:pt idx="47">
                  <c:v>42826</c:v>
                </c:pt>
                <c:pt idx="48">
                  <c:v>42856</c:v>
                </c:pt>
                <c:pt idx="49">
                  <c:v>42887</c:v>
                </c:pt>
                <c:pt idx="50">
                  <c:v>42917</c:v>
                </c:pt>
                <c:pt idx="51">
                  <c:v>42948</c:v>
                </c:pt>
                <c:pt idx="52">
                  <c:v>42979</c:v>
                </c:pt>
                <c:pt idx="53">
                  <c:v>43009</c:v>
                </c:pt>
                <c:pt idx="54">
                  <c:v>43040</c:v>
                </c:pt>
                <c:pt idx="55">
                  <c:v>43070</c:v>
                </c:pt>
                <c:pt idx="56">
                  <c:v>43101</c:v>
                </c:pt>
                <c:pt idx="57">
                  <c:v>43132</c:v>
                </c:pt>
                <c:pt idx="58">
                  <c:v>43160</c:v>
                </c:pt>
                <c:pt idx="59">
                  <c:v>43191</c:v>
                </c:pt>
                <c:pt idx="60">
                  <c:v>43221</c:v>
                </c:pt>
                <c:pt idx="61">
                  <c:v>43252</c:v>
                </c:pt>
                <c:pt idx="62">
                  <c:v>43282</c:v>
                </c:pt>
                <c:pt idx="63">
                  <c:v>43313</c:v>
                </c:pt>
                <c:pt idx="64">
                  <c:v>43344</c:v>
                </c:pt>
                <c:pt idx="65">
                  <c:v>43374</c:v>
                </c:pt>
                <c:pt idx="66">
                  <c:v>43405</c:v>
                </c:pt>
                <c:pt idx="67">
                  <c:v>43435</c:v>
                </c:pt>
                <c:pt idx="68">
                  <c:v>43466</c:v>
                </c:pt>
                <c:pt idx="69">
                  <c:v>43497</c:v>
                </c:pt>
                <c:pt idx="70">
                  <c:v>43525</c:v>
                </c:pt>
                <c:pt idx="71">
                  <c:v>43556</c:v>
                </c:pt>
                <c:pt idx="72">
                  <c:v>43586</c:v>
                </c:pt>
                <c:pt idx="73">
                  <c:v>43617</c:v>
                </c:pt>
                <c:pt idx="74">
                  <c:v>43647</c:v>
                </c:pt>
                <c:pt idx="75">
                  <c:v>43678</c:v>
                </c:pt>
                <c:pt idx="76">
                  <c:v>43709</c:v>
                </c:pt>
                <c:pt idx="77">
                  <c:v>43739</c:v>
                </c:pt>
                <c:pt idx="78">
                  <c:v>43770</c:v>
                </c:pt>
                <c:pt idx="79">
                  <c:v>43800</c:v>
                </c:pt>
                <c:pt idx="80">
                  <c:v>43831</c:v>
                </c:pt>
                <c:pt idx="81">
                  <c:v>43862</c:v>
                </c:pt>
                <c:pt idx="82">
                  <c:v>43891</c:v>
                </c:pt>
                <c:pt idx="83">
                  <c:v>43922</c:v>
                </c:pt>
                <c:pt idx="84">
                  <c:v>43952</c:v>
                </c:pt>
                <c:pt idx="85">
                  <c:v>43983</c:v>
                </c:pt>
                <c:pt idx="86">
                  <c:v>44013</c:v>
                </c:pt>
                <c:pt idx="87">
                  <c:v>44044</c:v>
                </c:pt>
                <c:pt idx="88">
                  <c:v>44075</c:v>
                </c:pt>
                <c:pt idx="89">
                  <c:v>44105</c:v>
                </c:pt>
                <c:pt idx="90">
                  <c:v>44136</c:v>
                </c:pt>
                <c:pt idx="91">
                  <c:v>44166</c:v>
                </c:pt>
                <c:pt idx="92">
                  <c:v>44197</c:v>
                </c:pt>
                <c:pt idx="93">
                  <c:v>44228</c:v>
                </c:pt>
                <c:pt idx="94">
                  <c:v>44256</c:v>
                </c:pt>
                <c:pt idx="95">
                  <c:v>44287</c:v>
                </c:pt>
                <c:pt idx="96">
                  <c:v>44317</c:v>
                </c:pt>
                <c:pt idx="97">
                  <c:v>44348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STX'!$O$211:$DX$211</c15:sqref>
                  </c15:fullRef>
                </c:ext>
              </c:extLst>
              <c:f>'Data STX'!$AE$211:$DX$211</c:f>
              <c:numCache>
                <c:formatCode>0%</c:formatCode>
                <c:ptCount val="98"/>
                <c:pt idx="0">
                  <c:v>0.94940717365331651</c:v>
                </c:pt>
                <c:pt idx="1">
                  <c:v>0.96234436105360011</c:v>
                </c:pt>
                <c:pt idx="2">
                  <c:v>0.79824934882789012</c:v>
                </c:pt>
                <c:pt idx="3">
                  <c:v>0.87097493080136823</c:v>
                </c:pt>
                <c:pt idx="4">
                  <c:v>0.77179328655777923</c:v>
                </c:pt>
                <c:pt idx="5">
                  <c:v>0.69569240837210677</c:v>
                </c:pt>
                <c:pt idx="6">
                  <c:v>0.55266670979986199</c:v>
                </c:pt>
                <c:pt idx="7">
                  <c:v>0.70507744959445517</c:v>
                </c:pt>
                <c:pt idx="8">
                  <c:v>0.67644602877772564</c:v>
                </c:pt>
                <c:pt idx="9">
                  <c:v>0.71721538252982353</c:v>
                </c:pt>
                <c:pt idx="10">
                  <c:v>0.66506930066712666</c:v>
                </c:pt>
                <c:pt idx="11">
                  <c:v>0.75270041407867483</c:v>
                </c:pt>
                <c:pt idx="12">
                  <c:v>0.86177550145817983</c:v>
                </c:pt>
                <c:pt idx="13">
                  <c:v>0.91290724637681153</c:v>
                </c:pt>
                <c:pt idx="14">
                  <c:v>0.72980062111801236</c:v>
                </c:pt>
                <c:pt idx="15">
                  <c:v>0.59324937888198748</c:v>
                </c:pt>
                <c:pt idx="16">
                  <c:v>0.54705952380952383</c:v>
                </c:pt>
                <c:pt idx="17">
                  <c:v>0.57703219461697719</c:v>
                </c:pt>
                <c:pt idx="18">
                  <c:v>0.54507256728778464</c:v>
                </c:pt>
                <c:pt idx="19">
                  <c:v>0.51966873706004135</c:v>
                </c:pt>
                <c:pt idx="20">
                  <c:v>0.50731842650103509</c:v>
                </c:pt>
                <c:pt idx="21">
                  <c:v>0.50941283643892332</c:v>
                </c:pt>
                <c:pt idx="22">
                  <c:v>0.52587650103519668</c:v>
                </c:pt>
                <c:pt idx="23">
                  <c:v>0.6295791925465839</c:v>
                </c:pt>
                <c:pt idx="24">
                  <c:v>0.79460569358178046</c:v>
                </c:pt>
                <c:pt idx="25">
                  <c:v>0.63050507246376808</c:v>
                </c:pt>
                <c:pt idx="26">
                  <c:v>0.80049792960662514</c:v>
                </c:pt>
                <c:pt idx="27">
                  <c:v>0.60175703933747404</c:v>
                </c:pt>
                <c:pt idx="28">
                  <c:v>0.58229089026915104</c:v>
                </c:pt>
                <c:pt idx="29">
                  <c:v>0.50525320910973082</c:v>
                </c:pt>
                <c:pt idx="30">
                  <c:v>0.59777018633540369</c:v>
                </c:pt>
                <c:pt idx="31">
                  <c:v>0.67370393374741189</c:v>
                </c:pt>
                <c:pt idx="32">
                  <c:v>0.64953436853002067</c:v>
                </c:pt>
                <c:pt idx="33">
                  <c:v>0.56847432712215318</c:v>
                </c:pt>
                <c:pt idx="34">
                  <c:v>0.56949430641821941</c:v>
                </c:pt>
                <c:pt idx="35">
                  <c:v>0.77560455486542434</c:v>
                </c:pt>
                <c:pt idx="36">
                  <c:v>0.5367639751552794</c:v>
                </c:pt>
                <c:pt idx="37">
                  <c:v>0.48032587991718428</c:v>
                </c:pt>
                <c:pt idx="38">
                  <c:v>0.55948219461697712</c:v>
                </c:pt>
                <c:pt idx="39">
                  <c:v>0.55943115942028976</c:v>
                </c:pt>
                <c:pt idx="40">
                  <c:v>0.63445652173913036</c:v>
                </c:pt>
                <c:pt idx="41">
                  <c:v>0.7494337474120083</c:v>
                </c:pt>
                <c:pt idx="42">
                  <c:v>0.78999585921325055</c:v>
                </c:pt>
                <c:pt idx="43">
                  <c:v>0.80124223602484468</c:v>
                </c:pt>
                <c:pt idx="44">
                  <c:v>0.74603174603174605</c:v>
                </c:pt>
                <c:pt idx="45">
                  <c:v>0.7578599206349208</c:v>
                </c:pt>
                <c:pt idx="46">
                  <c:v>0.804289417989418</c:v>
                </c:pt>
                <c:pt idx="47">
                  <c:v>0.96996203703703721</c:v>
                </c:pt>
                <c:pt idx="48">
                  <c:v>0.99762460317460311</c:v>
                </c:pt>
                <c:pt idx="49">
                  <c:v>0.79372156084656098</c:v>
                </c:pt>
                <c:pt idx="50">
                  <c:v>0.8824873015873016</c:v>
                </c:pt>
                <c:pt idx="51">
                  <c:v>0.94307738095238103</c:v>
                </c:pt>
                <c:pt idx="52">
                  <c:v>0.49570542328042333</c:v>
                </c:pt>
                <c:pt idx="53">
                  <c:v>0.37850661375661376</c:v>
                </c:pt>
                <c:pt idx="54">
                  <c:v>0.42062526455026455</c:v>
                </c:pt>
                <c:pt idx="55">
                  <c:v>0.5403243386243386</c:v>
                </c:pt>
                <c:pt idx="56">
                  <c:v>0.60678016726403827</c:v>
                </c:pt>
                <c:pt idx="57">
                  <c:v>0.97729719781431079</c:v>
                </c:pt>
                <c:pt idx="58">
                  <c:v>1</c:v>
                </c:pt>
                <c:pt idx="59">
                  <c:v>0.94373713991769559</c:v>
                </c:pt>
                <c:pt idx="60">
                  <c:v>0.87438129373613238</c:v>
                </c:pt>
                <c:pt idx="61">
                  <c:v>0.93528368794326244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0.88966102341188125</c:v>
                </c:pt>
                <c:pt idx="66">
                  <c:v>0.92531529374201793</c:v>
                </c:pt>
                <c:pt idx="67">
                  <c:v>1</c:v>
                </c:pt>
                <c:pt idx="68">
                  <c:v>0.98984983314794217</c:v>
                </c:pt>
                <c:pt idx="69">
                  <c:v>1</c:v>
                </c:pt>
                <c:pt idx="70">
                  <c:v>0.72398190045248867</c:v>
                </c:pt>
                <c:pt idx="71">
                  <c:v>0.74676659125188527</c:v>
                </c:pt>
                <c:pt idx="72">
                  <c:v>0.99533827178514089</c:v>
                </c:pt>
                <c:pt idx="73">
                  <c:v>0.95402775610686352</c:v>
                </c:pt>
                <c:pt idx="74">
                  <c:v>0.97781038314519009</c:v>
                </c:pt>
                <c:pt idx="75">
                  <c:v>0.95701119785069266</c:v>
                </c:pt>
                <c:pt idx="76">
                  <c:v>0.62730435631414549</c:v>
                </c:pt>
                <c:pt idx="77">
                  <c:v>0.65829302543298485</c:v>
                </c:pt>
                <c:pt idx="78">
                  <c:v>0.65172709962263708</c:v>
                </c:pt>
                <c:pt idx="79">
                  <c:v>0.65829302543298485</c:v>
                </c:pt>
                <c:pt idx="80">
                  <c:v>0.65829302543298485</c:v>
                </c:pt>
                <c:pt idx="81">
                  <c:v>0.65829302543298485</c:v>
                </c:pt>
                <c:pt idx="82">
                  <c:v>0.65829302543298485</c:v>
                </c:pt>
                <c:pt idx="83">
                  <c:v>0.97022719786411449</c:v>
                </c:pt>
                <c:pt idx="84">
                  <c:v>0.9809703508339247</c:v>
                </c:pt>
                <c:pt idx="85">
                  <c:v>0.61772507411452648</c:v>
                </c:pt>
                <c:pt idx="86">
                  <c:v>0.61772507411452648</c:v>
                </c:pt>
                <c:pt idx="87">
                  <c:v>0.61772507411452648</c:v>
                </c:pt>
                <c:pt idx="88">
                  <c:v>0.61881620230923684</c:v>
                </c:pt>
                <c:pt idx="89">
                  <c:v>0.63102409638554213</c:v>
                </c:pt>
                <c:pt idx="90">
                  <c:v>0.63102409638554213</c:v>
                </c:pt>
                <c:pt idx="91">
                  <c:v>0.64128169263073798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F1-4C13-9F51-EFC69D12B2A5}"/>
            </c:ext>
          </c:extLst>
        </c:ser>
        <c:ser>
          <c:idx val="4"/>
          <c:order val="2"/>
          <c:tx>
            <c:strRef>
              <c:f>'Data STX'!$A$212</c:f>
              <c:strCache>
                <c:ptCount val="1"/>
                <c:pt idx="0">
                  <c:v>Plant Wt Avg </c:v>
                </c:pt>
              </c:strCache>
            </c:strRef>
          </c:tx>
          <c:spPr>
            <a:ln w="25400">
              <a:solidFill>
                <a:schemeClr val="accent4">
                  <a:lumMod val="75000"/>
                </a:schemeClr>
              </a:solidFill>
              <a:prstDash val="solid"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  <a:ln>
                <a:noFill/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'Data STX'!$O$1:$DX$1</c15:sqref>
                  </c15:fullRef>
                </c:ext>
              </c:extLst>
              <c:f>'Data STX'!$AE$1:$DX$1</c:f>
              <c:numCache>
                <c:formatCode>mmm\-yyyy</c:formatCode>
                <c:ptCount val="98"/>
                <c:pt idx="0">
                  <c:v>41395</c:v>
                </c:pt>
                <c:pt idx="1">
                  <c:v>41426</c:v>
                </c:pt>
                <c:pt idx="2">
                  <c:v>41456</c:v>
                </c:pt>
                <c:pt idx="3">
                  <c:v>41487</c:v>
                </c:pt>
                <c:pt idx="4">
                  <c:v>41518</c:v>
                </c:pt>
                <c:pt idx="5">
                  <c:v>41548</c:v>
                </c:pt>
                <c:pt idx="6">
                  <c:v>41579</c:v>
                </c:pt>
                <c:pt idx="7">
                  <c:v>41609</c:v>
                </c:pt>
                <c:pt idx="8">
                  <c:v>41640</c:v>
                </c:pt>
                <c:pt idx="9">
                  <c:v>41671</c:v>
                </c:pt>
                <c:pt idx="10">
                  <c:v>41699</c:v>
                </c:pt>
                <c:pt idx="11">
                  <c:v>41730</c:v>
                </c:pt>
                <c:pt idx="12">
                  <c:v>41760</c:v>
                </c:pt>
                <c:pt idx="13">
                  <c:v>41791</c:v>
                </c:pt>
                <c:pt idx="14">
                  <c:v>41821</c:v>
                </c:pt>
                <c:pt idx="15">
                  <c:v>41852</c:v>
                </c:pt>
                <c:pt idx="16">
                  <c:v>41883</c:v>
                </c:pt>
                <c:pt idx="17">
                  <c:v>41913</c:v>
                </c:pt>
                <c:pt idx="18">
                  <c:v>41944</c:v>
                </c:pt>
                <c:pt idx="19">
                  <c:v>41974</c:v>
                </c:pt>
                <c:pt idx="20">
                  <c:v>42005</c:v>
                </c:pt>
                <c:pt idx="21">
                  <c:v>42036</c:v>
                </c:pt>
                <c:pt idx="22">
                  <c:v>42064</c:v>
                </c:pt>
                <c:pt idx="23">
                  <c:v>42095</c:v>
                </c:pt>
                <c:pt idx="24">
                  <c:v>42125</c:v>
                </c:pt>
                <c:pt idx="25">
                  <c:v>42156</c:v>
                </c:pt>
                <c:pt idx="26">
                  <c:v>42186</c:v>
                </c:pt>
                <c:pt idx="27">
                  <c:v>42217</c:v>
                </c:pt>
                <c:pt idx="28">
                  <c:v>42248</c:v>
                </c:pt>
                <c:pt idx="29">
                  <c:v>42278</c:v>
                </c:pt>
                <c:pt idx="30">
                  <c:v>42309</c:v>
                </c:pt>
                <c:pt idx="31">
                  <c:v>42339</c:v>
                </c:pt>
                <c:pt idx="32">
                  <c:v>42370</c:v>
                </c:pt>
                <c:pt idx="33">
                  <c:v>42401</c:v>
                </c:pt>
                <c:pt idx="34">
                  <c:v>42430</c:v>
                </c:pt>
                <c:pt idx="35">
                  <c:v>42461</c:v>
                </c:pt>
                <c:pt idx="36">
                  <c:v>42491</c:v>
                </c:pt>
                <c:pt idx="37">
                  <c:v>42522</c:v>
                </c:pt>
                <c:pt idx="38">
                  <c:v>42552</c:v>
                </c:pt>
                <c:pt idx="39">
                  <c:v>42583</c:v>
                </c:pt>
                <c:pt idx="40">
                  <c:v>42614</c:v>
                </c:pt>
                <c:pt idx="41">
                  <c:v>42644</c:v>
                </c:pt>
                <c:pt idx="42">
                  <c:v>42675</c:v>
                </c:pt>
                <c:pt idx="43">
                  <c:v>42705</c:v>
                </c:pt>
                <c:pt idx="44">
                  <c:v>42736</c:v>
                </c:pt>
                <c:pt idx="45">
                  <c:v>42767</c:v>
                </c:pt>
                <c:pt idx="46">
                  <c:v>42795</c:v>
                </c:pt>
                <c:pt idx="47">
                  <c:v>42826</c:v>
                </c:pt>
                <c:pt idx="48">
                  <c:v>42856</c:v>
                </c:pt>
                <c:pt idx="49">
                  <c:v>42887</c:v>
                </c:pt>
                <c:pt idx="50">
                  <c:v>42917</c:v>
                </c:pt>
                <c:pt idx="51">
                  <c:v>42948</c:v>
                </c:pt>
                <c:pt idx="52">
                  <c:v>42979</c:v>
                </c:pt>
                <c:pt idx="53">
                  <c:v>43009</c:v>
                </c:pt>
                <c:pt idx="54">
                  <c:v>43040</c:v>
                </c:pt>
                <c:pt idx="55">
                  <c:v>43070</c:v>
                </c:pt>
                <c:pt idx="56">
                  <c:v>43101</c:v>
                </c:pt>
                <c:pt idx="57">
                  <c:v>43132</c:v>
                </c:pt>
                <c:pt idx="58">
                  <c:v>43160</c:v>
                </c:pt>
                <c:pt idx="59">
                  <c:v>43191</c:v>
                </c:pt>
                <c:pt idx="60">
                  <c:v>43221</c:v>
                </c:pt>
                <c:pt idx="61">
                  <c:v>43252</c:v>
                </c:pt>
                <c:pt idx="62">
                  <c:v>43282</c:v>
                </c:pt>
                <c:pt idx="63">
                  <c:v>43313</c:v>
                </c:pt>
                <c:pt idx="64">
                  <c:v>43344</c:v>
                </c:pt>
                <c:pt idx="65">
                  <c:v>43374</c:v>
                </c:pt>
                <c:pt idx="66">
                  <c:v>43405</c:v>
                </c:pt>
                <c:pt idx="67">
                  <c:v>43435</c:v>
                </c:pt>
                <c:pt idx="68">
                  <c:v>43466</c:v>
                </c:pt>
                <c:pt idx="69">
                  <c:v>43497</c:v>
                </c:pt>
                <c:pt idx="70">
                  <c:v>43525</c:v>
                </c:pt>
                <c:pt idx="71">
                  <c:v>43556</c:v>
                </c:pt>
                <c:pt idx="72">
                  <c:v>43586</c:v>
                </c:pt>
                <c:pt idx="73">
                  <c:v>43617</c:v>
                </c:pt>
                <c:pt idx="74">
                  <c:v>43647</c:v>
                </c:pt>
                <c:pt idx="75">
                  <c:v>43678</c:v>
                </c:pt>
                <c:pt idx="76">
                  <c:v>43709</c:v>
                </c:pt>
                <c:pt idx="77">
                  <c:v>43739</c:v>
                </c:pt>
                <c:pt idx="78">
                  <c:v>43770</c:v>
                </c:pt>
                <c:pt idx="79">
                  <c:v>43800</c:v>
                </c:pt>
                <c:pt idx="80">
                  <c:v>43831</c:v>
                </c:pt>
                <c:pt idx="81">
                  <c:v>43862</c:v>
                </c:pt>
                <c:pt idx="82">
                  <c:v>43891</c:v>
                </c:pt>
                <c:pt idx="83">
                  <c:v>43922</c:v>
                </c:pt>
                <c:pt idx="84">
                  <c:v>43952</c:v>
                </c:pt>
                <c:pt idx="85">
                  <c:v>43983</c:v>
                </c:pt>
                <c:pt idx="86">
                  <c:v>44013</c:v>
                </c:pt>
                <c:pt idx="87">
                  <c:v>44044</c:v>
                </c:pt>
                <c:pt idx="88">
                  <c:v>44075</c:v>
                </c:pt>
                <c:pt idx="89">
                  <c:v>44105</c:v>
                </c:pt>
                <c:pt idx="90">
                  <c:v>44136</c:v>
                </c:pt>
                <c:pt idx="91">
                  <c:v>44166</c:v>
                </c:pt>
                <c:pt idx="92">
                  <c:v>44197</c:v>
                </c:pt>
                <c:pt idx="93">
                  <c:v>44228</c:v>
                </c:pt>
                <c:pt idx="94">
                  <c:v>44256</c:v>
                </c:pt>
                <c:pt idx="95">
                  <c:v>44287</c:v>
                </c:pt>
                <c:pt idx="96">
                  <c:v>44317</c:v>
                </c:pt>
                <c:pt idx="97">
                  <c:v>44348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STX'!$O$212:$DX$212</c15:sqref>
                  </c15:fullRef>
                </c:ext>
              </c:extLst>
              <c:f>'Data STX'!$AE$212:$DX$212</c:f>
              <c:numCache>
                <c:formatCode>0%</c:formatCode>
                <c:ptCount val="98"/>
                <c:pt idx="0">
                  <c:v>0.95384165164605195</c:v>
                </c:pt>
                <c:pt idx="1">
                  <c:v>0.96996255390402786</c:v>
                </c:pt>
                <c:pt idx="2">
                  <c:v>0.83692681187087303</c:v>
                </c:pt>
                <c:pt idx="3">
                  <c:v>0.85411413151250914</c:v>
                </c:pt>
                <c:pt idx="4">
                  <c:v>0.81534439321650309</c:v>
                </c:pt>
                <c:pt idx="5">
                  <c:v>0.7572575280656112</c:v>
                </c:pt>
                <c:pt idx="6">
                  <c:v>0.6431676644646297</c:v>
                </c:pt>
                <c:pt idx="7">
                  <c:v>0.76474386152621288</c:v>
                </c:pt>
                <c:pt idx="8">
                  <c:v>0.73777166594153343</c:v>
                </c:pt>
                <c:pt idx="9">
                  <c:v>0.77086360314838842</c:v>
                </c:pt>
                <c:pt idx="10">
                  <c:v>0.73282984677493335</c:v>
                </c:pt>
                <c:pt idx="11">
                  <c:v>0.80168009909165971</c:v>
                </c:pt>
                <c:pt idx="12">
                  <c:v>0.88765523768087595</c:v>
                </c:pt>
                <c:pt idx="13">
                  <c:v>0.92947514450867041</c:v>
                </c:pt>
                <c:pt idx="14">
                  <c:v>0.78308951279933914</c:v>
                </c:pt>
                <c:pt idx="15">
                  <c:v>0.67553996696944674</c:v>
                </c:pt>
                <c:pt idx="16">
                  <c:v>0.63869488026424437</c:v>
                </c:pt>
                <c:pt idx="17">
                  <c:v>0.66049966969446727</c:v>
                </c:pt>
                <c:pt idx="18">
                  <c:v>0.63710990916597843</c:v>
                </c:pt>
                <c:pt idx="19">
                  <c:v>0.61684558216350127</c:v>
                </c:pt>
                <c:pt idx="20">
                  <c:v>0.60699388934764642</c:v>
                </c:pt>
                <c:pt idx="21">
                  <c:v>0.60866457473162672</c:v>
                </c:pt>
                <c:pt idx="22">
                  <c:v>0.62179744013212213</c:v>
                </c:pt>
                <c:pt idx="23">
                  <c:v>0.70241577208918249</c:v>
                </c:pt>
                <c:pt idx="24">
                  <c:v>0.83615945499587097</c:v>
                </c:pt>
                <c:pt idx="25">
                  <c:v>0.70525838150289011</c:v>
                </c:pt>
                <c:pt idx="26">
                  <c:v>0.84013129644921547</c:v>
                </c:pt>
                <c:pt idx="27">
                  <c:v>0.68048538398018155</c:v>
                </c:pt>
                <c:pt idx="28">
                  <c:v>0.65781585466556558</c:v>
                </c:pt>
                <c:pt idx="29">
                  <c:v>0.60534649050371581</c:v>
                </c:pt>
                <c:pt idx="30">
                  <c:v>0.6791461601981833</c:v>
                </c:pt>
                <c:pt idx="31">
                  <c:v>0.73860487200660596</c:v>
                </c:pt>
                <c:pt idx="32">
                  <c:v>0.72043781998348466</c:v>
                </c:pt>
                <c:pt idx="33">
                  <c:v>0.6553118909991742</c:v>
                </c:pt>
                <c:pt idx="34">
                  <c:v>0.65659083402146978</c:v>
                </c:pt>
                <c:pt idx="35">
                  <c:v>0.81916143682906684</c:v>
                </c:pt>
                <c:pt idx="36">
                  <c:v>0.63048224607762171</c:v>
                </c:pt>
                <c:pt idx="37">
                  <c:v>0.58445070189925674</c:v>
                </c:pt>
                <c:pt idx="38">
                  <c:v>0.64860429397192398</c:v>
                </c:pt>
                <c:pt idx="39">
                  <c:v>0.64641907514450869</c:v>
                </c:pt>
                <c:pt idx="40">
                  <c:v>0.7084104046242774</c:v>
                </c:pt>
                <c:pt idx="41">
                  <c:v>0.80012634186622611</c:v>
                </c:pt>
                <c:pt idx="42">
                  <c:v>0.78062964492155251</c:v>
                </c:pt>
                <c:pt idx="43">
                  <c:v>0.84005739058629236</c:v>
                </c:pt>
                <c:pt idx="44">
                  <c:v>0.80819180819180814</c:v>
                </c:pt>
                <c:pt idx="45">
                  <c:v>0.81712497502497505</c:v>
                </c:pt>
                <c:pt idx="46">
                  <c:v>0.85111368631368634</c:v>
                </c:pt>
                <c:pt idx="47">
                  <c:v>0.977313986013986</c:v>
                </c:pt>
                <c:pt idx="48">
                  <c:v>0.99820599400599386</c:v>
                </c:pt>
                <c:pt idx="49">
                  <c:v>0.84420929070929074</c:v>
                </c:pt>
                <c:pt idx="50">
                  <c:v>0.90674565434565413</c:v>
                </c:pt>
                <c:pt idx="51">
                  <c:v>0.93001298701298696</c:v>
                </c:pt>
                <c:pt idx="52">
                  <c:v>0.61913416583416581</c:v>
                </c:pt>
                <c:pt idx="53">
                  <c:v>0.52286163836163835</c:v>
                </c:pt>
                <c:pt idx="54">
                  <c:v>0.56243026973026966</c:v>
                </c:pt>
                <c:pt idx="55">
                  <c:v>0.63310509490509481</c:v>
                </c:pt>
                <c:pt idx="56">
                  <c:v>0.7030227836679448</c:v>
                </c:pt>
                <c:pt idx="57">
                  <c:v>0.98285382771989893</c:v>
                </c:pt>
                <c:pt idx="58">
                  <c:v>1</c:v>
                </c:pt>
                <c:pt idx="59">
                  <c:v>0.90685703185703181</c:v>
                </c:pt>
                <c:pt idx="60">
                  <c:v>0.90512713093358255</c:v>
                </c:pt>
                <c:pt idx="61">
                  <c:v>0.95488257107540164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0.92307641187181844</c:v>
                </c:pt>
                <c:pt idx="66">
                  <c:v>0.93285339288512759</c:v>
                </c:pt>
                <c:pt idx="67">
                  <c:v>1</c:v>
                </c:pt>
                <c:pt idx="68">
                  <c:v>0.9933572956003458</c:v>
                </c:pt>
                <c:pt idx="69">
                  <c:v>1</c:v>
                </c:pt>
                <c:pt idx="70">
                  <c:v>0.80031606276103406</c:v>
                </c:pt>
                <c:pt idx="71">
                  <c:v>0.81679953531248839</c:v>
                </c:pt>
                <c:pt idx="72">
                  <c:v>0.99662749563957198</c:v>
                </c:pt>
                <c:pt idx="73">
                  <c:v>0.96674160615068161</c:v>
                </c:pt>
                <c:pt idx="74">
                  <c:v>0.98394703076843026</c:v>
                </c:pt>
                <c:pt idx="75">
                  <c:v>0.96889996241393939</c:v>
                </c:pt>
                <c:pt idx="76">
                  <c:v>0.7277558774395958</c:v>
                </c:pt>
                <c:pt idx="77">
                  <c:v>0.75279376904842532</c:v>
                </c:pt>
                <c:pt idx="78">
                  <c:v>0.74804368229839491</c:v>
                </c:pt>
                <c:pt idx="79">
                  <c:v>0.75279376904842532</c:v>
                </c:pt>
                <c:pt idx="80">
                  <c:v>0.75279376904842532</c:v>
                </c:pt>
                <c:pt idx="81">
                  <c:v>0.75279376904842532</c:v>
                </c:pt>
                <c:pt idx="82">
                  <c:v>0.75279376904842532</c:v>
                </c:pt>
                <c:pt idx="83">
                  <c:v>0.97846101265505248</c:v>
                </c:pt>
                <c:pt idx="84">
                  <c:v>0.98623309385874525</c:v>
                </c:pt>
                <c:pt idx="85">
                  <c:v>0.72344508409527031</c:v>
                </c:pt>
                <c:pt idx="86">
                  <c:v>0.72344508409527031</c:v>
                </c:pt>
                <c:pt idx="87">
                  <c:v>0.72344508409527031</c:v>
                </c:pt>
                <c:pt idx="88">
                  <c:v>0.72155550971763827</c:v>
                </c:pt>
                <c:pt idx="89">
                  <c:v>0.73047304730473051</c:v>
                </c:pt>
                <c:pt idx="90">
                  <c:v>0.73047304730473051</c:v>
                </c:pt>
                <c:pt idx="91">
                  <c:v>0.7379659448919802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0F1-4C13-9F51-EFC69D12B2A5}"/>
            </c:ext>
          </c:extLst>
        </c:ser>
        <c:ser>
          <c:idx val="1"/>
          <c:order val="4"/>
          <c:tx>
            <c:strRef>
              <c:f>'Data STX'!$A$213</c:f>
              <c:strCache>
                <c:ptCount val="1"/>
                <c:pt idx="0">
                  <c:v>Plant 12-mo Avg</c:v>
                </c:pt>
              </c:strCache>
            </c:strRef>
          </c:tx>
          <c:spPr>
            <a:ln w="47625">
              <a:solidFill>
                <a:srgbClr val="FF0000"/>
              </a:solidFill>
            </a:ln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'Data STX'!$O$1:$DX$1</c15:sqref>
                  </c15:fullRef>
                </c:ext>
              </c:extLst>
              <c:f>'Data STX'!$AE$1:$DX$1</c:f>
              <c:numCache>
                <c:formatCode>mmm\-yyyy</c:formatCode>
                <c:ptCount val="98"/>
                <c:pt idx="0">
                  <c:v>41395</c:v>
                </c:pt>
                <c:pt idx="1">
                  <c:v>41426</c:v>
                </c:pt>
                <c:pt idx="2">
                  <c:v>41456</c:v>
                </c:pt>
                <c:pt idx="3">
                  <c:v>41487</c:v>
                </c:pt>
                <c:pt idx="4">
                  <c:v>41518</c:v>
                </c:pt>
                <c:pt idx="5">
                  <c:v>41548</c:v>
                </c:pt>
                <c:pt idx="6">
                  <c:v>41579</c:v>
                </c:pt>
                <c:pt idx="7">
                  <c:v>41609</c:v>
                </c:pt>
                <c:pt idx="8">
                  <c:v>41640</c:v>
                </c:pt>
                <c:pt idx="9">
                  <c:v>41671</c:v>
                </c:pt>
                <c:pt idx="10">
                  <c:v>41699</c:v>
                </c:pt>
                <c:pt idx="11">
                  <c:v>41730</c:v>
                </c:pt>
                <c:pt idx="12">
                  <c:v>41760</c:v>
                </c:pt>
                <c:pt idx="13">
                  <c:v>41791</c:v>
                </c:pt>
                <c:pt idx="14">
                  <c:v>41821</c:v>
                </c:pt>
                <c:pt idx="15">
                  <c:v>41852</c:v>
                </c:pt>
                <c:pt idx="16">
                  <c:v>41883</c:v>
                </c:pt>
                <c:pt idx="17">
                  <c:v>41913</c:v>
                </c:pt>
                <c:pt idx="18">
                  <c:v>41944</c:v>
                </c:pt>
                <c:pt idx="19">
                  <c:v>41974</c:v>
                </c:pt>
                <c:pt idx="20">
                  <c:v>42005</c:v>
                </c:pt>
                <c:pt idx="21">
                  <c:v>42036</c:v>
                </c:pt>
                <c:pt idx="22">
                  <c:v>42064</c:v>
                </c:pt>
                <c:pt idx="23">
                  <c:v>42095</c:v>
                </c:pt>
                <c:pt idx="24">
                  <c:v>42125</c:v>
                </c:pt>
                <c:pt idx="25">
                  <c:v>42156</c:v>
                </c:pt>
                <c:pt idx="26">
                  <c:v>42186</c:v>
                </c:pt>
                <c:pt idx="27">
                  <c:v>42217</c:v>
                </c:pt>
                <c:pt idx="28">
                  <c:v>42248</c:v>
                </c:pt>
                <c:pt idx="29">
                  <c:v>42278</c:v>
                </c:pt>
                <c:pt idx="30">
                  <c:v>42309</c:v>
                </c:pt>
                <c:pt idx="31">
                  <c:v>42339</c:v>
                </c:pt>
                <c:pt idx="32">
                  <c:v>42370</c:v>
                </c:pt>
                <c:pt idx="33">
                  <c:v>42401</c:v>
                </c:pt>
                <c:pt idx="34">
                  <c:v>42430</c:v>
                </c:pt>
                <c:pt idx="35">
                  <c:v>42461</c:v>
                </c:pt>
                <c:pt idx="36">
                  <c:v>42491</c:v>
                </c:pt>
                <c:pt idx="37">
                  <c:v>42522</c:v>
                </c:pt>
                <c:pt idx="38">
                  <c:v>42552</c:v>
                </c:pt>
                <c:pt idx="39">
                  <c:v>42583</c:v>
                </c:pt>
                <c:pt idx="40">
                  <c:v>42614</c:v>
                </c:pt>
                <c:pt idx="41">
                  <c:v>42644</c:v>
                </c:pt>
                <c:pt idx="42">
                  <c:v>42675</c:v>
                </c:pt>
                <c:pt idx="43">
                  <c:v>42705</c:v>
                </c:pt>
                <c:pt idx="44">
                  <c:v>42736</c:v>
                </c:pt>
                <c:pt idx="45">
                  <c:v>42767</c:v>
                </c:pt>
                <c:pt idx="46">
                  <c:v>42795</c:v>
                </c:pt>
                <c:pt idx="47">
                  <c:v>42826</c:v>
                </c:pt>
                <c:pt idx="48">
                  <c:v>42856</c:v>
                </c:pt>
                <c:pt idx="49">
                  <c:v>42887</c:v>
                </c:pt>
                <c:pt idx="50">
                  <c:v>42917</c:v>
                </c:pt>
                <c:pt idx="51">
                  <c:v>42948</c:v>
                </c:pt>
                <c:pt idx="52">
                  <c:v>42979</c:v>
                </c:pt>
                <c:pt idx="53">
                  <c:v>43009</c:v>
                </c:pt>
                <c:pt idx="54">
                  <c:v>43040</c:v>
                </c:pt>
                <c:pt idx="55">
                  <c:v>43070</c:v>
                </c:pt>
                <c:pt idx="56">
                  <c:v>43101</c:v>
                </c:pt>
                <c:pt idx="57">
                  <c:v>43132</c:v>
                </c:pt>
                <c:pt idx="58">
                  <c:v>43160</c:v>
                </c:pt>
                <c:pt idx="59">
                  <c:v>43191</c:v>
                </c:pt>
                <c:pt idx="60">
                  <c:v>43221</c:v>
                </c:pt>
                <c:pt idx="61">
                  <c:v>43252</c:v>
                </c:pt>
                <c:pt idx="62">
                  <c:v>43282</c:v>
                </c:pt>
                <c:pt idx="63">
                  <c:v>43313</c:v>
                </c:pt>
                <c:pt idx="64">
                  <c:v>43344</c:v>
                </c:pt>
                <c:pt idx="65">
                  <c:v>43374</c:v>
                </c:pt>
                <c:pt idx="66">
                  <c:v>43405</c:v>
                </c:pt>
                <c:pt idx="67">
                  <c:v>43435</c:v>
                </c:pt>
                <c:pt idx="68">
                  <c:v>43466</c:v>
                </c:pt>
                <c:pt idx="69">
                  <c:v>43497</c:v>
                </c:pt>
                <c:pt idx="70">
                  <c:v>43525</c:v>
                </c:pt>
                <c:pt idx="71">
                  <c:v>43556</c:v>
                </c:pt>
                <c:pt idx="72">
                  <c:v>43586</c:v>
                </c:pt>
                <c:pt idx="73">
                  <c:v>43617</c:v>
                </c:pt>
                <c:pt idx="74">
                  <c:v>43647</c:v>
                </c:pt>
                <c:pt idx="75">
                  <c:v>43678</c:v>
                </c:pt>
                <c:pt idx="76">
                  <c:v>43709</c:v>
                </c:pt>
                <c:pt idx="77">
                  <c:v>43739</c:v>
                </c:pt>
                <c:pt idx="78">
                  <c:v>43770</c:v>
                </c:pt>
                <c:pt idx="79">
                  <c:v>43800</c:v>
                </c:pt>
                <c:pt idx="80">
                  <c:v>43831</c:v>
                </c:pt>
                <c:pt idx="81">
                  <c:v>43862</c:v>
                </c:pt>
                <c:pt idx="82">
                  <c:v>43891</c:v>
                </c:pt>
                <c:pt idx="83">
                  <c:v>43922</c:v>
                </c:pt>
                <c:pt idx="84">
                  <c:v>43952</c:v>
                </c:pt>
                <c:pt idx="85">
                  <c:v>43983</c:v>
                </c:pt>
                <c:pt idx="86">
                  <c:v>44013</c:v>
                </c:pt>
                <c:pt idx="87">
                  <c:v>44044</c:v>
                </c:pt>
                <c:pt idx="88">
                  <c:v>44075</c:v>
                </c:pt>
                <c:pt idx="89">
                  <c:v>44105</c:v>
                </c:pt>
                <c:pt idx="90">
                  <c:v>44136</c:v>
                </c:pt>
                <c:pt idx="91">
                  <c:v>44166</c:v>
                </c:pt>
                <c:pt idx="92">
                  <c:v>44197</c:v>
                </c:pt>
                <c:pt idx="93">
                  <c:v>44228</c:v>
                </c:pt>
                <c:pt idx="94">
                  <c:v>44256</c:v>
                </c:pt>
                <c:pt idx="95">
                  <c:v>44287</c:v>
                </c:pt>
                <c:pt idx="96">
                  <c:v>44317</c:v>
                </c:pt>
                <c:pt idx="97">
                  <c:v>44348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STX'!$O$213:$DX$213</c15:sqref>
                  </c15:fullRef>
                </c:ext>
              </c:extLst>
              <c:f>'Data STX'!$AE$213:$DX$213</c:f>
              <c:numCache>
                <c:formatCode>0%</c:formatCode>
                <c:ptCount val="98"/>
                <c:pt idx="0">
                  <c:v>0.81892410380435543</c:v>
                </c:pt>
                <c:pt idx="1">
                  <c:v>0.83422187577120255</c:v>
                </c:pt>
                <c:pt idx="2">
                  <c:v>0.84054423647165155</c:v>
                </c:pt>
                <c:pt idx="3">
                  <c:v>0.84963084807259748</c:v>
                </c:pt>
                <c:pt idx="4">
                  <c:v>0.85760098231019333</c:v>
                </c:pt>
                <c:pt idx="5">
                  <c:v>0.8574531331561327</c:v>
                </c:pt>
                <c:pt idx="6">
                  <c:v>0.84574792287945078</c:v>
                </c:pt>
                <c:pt idx="7">
                  <c:v>0.84439897180669765</c:v>
                </c:pt>
                <c:pt idx="8">
                  <c:v>0.83940595552918573</c:v>
                </c:pt>
                <c:pt idx="9">
                  <c:v>0.83500602559896064</c:v>
                </c:pt>
                <c:pt idx="10">
                  <c:v>0.81648659449795213</c:v>
                </c:pt>
                <c:pt idx="11">
                  <c:v>0.80320865093024463</c:v>
                </c:pt>
                <c:pt idx="12">
                  <c:v>0.79769311643314655</c:v>
                </c:pt>
                <c:pt idx="13">
                  <c:v>0.7943191656502</c:v>
                </c:pt>
                <c:pt idx="14">
                  <c:v>0.78983272406090554</c:v>
                </c:pt>
                <c:pt idx="15">
                  <c:v>0.774951543682317</c:v>
                </c:pt>
                <c:pt idx="16">
                  <c:v>0.76023075093629544</c:v>
                </c:pt>
                <c:pt idx="17">
                  <c:v>0.75216759607203321</c:v>
                </c:pt>
                <c:pt idx="18">
                  <c:v>0.75166278313047918</c:v>
                </c:pt>
                <c:pt idx="19">
                  <c:v>0.73933792651691987</c:v>
                </c:pt>
                <c:pt idx="20">
                  <c:v>0.72843977846742947</c:v>
                </c:pt>
                <c:pt idx="21">
                  <c:v>0.71492319276603256</c:v>
                </c:pt>
                <c:pt idx="22">
                  <c:v>0.70567049221246492</c:v>
                </c:pt>
                <c:pt idx="23">
                  <c:v>0.69739846496225855</c:v>
                </c:pt>
                <c:pt idx="24">
                  <c:v>0.69310714973850784</c:v>
                </c:pt>
                <c:pt idx="25">
                  <c:v>0.67442241948802628</c:v>
                </c:pt>
                <c:pt idx="26">
                  <c:v>0.67917590145884921</c:v>
                </c:pt>
                <c:pt idx="27">
                  <c:v>0.67958801954307724</c:v>
                </c:pt>
                <c:pt idx="28">
                  <c:v>0.68118143407652088</c:v>
                </c:pt>
                <c:pt idx="29">
                  <c:v>0.67658533581062485</c:v>
                </c:pt>
                <c:pt idx="30">
                  <c:v>0.68008835672997525</c:v>
                </c:pt>
                <c:pt idx="31">
                  <c:v>0.69023496421690045</c:v>
                </c:pt>
                <c:pt idx="32">
                  <c:v>0.69968862510322039</c:v>
                </c:pt>
                <c:pt idx="33">
                  <c:v>0.7035759014588493</c:v>
                </c:pt>
                <c:pt idx="34">
                  <c:v>0.70647535094962832</c:v>
                </c:pt>
                <c:pt idx="35">
                  <c:v>0.71620415634461854</c:v>
                </c:pt>
                <c:pt idx="36">
                  <c:v>0.69906438893476464</c:v>
                </c:pt>
                <c:pt idx="37">
                  <c:v>0.68899708230112855</c:v>
                </c:pt>
                <c:pt idx="38">
                  <c:v>0.67303649876135418</c:v>
                </c:pt>
                <c:pt idx="39">
                  <c:v>0.67019763969171475</c:v>
                </c:pt>
                <c:pt idx="40">
                  <c:v>0.6744138521882741</c:v>
                </c:pt>
                <c:pt idx="41">
                  <c:v>0.69064550646848344</c:v>
                </c:pt>
                <c:pt idx="42">
                  <c:v>0.69910246352876404</c:v>
                </c:pt>
                <c:pt idx="43">
                  <c:v>0.70755684007707131</c:v>
                </c:pt>
                <c:pt idx="44">
                  <c:v>0.71486967242776489</c:v>
                </c:pt>
                <c:pt idx="45">
                  <c:v>0.72835409609658164</c:v>
                </c:pt>
                <c:pt idx="46">
                  <c:v>0.74456433378759967</c:v>
                </c:pt>
                <c:pt idx="47">
                  <c:v>0.7577437128863429</c:v>
                </c:pt>
                <c:pt idx="48">
                  <c:v>0.78838735854704067</c:v>
                </c:pt>
                <c:pt idx="49">
                  <c:v>0.81003390761454341</c:v>
                </c:pt>
                <c:pt idx="50">
                  <c:v>0.83154568764568759</c:v>
                </c:pt>
                <c:pt idx="51">
                  <c:v>0.8551785136347273</c:v>
                </c:pt>
                <c:pt idx="52">
                  <c:v>0.8477388270688847</c:v>
                </c:pt>
                <c:pt idx="53">
                  <c:v>0.82463343511016918</c:v>
                </c:pt>
                <c:pt idx="54">
                  <c:v>0.8064501538442288</c:v>
                </c:pt>
                <c:pt idx="55">
                  <c:v>0.78920412920412908</c:v>
                </c:pt>
                <c:pt idx="56">
                  <c:v>0.78044004382714061</c:v>
                </c:pt>
                <c:pt idx="57">
                  <c:v>0.79425078155171747</c:v>
                </c:pt>
                <c:pt idx="58">
                  <c:v>0.80665797435891029</c:v>
                </c:pt>
                <c:pt idx="59">
                  <c:v>0.8007865615124975</c:v>
                </c:pt>
                <c:pt idx="60">
                  <c:v>0.79302998958979654</c:v>
                </c:pt>
                <c:pt idx="61">
                  <c:v>0.80225276295363912</c:v>
                </c:pt>
                <c:pt idx="62">
                  <c:v>0.81002395842483477</c:v>
                </c:pt>
                <c:pt idx="63">
                  <c:v>0.81585620950708571</c:v>
                </c:pt>
                <c:pt idx="64">
                  <c:v>0.84759502902090522</c:v>
                </c:pt>
                <c:pt idx="65">
                  <c:v>0.88094626014675359</c:v>
                </c:pt>
                <c:pt idx="66">
                  <c:v>0.91181485374299165</c:v>
                </c:pt>
                <c:pt idx="67">
                  <c:v>0.94238942916756718</c:v>
                </c:pt>
                <c:pt idx="68">
                  <c:v>0.96658397182860034</c:v>
                </c:pt>
                <c:pt idx="69">
                  <c:v>0.96801281951860885</c:v>
                </c:pt>
                <c:pt idx="70">
                  <c:v>0.95137249141536184</c:v>
                </c:pt>
                <c:pt idx="71">
                  <c:v>0.94386770003664999</c:v>
                </c:pt>
                <c:pt idx="72">
                  <c:v>0.95149273042881566</c:v>
                </c:pt>
                <c:pt idx="73">
                  <c:v>0.95248098335175568</c:v>
                </c:pt>
                <c:pt idx="74">
                  <c:v>0.95114323591579153</c:v>
                </c:pt>
                <c:pt idx="75">
                  <c:v>0.94855156611695313</c:v>
                </c:pt>
                <c:pt idx="76">
                  <c:v>0.92586455590358607</c:v>
                </c:pt>
                <c:pt idx="77">
                  <c:v>0.91167433566830336</c:v>
                </c:pt>
                <c:pt idx="78">
                  <c:v>0.89627352645274216</c:v>
                </c:pt>
                <c:pt idx="79">
                  <c:v>0.87567300720677765</c:v>
                </c:pt>
                <c:pt idx="80">
                  <c:v>0.85562604666078423</c:v>
                </c:pt>
                <c:pt idx="81">
                  <c:v>0.83502552741481972</c:v>
                </c:pt>
                <c:pt idx="82">
                  <c:v>0.83106533627210233</c:v>
                </c:pt>
                <c:pt idx="83">
                  <c:v>0.84453712605064946</c:v>
                </c:pt>
                <c:pt idx="84">
                  <c:v>0.84367092590224724</c:v>
                </c:pt>
                <c:pt idx="85">
                  <c:v>0.82339621573096311</c:v>
                </c:pt>
                <c:pt idx="86">
                  <c:v>0.80168772017486634</c:v>
                </c:pt>
                <c:pt idx="87">
                  <c:v>0.78123314698164392</c:v>
                </c:pt>
                <c:pt idx="88">
                  <c:v>0.78071644967148079</c:v>
                </c:pt>
                <c:pt idx="89">
                  <c:v>0.77885638952617275</c:v>
                </c:pt>
                <c:pt idx="90">
                  <c:v>0.77739216994336735</c:v>
                </c:pt>
                <c:pt idx="91">
                  <c:v>0.77615651793033036</c:v>
                </c:pt>
                <c:pt idx="92">
                  <c:v>0.79675703717629487</c:v>
                </c:pt>
                <c:pt idx="93">
                  <c:v>0.81735755642225938</c:v>
                </c:pt>
                <c:pt idx="94">
                  <c:v>0.83795807566822411</c:v>
                </c:pt>
                <c:pt idx="95">
                  <c:v>0.83975299128030301</c:v>
                </c:pt>
                <c:pt idx="96">
                  <c:v>0.84090023345874088</c:v>
                </c:pt>
                <c:pt idx="97">
                  <c:v>0.86394647645080169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0F1-4C13-9F51-EFC69D12B2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7963264"/>
        <c:axId val="717963656"/>
      </c:lineChart>
      <c:dateAx>
        <c:axId val="717963264"/>
        <c:scaling>
          <c:orientation val="minMax"/>
        </c:scaling>
        <c:delete val="0"/>
        <c:axPos val="b"/>
        <c:numFmt formatCode="mmm\-yyyy" sourceLinked="0"/>
        <c:majorTickMark val="out"/>
        <c:minorTickMark val="out"/>
        <c:tickLblPos val="nextTo"/>
        <c:txPr>
          <a:bodyPr rot="-5400000" vert="horz"/>
          <a:lstStyle/>
          <a:p>
            <a:pPr>
              <a:defRPr/>
            </a:pPr>
            <a:endParaRPr lang="en-VI"/>
          </a:p>
        </c:txPr>
        <c:crossAx val="717963656"/>
        <c:crosses val="autoZero"/>
        <c:auto val="1"/>
        <c:lblOffset val="100"/>
        <c:baseTimeUnit val="months"/>
        <c:majorUnit val="3"/>
        <c:majorTimeUnit val="months"/>
        <c:minorUnit val="1"/>
        <c:minorTimeUnit val="months"/>
      </c:dateAx>
      <c:valAx>
        <c:axId val="717963656"/>
        <c:scaling>
          <c:orientation val="minMax"/>
          <c:max val="1.05"/>
          <c:min val="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% Available</a:t>
                </a:r>
              </a:p>
            </c:rich>
          </c:tx>
          <c:overlay val="0"/>
        </c:title>
        <c:numFmt formatCode="0%" sourceLinked="0"/>
        <c:majorTickMark val="out"/>
        <c:minorTickMark val="none"/>
        <c:tickLblPos val="nextTo"/>
        <c:crossAx val="717963264"/>
        <c:crosses val="autoZero"/>
        <c:crossBetween val="between"/>
      </c:valAx>
      <c:valAx>
        <c:axId val="552942120"/>
        <c:scaling>
          <c:orientation val="minMax"/>
          <c:max val="5.2500000000000003E-3"/>
          <c:min val="0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% Energy Not Served</a:t>
                </a:r>
              </a:p>
            </c:rich>
          </c:tx>
          <c:overlay val="0"/>
        </c:title>
        <c:numFmt formatCode="0.0%" sourceLinked="0"/>
        <c:majorTickMark val="out"/>
        <c:minorTickMark val="none"/>
        <c:tickLblPos val="nextTo"/>
        <c:crossAx val="552942512"/>
        <c:crosses val="max"/>
        <c:crossBetween val="between"/>
      </c:valAx>
      <c:dateAx>
        <c:axId val="552942512"/>
        <c:scaling>
          <c:orientation val="minMax"/>
        </c:scaling>
        <c:delete val="1"/>
        <c:axPos val="b"/>
        <c:numFmt formatCode="mmm\-yyyy" sourceLinked="1"/>
        <c:majorTickMark val="out"/>
        <c:minorTickMark val="none"/>
        <c:tickLblPos val="nextTo"/>
        <c:crossAx val="552942120"/>
        <c:crosses val="autoZero"/>
        <c:auto val="1"/>
        <c:lblOffset val="100"/>
        <c:baseTimeUnit val="months"/>
      </c:dateAx>
      <c:spPr>
        <a:ln>
          <a:solidFill>
            <a:schemeClr val="tx1"/>
          </a:solidFill>
        </a:ln>
      </c:spPr>
    </c:plotArea>
    <c:legend>
      <c:legendPos val="b"/>
      <c:layout>
        <c:manualLayout>
          <c:xMode val="edge"/>
          <c:yMode val="edge"/>
          <c:x val="0.11273990230736158"/>
          <c:y val="0.851613809812235"/>
          <c:w val="0.76517098451010368"/>
          <c:h val="0.12867325927693382"/>
        </c:manualLayout>
      </c:layout>
      <c:overlay val="0"/>
      <c:spPr>
        <a:solidFill>
          <a:schemeClr val="bg1">
            <a:lumMod val="85000"/>
          </a:schemeClr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/>
            </a:pPr>
            <a:r>
              <a:rPr lang="en-US" sz="1300"/>
              <a:t>Planned Maintenance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584733770670529"/>
          <c:y val="9.3685350408587817E-2"/>
          <c:w val="0.84308070866141738"/>
          <c:h val="0.62945318777867532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'Data STX'!$C$222</c:f>
              <c:strCache>
                <c:ptCount val="1"/>
                <c:pt idx="0">
                  <c:v>Start 
Date 1st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'Data STX'!$B$223:$B$231</c15:sqref>
                  </c15:fullRef>
                </c:ext>
              </c:extLst>
              <c:f>('Data STX'!$B$223,'Data STX'!$B$225:$B$226,'Data STX'!$B$229)</c:f>
              <c:strCache>
                <c:ptCount val="4"/>
                <c:pt idx="0">
                  <c:v>Unit 19</c:v>
                </c:pt>
                <c:pt idx="1">
                  <c:v>Unit 17</c:v>
                </c:pt>
                <c:pt idx="2">
                  <c:v>Unit 20</c:v>
                </c:pt>
                <c:pt idx="3">
                  <c:v>Aggreko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STX'!$C$223:$C$231</c15:sqref>
                  </c15:fullRef>
                </c:ext>
              </c:extLst>
              <c:f>('Data STX'!$C$223,'Data STX'!$C$225:$C$226,'Data STX'!$C$229)</c:f>
              <c:numCache>
                <c:formatCode>m/d/yyyy</c:formatCode>
                <c:ptCount val="4"/>
                <c:pt idx="0">
                  <c:v>44378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CA-4F51-884A-C68434E85DF8}"/>
            </c:ext>
          </c:extLst>
        </c:ser>
        <c:ser>
          <c:idx val="1"/>
          <c:order val="1"/>
          <c:tx>
            <c:strRef>
              <c:f>'Data STX'!$D$222</c:f>
              <c:strCache>
                <c:ptCount val="1"/>
                <c:pt idx="0">
                  <c:v>Outage Days 1st</c:v>
                </c:pt>
              </c:strCache>
            </c:strRef>
          </c:tx>
          <c:spPr>
            <a:solidFill>
              <a:schemeClr val="accent5"/>
            </a:solidFill>
            <a:ln>
              <a:solidFill>
                <a:schemeClr val="accent5">
                  <a:lumMod val="50000"/>
                </a:schemeClr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accent5">
                    <a:lumMod val="50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2-6ECA-4F51-884A-C68434E85DF8}"/>
              </c:ext>
            </c:extLst>
          </c:dPt>
          <c:dPt>
            <c:idx val="1"/>
            <c:invertIfNegative val="0"/>
            <c:bubble3D val="0"/>
            <c:spPr>
              <a:gradFill flip="none" rotWithShape="1">
                <a:gsLst>
                  <a:gs pos="40000">
                    <a:srgbClr val="FFFF00"/>
                  </a:gs>
                  <a:gs pos="48000">
                    <a:schemeClr val="accent5"/>
                  </a:gs>
                </a:gsLst>
                <a:path path="circle">
                  <a:fillToRect l="100000" t="100000"/>
                </a:path>
                <a:tileRect r="-100000" b="-100000"/>
              </a:gradFill>
              <a:ln>
                <a:solidFill>
                  <a:schemeClr val="accent5">
                    <a:lumMod val="50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4-6ECA-4F51-884A-C68434E85DF8}"/>
              </c:ext>
            </c:extLst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accent5">
                    <a:lumMod val="50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6-6ECA-4F51-884A-C68434E85DF8}"/>
              </c:ext>
            </c:extLst>
          </c:dPt>
          <c:cat>
            <c:strRef>
              <c:extLst>
                <c:ext xmlns:c15="http://schemas.microsoft.com/office/drawing/2012/chart" uri="{02D57815-91ED-43cb-92C2-25804820EDAC}">
                  <c15:fullRef>
                    <c15:sqref>'Data STX'!$B$223:$B$231</c15:sqref>
                  </c15:fullRef>
                </c:ext>
              </c:extLst>
              <c:f>('Data STX'!$B$223,'Data STX'!$B$225:$B$226,'Data STX'!$B$229)</c:f>
              <c:strCache>
                <c:ptCount val="4"/>
                <c:pt idx="0">
                  <c:v>Unit 19</c:v>
                </c:pt>
                <c:pt idx="1">
                  <c:v>Unit 17</c:v>
                </c:pt>
                <c:pt idx="2">
                  <c:v>Unit 20</c:v>
                </c:pt>
                <c:pt idx="3">
                  <c:v>Aggreko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STX'!$D$223:$D$231</c15:sqref>
                  </c15:fullRef>
                </c:ext>
              </c:extLst>
              <c:f>('Data STX'!$D$223,'Data STX'!$D$225:$D$226,'Data STX'!$D$229)</c:f>
              <c:numCache>
                <c:formatCode>General</c:formatCode>
                <c:ptCount val="4"/>
                <c:pt idx="0">
                  <c:v>92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'Data STX'!$D$224</c15:sqref>
                  <c15:spPr xmlns:c15="http://schemas.microsoft.com/office/drawing/2012/chart">
                    <a:solidFill>
                      <a:srgbClr val="FFFF00"/>
                    </a:solidFill>
                    <a:ln>
                      <a:solidFill>
                        <a:schemeClr val="accent5">
                          <a:lumMod val="50000"/>
                        </a:schemeClr>
                      </a:solidFill>
                    </a:ln>
                  </c15:spPr>
                  <c15:invertIfNegative val="0"/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7-6ECA-4F51-884A-C68434E85DF8}"/>
            </c:ext>
          </c:extLst>
        </c:ser>
        <c:ser>
          <c:idx val="2"/>
          <c:order val="2"/>
          <c:tx>
            <c:strRef>
              <c:f>'Data STX'!$E$222</c:f>
              <c:strCache>
                <c:ptCount val="1"/>
                <c:pt idx="0">
                  <c:v>Days Until 2nd Outage</c:v>
                </c:pt>
              </c:strCache>
            </c:strRef>
          </c:tx>
          <c:spPr>
            <a:noFill/>
            <a:ln>
              <a:noFill/>
            </a:ln>
          </c:spPr>
          <c:invertIfNegative val="0"/>
          <c:cat>
            <c:strLit>
              <c:ptCount val="4"/>
              <c:pt idx="0">
                <c:v>Unit 19</c:v>
              </c:pt>
              <c:pt idx="1">
                <c:v>Unit 17</c:v>
              </c:pt>
              <c:pt idx="2">
                <c:v>Unit 20</c:v>
              </c:pt>
              <c:pt idx="3">
                <c:v>Aggreko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STX'!$E$223:$E$231</c15:sqref>
                  </c15:fullRef>
                </c:ext>
              </c:extLst>
              <c:f>('Data STX'!$E$223,'Data STX'!$E$225:$E$226,'Data STX'!$E$229)</c:f>
              <c:numCache>
                <c:formatCode>General</c:formatCode>
                <c:ptCount val="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ECA-4F51-884A-C68434E85DF8}"/>
            </c:ext>
          </c:extLst>
        </c:ser>
        <c:ser>
          <c:idx val="3"/>
          <c:order val="3"/>
          <c:tx>
            <c:strRef>
              <c:f>'Data STX'!$F$222</c:f>
              <c:strCache>
                <c:ptCount val="1"/>
                <c:pt idx="0">
                  <c:v>Outage Days 2nd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accent5">
                  <a:lumMod val="50000"/>
                </a:schemeClr>
              </a:solidFill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6ECA-4F51-884A-C68434E85DF8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6ECA-4F51-884A-C68434E85DF8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6ECA-4F51-884A-C68434E85DF8}"/>
              </c:ext>
            </c:extLst>
          </c:dPt>
          <c:cat>
            <c:strLit>
              <c:ptCount val="4"/>
              <c:pt idx="0">
                <c:v>Unit 19</c:v>
              </c:pt>
              <c:pt idx="1">
                <c:v>Unit 17</c:v>
              </c:pt>
              <c:pt idx="2">
                <c:v>Unit 20</c:v>
              </c:pt>
              <c:pt idx="3">
                <c:v>Aggreko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STX'!$F$223:$F$231</c15:sqref>
                  </c15:fullRef>
                </c:ext>
              </c:extLst>
              <c:f>('Data STX'!$F$223,'Data STX'!$F$225:$F$226,'Data STX'!$F$229)</c:f>
              <c:numCache>
                <c:formatCode>General</c:formatCode>
                <c:ptCount val="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'Data STX'!$F$224</c15:sqref>
                  <c15:invertIfNegative val="0"/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C-6ECA-4F51-884A-C68434E85D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552943296"/>
        <c:axId val="552943688"/>
      </c:barChart>
      <c:catAx>
        <c:axId val="552943296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552943688"/>
        <c:crosses val="autoZero"/>
        <c:auto val="1"/>
        <c:lblAlgn val="ctr"/>
        <c:lblOffset val="100"/>
        <c:noMultiLvlLbl val="0"/>
      </c:catAx>
      <c:valAx>
        <c:axId val="552943688"/>
        <c:scaling>
          <c:orientation val="minMax"/>
          <c:min val="43101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mmm\-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VI"/>
          </a:p>
        </c:txPr>
        <c:crossAx val="552943296"/>
        <c:crosses val="max"/>
        <c:crossBetween val="between"/>
        <c:majorUnit val="91.25"/>
        <c:minorUnit val="30.4166667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/>
            </a:pPr>
            <a:r>
              <a:rPr lang="en-US" sz="1300"/>
              <a:t>Average Fuel Cost, Market Price and Inventory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0784667149564812"/>
          <c:y val="0.11959105014382579"/>
          <c:w val="0.77628398269045773"/>
          <c:h val="0.51883796578571861"/>
        </c:manualLayout>
      </c:layout>
      <c:barChart>
        <c:barDir val="col"/>
        <c:grouping val="stacked"/>
        <c:varyColors val="0"/>
        <c:ser>
          <c:idx val="2"/>
          <c:order val="2"/>
          <c:tx>
            <c:strRef>
              <c:f>'Data STX'!$A$203</c:f>
              <c:strCache>
                <c:ptCount val="1"/>
                <c:pt idx="0">
                  <c:v>#2 Fuel Inventory (EOM)</c:v>
                </c:pt>
              </c:strCache>
            </c:strRef>
          </c:tx>
          <c:spPr>
            <a:solidFill>
              <a:schemeClr val="accent3">
                <a:alpha val="75000"/>
              </a:schemeClr>
            </a:solidFill>
            <a:ln>
              <a:solidFill>
                <a:schemeClr val="accent3">
                  <a:lumMod val="50000"/>
                </a:schemeClr>
              </a:solidFill>
            </a:ln>
          </c:spPr>
          <c:invertIfNegative val="0"/>
          <c:cat>
            <c:numRef>
              <c:f>'Data STX'!$O$177:$DF$177</c:f>
              <c:numCache>
                <c:formatCode>mmm\-yyyy</c:formatCode>
                <c:ptCount val="96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42705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</c:numCache>
            </c:numRef>
          </c:cat>
          <c:val>
            <c:numRef>
              <c:f>'Data STX'!$O$203:$EP$203</c:f>
              <c:numCache>
                <c:formatCode>_(* #,##0.0_);_(* \(#,##0.0\);_(* "-"??_);_(@_)</c:formatCode>
                <c:ptCount val="132"/>
                <c:pt idx="0">
                  <c:v>18.075396423690631</c:v>
                </c:pt>
                <c:pt idx="1">
                  <c:v>25.159595393432163</c:v>
                </c:pt>
                <c:pt idx="2">
                  <c:v>14.969521235824068</c:v>
                </c:pt>
                <c:pt idx="3">
                  <c:v>11.298555514276289</c:v>
                </c:pt>
                <c:pt idx="4">
                  <c:v>12.907179058348357</c:v>
                </c:pt>
                <c:pt idx="5">
                  <c:v>14.015960722965128</c:v>
                </c:pt>
                <c:pt idx="6">
                  <c:v>22.156945023600191</c:v>
                </c:pt>
                <c:pt idx="7">
                  <c:v>11.919478022846738</c:v>
                </c:pt>
                <c:pt idx="8">
                  <c:v>18.399039803975803</c:v>
                </c:pt>
                <c:pt idx="9">
                  <c:v>16.832659891602159</c:v>
                </c:pt>
                <c:pt idx="10">
                  <c:v>19.58851052967692</c:v>
                </c:pt>
                <c:pt idx="11">
                  <c:v>23.110421932126776</c:v>
                </c:pt>
                <c:pt idx="12">
                  <c:v>37.399537416070068</c:v>
                </c:pt>
                <c:pt idx="13">
                  <c:v>21.925806164580067</c:v>
                </c:pt>
                <c:pt idx="14">
                  <c:v>22.216566019299428</c:v>
                </c:pt>
                <c:pt idx="15">
                  <c:v>21.507926528118318</c:v>
                </c:pt>
                <c:pt idx="16">
                  <c:v>16.55843455637951</c:v>
                </c:pt>
                <c:pt idx="17">
                  <c:v>16.947018416197842</c:v>
                </c:pt>
                <c:pt idx="18">
                  <c:v>12.101994675886669</c:v>
                </c:pt>
                <c:pt idx="19">
                  <c:v>25.19732576969675</c:v>
                </c:pt>
                <c:pt idx="20">
                  <c:v>24.20582256644731</c:v>
                </c:pt>
                <c:pt idx="21">
                  <c:v>19.157552390824289</c:v>
                </c:pt>
                <c:pt idx="22">
                  <c:v>24.91702092925167</c:v>
                </c:pt>
                <c:pt idx="23">
                  <c:v>21.360323957201523</c:v>
                </c:pt>
                <c:pt idx="24">
                  <c:v>20.448587776754056</c:v>
                </c:pt>
                <c:pt idx="25">
                  <c:v>24.026039005213356</c:v>
                </c:pt>
                <c:pt idx="26">
                  <c:v>15.800745109606519</c:v>
                </c:pt>
                <c:pt idx="27">
                  <c:v>20</c:v>
                </c:pt>
                <c:pt idx="28">
                  <c:v>33</c:v>
                </c:pt>
                <c:pt idx="29">
                  <c:v>17</c:v>
                </c:pt>
                <c:pt idx="30">
                  <c:v>13</c:v>
                </c:pt>
                <c:pt idx="31">
                  <c:v>26</c:v>
                </c:pt>
                <c:pt idx="32">
                  <c:v>21</c:v>
                </c:pt>
                <c:pt idx="33">
                  <c:v>13</c:v>
                </c:pt>
                <c:pt idx="34">
                  <c:v>15</c:v>
                </c:pt>
                <c:pt idx="35">
                  <c:v>28</c:v>
                </c:pt>
                <c:pt idx="36">
                  <c:v>31</c:v>
                </c:pt>
                <c:pt idx="37">
                  <c:v>31</c:v>
                </c:pt>
                <c:pt idx="38">
                  <c:v>36</c:v>
                </c:pt>
                <c:pt idx="39">
                  <c:v>37</c:v>
                </c:pt>
                <c:pt idx="40">
                  <c:v>18</c:v>
                </c:pt>
                <c:pt idx="41">
                  <c:v>33</c:v>
                </c:pt>
                <c:pt idx="42">
                  <c:v>17</c:v>
                </c:pt>
                <c:pt idx="43">
                  <c:v>17</c:v>
                </c:pt>
                <c:pt idx="44">
                  <c:v>19</c:v>
                </c:pt>
                <c:pt idx="45">
                  <c:v>16</c:v>
                </c:pt>
                <c:pt idx="46">
                  <c:v>16</c:v>
                </c:pt>
                <c:pt idx="47">
                  <c:v>19</c:v>
                </c:pt>
                <c:pt idx="48">
                  <c:v>24</c:v>
                </c:pt>
                <c:pt idx="49">
                  <c:v>27</c:v>
                </c:pt>
                <c:pt idx="50">
                  <c:v>34</c:v>
                </c:pt>
                <c:pt idx="51">
                  <c:v>19</c:v>
                </c:pt>
                <c:pt idx="52">
                  <c:v>20</c:v>
                </c:pt>
                <c:pt idx="53">
                  <c:v>23</c:v>
                </c:pt>
                <c:pt idx="54">
                  <c:v>16</c:v>
                </c:pt>
                <c:pt idx="55">
                  <c:v>20</c:v>
                </c:pt>
                <c:pt idx="56">
                  <c:v>5</c:v>
                </c:pt>
                <c:pt idx="57">
                  <c:v>60</c:v>
                </c:pt>
                <c:pt idx="58">
                  <c:v>50</c:v>
                </c:pt>
                <c:pt idx="59">
                  <c:v>195</c:v>
                </c:pt>
                <c:pt idx="60">
                  <c:v>80</c:v>
                </c:pt>
                <c:pt idx="61">
                  <c:v>72</c:v>
                </c:pt>
                <c:pt idx="62">
                  <c:v>120</c:v>
                </c:pt>
                <c:pt idx="63">
                  <c:v>181</c:v>
                </c:pt>
                <c:pt idx="64">
                  <c:v>27</c:v>
                </c:pt>
                <c:pt idx="65">
                  <c:v>8</c:v>
                </c:pt>
                <c:pt idx="66">
                  <c:v>10</c:v>
                </c:pt>
                <c:pt idx="67">
                  <c:v>70</c:v>
                </c:pt>
                <c:pt idx="68">
                  <c:v>49</c:v>
                </c:pt>
                <c:pt idx="69">
                  <c:v>34</c:v>
                </c:pt>
                <c:pt idx="70">
                  <c:v>31</c:v>
                </c:pt>
                <c:pt idx="71">
                  <c:v>28</c:v>
                </c:pt>
                <c:pt idx="72">
                  <c:v>64.330806117501737</c:v>
                </c:pt>
                <c:pt idx="73">
                  <c:v>59.539120352638328</c:v>
                </c:pt>
                <c:pt idx="74">
                  <c:v>59.855248546796858</c:v>
                </c:pt>
                <c:pt idx="75">
                  <c:v>78.404783652557327</c:v>
                </c:pt>
                <c:pt idx="76">
                  <c:v>105.68022728548759</c:v>
                </c:pt>
                <c:pt idx="77">
                  <c:v>27.659275500545249</c:v>
                </c:pt>
                <c:pt idx="78">
                  <c:v>345.37079984694219</c:v>
                </c:pt>
                <c:pt idx="79">
                  <c:v>110.03382372201185</c:v>
                </c:pt>
                <c:pt idx="80">
                  <c:v>131.41675847921962</c:v>
                </c:pt>
                <c:pt idx="81">
                  <c:v>59.618853707462314</c:v>
                </c:pt>
                <c:pt idx="82">
                  <c:v>66.960541656041443</c:v>
                </c:pt>
                <c:pt idx="83">
                  <c:v>49.750143153517733</c:v>
                </c:pt>
                <c:pt idx="84">
                  <c:v>64.390565307159918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21.3535902504</c:v>
                </c:pt>
                <c:pt idx="91">
                  <c:v>13.9588866674</c:v>
                </c:pt>
                <c:pt idx="92">
                  <c:v>16.711340787600001</c:v>
                </c:pt>
                <c:pt idx="93">
                  <c:v>22.673059569550006</c:v>
                </c:pt>
                <c:pt idx="94">
                  <c:v>20.917366906649995</c:v>
                </c:pt>
                <c:pt idx="95">
                  <c:v>8.1305006777499997</c:v>
                </c:pt>
                <c:pt idx="96">
                  <c:v>17.407884604300005</c:v>
                </c:pt>
                <c:pt idx="97">
                  <c:v>17.665177935232148</c:v>
                </c:pt>
                <c:pt idx="98">
                  <c:v>15.883875819199998</c:v>
                </c:pt>
                <c:pt idx="99">
                  <c:v>14.38435070545</c:v>
                </c:pt>
                <c:pt idx="100">
                  <c:v>14.143896173199998</c:v>
                </c:pt>
                <c:pt idx="101">
                  <c:v>19.870281432500001</c:v>
                </c:pt>
                <c:pt idx="102">
                  <c:v>34.220437921299997</c:v>
                </c:pt>
                <c:pt idx="103">
                  <c:v>57.1682338257</c:v>
                </c:pt>
                <c:pt idx="104">
                  <c:v>40.409576592799993</c:v>
                </c:pt>
                <c:pt idx="105">
                  <c:v>38.474566263100002</c:v>
                </c:pt>
                <c:pt idx="106">
                  <c:v>36.286118985800002</c:v>
                </c:pt>
                <c:pt idx="107">
                  <c:v>34.229504963800004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AC-4519-9E7E-1C0724AA7F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552946040"/>
        <c:axId val="552945648"/>
      </c:barChart>
      <c:lineChart>
        <c:grouping val="standard"/>
        <c:varyColors val="0"/>
        <c:ser>
          <c:idx val="0"/>
          <c:order val="0"/>
          <c:tx>
            <c:strRef>
              <c:f>'Data STX'!$A$201:$B$201</c:f>
              <c:strCache>
                <c:ptCount val="2"/>
                <c:pt idx="0">
                  <c:v>#2 + #6 Avg Fuel Cost</c:v>
                </c:pt>
                <c:pt idx="1">
                  <c:v>(Hist)</c:v>
                </c:pt>
              </c:strCache>
            </c:strRef>
          </c:tx>
          <c:spPr>
            <a:ln w="38100"/>
          </c:spPr>
          <c:marker>
            <c:symbol val="none"/>
          </c:marker>
          <c:cat>
            <c:numRef>
              <c:f>'Data STX'!$O$177:$EP$177</c:f>
              <c:numCache>
                <c:formatCode>mmm\-yyyy</c:formatCode>
                <c:ptCount val="132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42705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</c:numCache>
            </c:numRef>
          </c:cat>
          <c:val>
            <c:numRef>
              <c:f>'Data STX'!$O$201:$EP$201</c:f>
              <c:numCache>
                <c:formatCode>_(* #,##0.00_);_(* \(#,##0.00\);_(* "-"??_);_(@_)</c:formatCode>
                <c:ptCount val="132"/>
                <c:pt idx="0">
                  <c:v>117.88655080232422</c:v>
                </c:pt>
                <c:pt idx="1">
                  <c:v>117.26966389905793</c:v>
                </c:pt>
                <c:pt idx="2">
                  <c:v>116.82439882</c:v>
                </c:pt>
                <c:pt idx="3">
                  <c:v>113.07914273020327</c:v>
                </c:pt>
                <c:pt idx="4">
                  <c:v>107.11362117432043</c:v>
                </c:pt>
                <c:pt idx="5">
                  <c:v>100.86821966562418</c:v>
                </c:pt>
                <c:pt idx="6">
                  <c:v>104.04599523223752</c:v>
                </c:pt>
                <c:pt idx="7">
                  <c:v>115.76268304207845</c:v>
                </c:pt>
                <c:pt idx="8">
                  <c:v>117.80638310371094</c:v>
                </c:pt>
                <c:pt idx="9">
                  <c:v>126.64525365320407</c:v>
                </c:pt>
                <c:pt idx="10">
                  <c:v>137.9053307347186</c:v>
                </c:pt>
                <c:pt idx="11">
                  <c:v>138.3355865779973</c:v>
                </c:pt>
                <c:pt idx="12">
                  <c:v>136.5174929348847</c:v>
                </c:pt>
                <c:pt idx="13">
                  <c:v>135.74964431280122</c:v>
                </c:pt>
                <c:pt idx="14">
                  <c:v>131.99156885596645</c:v>
                </c:pt>
                <c:pt idx="15">
                  <c:v>126.30302566022647</c:v>
                </c:pt>
                <c:pt idx="16">
                  <c:v>124.31225894179207</c:v>
                </c:pt>
                <c:pt idx="17">
                  <c:v>124.30684721575813</c:v>
                </c:pt>
                <c:pt idx="18">
                  <c:v>126.55774414098013</c:v>
                </c:pt>
                <c:pt idx="19">
                  <c:v>131.08916278013902</c:v>
                </c:pt>
                <c:pt idx="20">
                  <c:v>125.49409943572637</c:v>
                </c:pt>
                <c:pt idx="21">
                  <c:v>125.36851082272599</c:v>
                </c:pt>
                <c:pt idx="22">
                  <c:v>121.16775423264285</c:v>
                </c:pt>
                <c:pt idx="23">
                  <c:v>126.30005246410146</c:v>
                </c:pt>
                <c:pt idx="24">
                  <c:v>125.07948018807991</c:v>
                </c:pt>
                <c:pt idx="25">
                  <c:v>125.57690257547051</c:v>
                </c:pt>
                <c:pt idx="26">
                  <c:v>123.22623994659635</c:v>
                </c:pt>
                <c:pt idx="27">
                  <c:v>124.17801011506477</c:v>
                </c:pt>
                <c:pt idx="28">
                  <c:v>123.60405994609441</c:v>
                </c:pt>
                <c:pt idx="29">
                  <c:v>124.98465117701582</c:v>
                </c:pt>
                <c:pt idx="30">
                  <c:v>122.71942830258473</c:v>
                </c:pt>
                <c:pt idx="31">
                  <c:v>121.38977323717705</c:v>
                </c:pt>
                <c:pt idx="32">
                  <c:v>120.50974299418385</c:v>
                </c:pt>
                <c:pt idx="33">
                  <c:v>113.97374813617174</c:v>
                </c:pt>
                <c:pt idx="34">
                  <c:v>107.71074907853699</c:v>
                </c:pt>
                <c:pt idx="35">
                  <c:v>104.38469457572822</c:v>
                </c:pt>
                <c:pt idx="36">
                  <c:v>77.809952795573096</c:v>
                </c:pt>
                <c:pt idx="37">
                  <c:v>79.077198988581515</c:v>
                </c:pt>
                <c:pt idx="38">
                  <c:v>80.099583580163056</c:v>
                </c:pt>
                <c:pt idx="39">
                  <c:v>79.712304041415337</c:v>
                </c:pt>
                <c:pt idx="40">
                  <c:v>83.010838755490965</c:v>
                </c:pt>
                <c:pt idx="41">
                  <c:v>82.27887649623878</c:v>
                </c:pt>
                <c:pt idx="42">
                  <c:v>77.963691249394756</c:v>
                </c:pt>
                <c:pt idx="43">
                  <c:v>72.284637344228102</c:v>
                </c:pt>
                <c:pt idx="44">
                  <c:v>69.033083733646777</c:v>
                </c:pt>
                <c:pt idx="45">
                  <c:v>69.683320539460269</c:v>
                </c:pt>
                <c:pt idx="46">
                  <c:v>67.50952392895077</c:v>
                </c:pt>
                <c:pt idx="47">
                  <c:v>60.237982734264634</c:v>
                </c:pt>
                <c:pt idx="48">
                  <c:v>54.186147461518829</c:v>
                </c:pt>
                <c:pt idx="49">
                  <c:v>53.882531686931401</c:v>
                </c:pt>
                <c:pt idx="50">
                  <c:v>53.957100286734573</c:v>
                </c:pt>
                <c:pt idx="51">
                  <c:v>50.792611985211927</c:v>
                </c:pt>
                <c:pt idx="52">
                  <c:v>50.877522803186025</c:v>
                </c:pt>
                <c:pt idx="53">
                  <c:v>50.9582538291045</c:v>
                </c:pt>
                <c:pt idx="54">
                  <c:v>66.543754173566072</c:v>
                </c:pt>
                <c:pt idx="55">
                  <c:v>66.580380836377827</c:v>
                </c:pt>
                <c:pt idx="56">
                  <c:v>65.985753468043299</c:v>
                </c:pt>
                <c:pt idx="57">
                  <c:v>67.871296689713773</c:v>
                </c:pt>
                <c:pt idx="58">
                  <c:v>71.902917315854509</c:v>
                </c:pt>
                <c:pt idx="59">
                  <c:v>71.90337511915763</c:v>
                </c:pt>
                <c:pt idx="60">
                  <c:v>73.758989917016152</c:v>
                </c:pt>
                <c:pt idx="61">
                  <c:v>75.269567201642957</c:v>
                </c:pt>
                <c:pt idx="62">
                  <c:v>74.088226346212352</c:v>
                </c:pt>
                <c:pt idx="63">
                  <c:v>74.084866144600255</c:v>
                </c:pt>
                <c:pt idx="64">
                  <c:v>72.677399133804428</c:v>
                </c:pt>
                <c:pt idx="65">
                  <c:v>72.677145720297588</c:v>
                </c:pt>
                <c:pt idx="66">
                  <c:v>72.67661940058008</c:v>
                </c:pt>
                <c:pt idx="67">
                  <c:v>72.676426982950332</c:v>
                </c:pt>
                <c:pt idx="68">
                  <c:v>76.976447905640399</c:v>
                </c:pt>
                <c:pt idx="69">
                  <c:v>76.974893986121813</c:v>
                </c:pt>
                <c:pt idx="70">
                  <c:v>82.951282524451003</c:v>
                </c:pt>
                <c:pt idx="71">
                  <c:v>82.951439978922195</c:v>
                </c:pt>
                <c:pt idx="72">
                  <c:v>324.57536386643449</c:v>
                </c:pt>
                <c:pt idx="73">
                  <c:v>197.4419994641284</c:v>
                </c:pt>
                <c:pt idx="74">
                  <c:v>189.99577776829068</c:v>
                </c:pt>
                <c:pt idx="75">
                  <c:v>89.744373780000004</c:v>
                </c:pt>
                <c:pt idx="76">
                  <c:v>88.499039229999994</c:v>
                </c:pt>
                <c:pt idx="77">
                  <c:v>91.750192049999995</c:v>
                </c:pt>
                <c:pt idx="78">
                  <c:v>96.800829502382953</c:v>
                </c:pt>
                <c:pt idx="79">
                  <c:v>96.800829502382953</c:v>
                </c:pt>
                <c:pt idx="80">
                  <c:v>96.800803798975281</c:v>
                </c:pt>
                <c:pt idx="81">
                  <c:v>101.46224527362922</c:v>
                </c:pt>
                <c:pt idx="82">
                  <c:v>101.02553948459028</c:v>
                </c:pt>
                <c:pt idx="83">
                  <c:v>101.0255394845903</c:v>
                </c:pt>
                <c:pt idx="84">
                  <c:v>86.366419388145488</c:v>
                </c:pt>
                <c:pt idx="85">
                  <c:v>88.31549163043077</c:v>
                </c:pt>
                <c:pt idx="86">
                  <c:v>89.604807814685984</c:v>
                </c:pt>
                <c:pt idx="87">
                  <c:v>91.406615141041215</c:v>
                </c:pt>
                <c:pt idx="88">
                  <c:v>93.104164870400112</c:v>
                </c:pt>
                <c:pt idx="89">
                  <c:v>91.40661514</c:v>
                </c:pt>
                <c:pt idx="90">
                  <c:v>93.104164870000005</c:v>
                </c:pt>
                <c:pt idx="91">
                  <c:v>93.104164870000005</c:v>
                </c:pt>
                <c:pt idx="92">
                  <c:v>91.540759750000007</c:v>
                </c:pt>
                <c:pt idx="93">
                  <c:v>91.130096640000005</c:v>
                </c:pt>
                <c:pt idx="94">
                  <c:v>90.656255459999997</c:v>
                </c:pt>
                <c:pt idx="95">
                  <c:v>90.656255459999997</c:v>
                </c:pt>
                <c:pt idx="96">
                  <c:v>89.081882809999996</c:v>
                </c:pt>
                <c:pt idx="97">
                  <c:v>89.081882809999996</c:v>
                </c:pt>
                <c:pt idx="98">
                  <c:v>89.081882809999996</c:v>
                </c:pt>
                <c:pt idx="99">
                  <c:v>89.081882809999996</c:v>
                </c:pt>
                <c:pt idx="100">
                  <c:v>89.081882814634469</c:v>
                </c:pt>
                <c:pt idx="101">
                  <c:v>77.28181875342807</c:v>
                </c:pt>
                <c:pt idx="102">
                  <c:v>77.281818749999999</c:v>
                </c:pt>
                <c:pt idx="103">
                  <c:v>77.281818749999999</c:v>
                </c:pt>
                <c:pt idx="104">
                  <c:v>60.34259999999999</c:v>
                </c:pt>
                <c:pt idx="105">
                  <c:v>61.384199999999993</c:v>
                </c:pt>
                <c:pt idx="106">
                  <c:v>62.218600000000009</c:v>
                </c:pt>
                <c:pt idx="107">
                  <c:v>62.870999999999995</c:v>
                </c:pt>
                <c:pt idx="108">
                  <c:v>62.372599999999991</c:v>
                </c:pt>
                <c:pt idx="109">
                  <c:v>63.002600000000001</c:v>
                </c:pt>
                <c:pt idx="110">
                  <c:v>63.527599999999993</c:v>
                </c:pt>
                <c:pt idx="111">
                  <c:v>63.865000000000009</c:v>
                </c:pt>
                <c:pt idx="112">
                  <c:v>64.304599999999994</c:v>
                </c:pt>
                <c:pt idx="113">
                  <c:v>64.833800000000011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AC-4519-9E7E-1C0724AA7FD6}"/>
            </c:ext>
          </c:extLst>
        </c:ser>
        <c:ser>
          <c:idx val="1"/>
          <c:order val="1"/>
          <c:tx>
            <c:strRef>
              <c:f>'Data STX'!$A$202:$B$202</c:f>
              <c:strCache>
                <c:ptCount val="2"/>
                <c:pt idx="0">
                  <c:v>Delivered Market Price #2</c:v>
                </c:pt>
                <c:pt idx="1">
                  <c:v>(Fcst)</c:v>
                </c:pt>
              </c:strCache>
            </c:strRef>
          </c:tx>
          <c:spPr>
            <a:ln w="38100"/>
          </c:spPr>
          <c:marker>
            <c:symbol val="none"/>
          </c:marker>
          <c:cat>
            <c:numRef>
              <c:f>'Data STX'!$O$177:$EP$177</c:f>
              <c:numCache>
                <c:formatCode>mmm\-yyyy</c:formatCode>
                <c:ptCount val="132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42705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</c:numCache>
            </c:numRef>
          </c:cat>
          <c:val>
            <c:numRef>
              <c:f>'Data STX'!$O$202:$EP$202</c:f>
              <c:numCache>
                <c:formatCode>_(* #,##0.00_);_(* \(#,##0.00\);_(* "-"??_);_(@_)</c:formatCode>
                <c:ptCount val="13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63.651033333333338</c:v>
                </c:pt>
                <c:pt idx="115">
                  <c:v>65.529599999999988</c:v>
                </c:pt>
                <c:pt idx="116">
                  <c:v>66.159599999999998</c:v>
                </c:pt>
                <c:pt idx="117">
                  <c:v>66.756000000000014</c:v>
                </c:pt>
                <c:pt idx="118">
                  <c:v>67.258600000000001</c:v>
                </c:pt>
                <c:pt idx="119">
                  <c:v>67.692600000000013</c:v>
                </c:pt>
                <c:pt idx="120">
                  <c:v>68.049599999999998</c:v>
                </c:pt>
                <c:pt idx="121">
                  <c:v>68.524199999999993</c:v>
                </c:pt>
                <c:pt idx="122">
                  <c:v>68.889600000000002</c:v>
                </c:pt>
                <c:pt idx="123">
                  <c:v>69.113600000000005</c:v>
                </c:pt>
                <c:pt idx="124">
                  <c:v>69.08</c:v>
                </c:pt>
                <c:pt idx="125">
                  <c:v>69.08</c:v>
                </c:pt>
                <c:pt idx="126">
                  <c:v>69.08</c:v>
                </c:pt>
                <c:pt idx="127">
                  <c:v>69.08</c:v>
                </c:pt>
                <c:pt idx="128">
                  <c:v>69.08</c:v>
                </c:pt>
                <c:pt idx="129">
                  <c:v>69.08</c:v>
                </c:pt>
                <c:pt idx="130">
                  <c:v>69.08</c:v>
                </c:pt>
                <c:pt idx="131">
                  <c:v>69.08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DAC-4519-9E7E-1C0724AA7FD6}"/>
            </c:ext>
          </c:extLst>
        </c:ser>
        <c:ser>
          <c:idx val="3"/>
          <c:order val="3"/>
          <c:tx>
            <c:strRef>
              <c:f>'Data STX'!$A$174</c:f>
              <c:strCache>
                <c:ptCount val="1"/>
                <c:pt idx="0">
                  <c:v>Market Price LPG</c:v>
                </c:pt>
              </c:strCache>
            </c:strRef>
          </c:tx>
          <c:marker>
            <c:symbol val="none"/>
          </c:marker>
          <c:cat>
            <c:numRef>
              <c:f>'Data STX'!$O$177:$EP$177</c:f>
              <c:numCache>
                <c:formatCode>mmm\-yyyy</c:formatCode>
                <c:ptCount val="132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42705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</c:numCache>
            </c:numRef>
          </c:cat>
          <c:val>
            <c:numRef>
              <c:f>'Data STX'!$O$205:$EP$205</c:f>
              <c:numCache>
                <c:formatCode>_(* #,##0.00_);_(* \(#,##0.00\);_(* "-"??_);_(@_)</c:formatCode>
                <c:ptCount val="13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33.508229999999998</c:v>
                </c:pt>
                <c:pt idx="115">
                  <c:v>33.639479999999999</c:v>
                </c:pt>
                <c:pt idx="116">
                  <c:v>33.796979999999998</c:v>
                </c:pt>
                <c:pt idx="117">
                  <c:v>33.954480000000004</c:v>
                </c:pt>
                <c:pt idx="118">
                  <c:v>34.111979999999996</c:v>
                </c:pt>
                <c:pt idx="119">
                  <c:v>34.256250000000001</c:v>
                </c:pt>
                <c:pt idx="120">
                  <c:v>34.492710000000002</c:v>
                </c:pt>
                <c:pt idx="121">
                  <c:v>34.466249999999995</c:v>
                </c:pt>
                <c:pt idx="122">
                  <c:v>33.416249999999998</c:v>
                </c:pt>
                <c:pt idx="123">
                  <c:v>32.418750000000003</c:v>
                </c:pt>
                <c:pt idx="124">
                  <c:v>31.998750000000005</c:v>
                </c:pt>
                <c:pt idx="125">
                  <c:v>32.998750000000001</c:v>
                </c:pt>
                <c:pt idx="126">
                  <c:v>33.998750000000001</c:v>
                </c:pt>
                <c:pt idx="127">
                  <c:v>34.998750000000001</c:v>
                </c:pt>
                <c:pt idx="128">
                  <c:v>35.998750000000001</c:v>
                </c:pt>
                <c:pt idx="129">
                  <c:v>36.998750000000001</c:v>
                </c:pt>
                <c:pt idx="130">
                  <c:v>37.998750000000001</c:v>
                </c:pt>
                <c:pt idx="131">
                  <c:v>38.998750000000001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DAC-4519-9E7E-1C0724AA7FD6}"/>
            </c:ext>
          </c:extLst>
        </c:ser>
        <c:ser>
          <c:idx val="4"/>
          <c:order val="4"/>
          <c:tx>
            <c:strRef>
              <c:f>'Data STX'!$A$173</c:f>
              <c:strCache>
                <c:ptCount val="1"/>
                <c:pt idx="0">
                  <c:v>LPG Avg Fuel Cost</c:v>
                </c:pt>
              </c:strCache>
            </c:strRef>
          </c:tx>
          <c:marker>
            <c:symbol val="none"/>
          </c:marker>
          <c:cat>
            <c:numRef>
              <c:f>'Data STX'!$O$177:$EP$177</c:f>
              <c:numCache>
                <c:formatCode>mmm\-yyyy</c:formatCode>
                <c:ptCount val="132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42705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</c:numCache>
            </c:numRef>
          </c:cat>
          <c:val>
            <c:numRef>
              <c:f>'Data STX'!$O$173:$EP$173</c:f>
              <c:numCache>
                <c:formatCode>_(* #,##0.00_);_(* \(#,##0.00\);_(* "-"??_);_(@_)</c:formatCode>
                <c:ptCount val="132"/>
                <c:pt idx="56">
                  <c:v>35.044116189154359</c:v>
                </c:pt>
                <c:pt idx="57">
                  <c:v>38.497431305085541</c:v>
                </c:pt>
                <c:pt idx="58">
                  <c:v>36.425637181106211</c:v>
                </c:pt>
                <c:pt idx="59">
                  <c:v>40.836889276173814</c:v>
                </c:pt>
                <c:pt idx="60">
                  <c:v>45.381348334832211</c:v>
                </c:pt>
                <c:pt idx="61">
                  <c:v>40.836606104523241</c:v>
                </c:pt>
                <c:pt idx="62">
                  <c:v>40.83659723028034</c:v>
                </c:pt>
                <c:pt idx="63">
                  <c:v>41.176803599357058</c:v>
                </c:pt>
                <c:pt idx="64">
                  <c:v>40.720912147328576</c:v>
                </c:pt>
                <c:pt idx="65">
                  <c:v>0</c:v>
                </c:pt>
                <c:pt idx="66">
                  <c:v>0</c:v>
                </c:pt>
                <c:pt idx="67">
                  <c:v>45.78911073024851</c:v>
                </c:pt>
                <c:pt idx="68">
                  <c:v>45.789112491606488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45.789113751256082</c:v>
                </c:pt>
                <c:pt idx="73">
                  <c:v>45.789109263950955</c:v>
                </c:pt>
                <c:pt idx="74">
                  <c:v>45.789118889385634</c:v>
                </c:pt>
                <c:pt idx="75">
                  <c:v>45.789113999999998</c:v>
                </c:pt>
                <c:pt idx="76">
                  <c:v>45.789113999999998</c:v>
                </c:pt>
                <c:pt idx="77">
                  <c:v>45.789113999999998</c:v>
                </c:pt>
                <c:pt idx="78">
                  <c:v>53.415012000000011</c:v>
                </c:pt>
                <c:pt idx="79">
                  <c:v>54.932136000000007</c:v>
                </c:pt>
                <c:pt idx="80">
                  <c:v>58.328886000000004</c:v>
                </c:pt>
                <c:pt idx="81">
                  <c:v>54.040760869200007</c:v>
                </c:pt>
                <c:pt idx="82">
                  <c:v>45.090947999999997</c:v>
                </c:pt>
                <c:pt idx="83">
                  <c:v>45.090948000000004</c:v>
                </c:pt>
                <c:pt idx="84">
                  <c:v>41.550012000000009</c:v>
                </c:pt>
                <c:pt idx="85">
                  <c:v>41.886726000000003</c:v>
                </c:pt>
                <c:pt idx="86">
                  <c:v>27.414945562181916</c:v>
                </c:pt>
                <c:pt idx="87">
                  <c:v>29.808052062310026</c:v>
                </c:pt>
                <c:pt idx="88">
                  <c:v>30.097532576487311</c:v>
                </c:pt>
                <c:pt idx="89">
                  <c:v>37.808358000000005</c:v>
                </c:pt>
                <c:pt idx="90">
                  <c:v>32.759999952946892</c:v>
                </c:pt>
                <c:pt idx="91">
                  <c:v>31.920000041578206</c:v>
                </c:pt>
                <c:pt idx="92">
                  <c:v>33.180000040280156</c:v>
                </c:pt>
                <c:pt idx="93">
                  <c:v>33.600000004996126</c:v>
                </c:pt>
                <c:pt idx="94">
                  <c:v>36.539999978892254</c:v>
                </c:pt>
                <c:pt idx="95">
                  <c:v>34.859999953800632</c:v>
                </c:pt>
                <c:pt idx="96">
                  <c:v>31.080005809815177</c:v>
                </c:pt>
                <c:pt idx="97">
                  <c:v>30.660000002951797</c:v>
                </c:pt>
                <c:pt idx="98">
                  <c:v>27.719999973101668</c:v>
                </c:pt>
                <c:pt idx="99">
                  <c:v>27.720000026596498</c:v>
                </c:pt>
                <c:pt idx="100">
                  <c:v>31.079999694883714</c:v>
                </c:pt>
                <c:pt idx="101">
                  <c:v>34.860000033889065</c:v>
                </c:pt>
                <c:pt idx="102">
                  <c:v>34.860000047158607</c:v>
                </c:pt>
                <c:pt idx="103">
                  <c:v>38.219999976146063</c:v>
                </c:pt>
                <c:pt idx="104">
                  <c:v>36.959999908228184</c:v>
                </c:pt>
                <c:pt idx="105">
                  <c:v>38.220000012064922</c:v>
                </c:pt>
                <c:pt idx="106">
                  <c:v>39.479999982851901</c:v>
                </c:pt>
                <c:pt idx="107">
                  <c:v>43.260000068249099</c:v>
                </c:pt>
                <c:pt idx="108">
                  <c:v>35.371979999999994</c:v>
                </c:pt>
                <c:pt idx="109">
                  <c:v>35.43771000000001</c:v>
                </c:pt>
                <c:pt idx="110">
                  <c:v>34.768229999999996</c:v>
                </c:pt>
                <c:pt idx="111">
                  <c:v>33.954480000000004</c:v>
                </c:pt>
                <c:pt idx="112">
                  <c:v>33.534480000000002</c:v>
                </c:pt>
                <c:pt idx="113">
                  <c:v>33.455729999999996</c:v>
                </c:pt>
                <c:pt idx="114">
                  <c:v>33.508229999999998</c:v>
                </c:pt>
                <c:pt idx="115">
                  <c:v>33.639479999999999</c:v>
                </c:pt>
                <c:pt idx="116">
                  <c:v>33.796979999999991</c:v>
                </c:pt>
                <c:pt idx="117">
                  <c:v>33.954480000000004</c:v>
                </c:pt>
                <c:pt idx="118">
                  <c:v>34.111979999999996</c:v>
                </c:pt>
                <c:pt idx="119">
                  <c:v>34.256250000000001</c:v>
                </c:pt>
                <c:pt idx="120">
                  <c:v>34.492709999999995</c:v>
                </c:pt>
                <c:pt idx="121">
                  <c:v>34.466249999999995</c:v>
                </c:pt>
                <c:pt idx="122">
                  <c:v>33.416249999999998</c:v>
                </c:pt>
                <c:pt idx="123">
                  <c:v>32.418750000000003</c:v>
                </c:pt>
                <c:pt idx="124">
                  <c:v>31.998750000000005</c:v>
                </c:pt>
                <c:pt idx="125">
                  <c:v>31.998750000000005</c:v>
                </c:pt>
                <c:pt idx="126">
                  <c:v>31.998750000000005</c:v>
                </c:pt>
                <c:pt idx="127">
                  <c:v>31.998750000000005</c:v>
                </c:pt>
                <c:pt idx="128">
                  <c:v>31.998750000000005</c:v>
                </c:pt>
                <c:pt idx="129">
                  <c:v>31.998750000000005</c:v>
                </c:pt>
                <c:pt idx="130">
                  <c:v>31.998750000000005</c:v>
                </c:pt>
                <c:pt idx="131">
                  <c:v>31.998750000000005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DAC-4519-9E7E-1C0724AA7F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2944864"/>
        <c:axId val="552945256"/>
      </c:lineChart>
      <c:dateAx>
        <c:axId val="552944864"/>
        <c:scaling>
          <c:orientation val="minMax"/>
        </c:scaling>
        <c:delete val="0"/>
        <c:axPos val="b"/>
        <c:numFmt formatCode="mmm\-yyyy" sourceLinked="1"/>
        <c:majorTickMark val="out"/>
        <c:minorTickMark val="out"/>
        <c:tickLblPos val="nextTo"/>
        <c:crossAx val="552945256"/>
        <c:crosses val="autoZero"/>
        <c:auto val="1"/>
        <c:lblOffset val="100"/>
        <c:baseTimeUnit val="months"/>
        <c:majorUnit val="3"/>
        <c:majorTimeUnit val="months"/>
        <c:minorUnit val="1"/>
        <c:minorTimeUnit val="months"/>
      </c:dateAx>
      <c:valAx>
        <c:axId val="552945256"/>
        <c:scaling>
          <c:orientation val="minMax"/>
          <c:max val="160"/>
          <c:min val="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$/bbl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crossAx val="552944864"/>
        <c:crosses val="autoZero"/>
        <c:crossBetween val="between"/>
      </c:valAx>
      <c:valAx>
        <c:axId val="552945648"/>
        <c:scaling>
          <c:orientation val="minMax"/>
          <c:max val="80"/>
          <c:min val="0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1050"/>
                </a:pPr>
                <a:r>
                  <a:rPr lang="en-US" sz="1050"/>
                  <a:t>Days of Inventory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crossAx val="552946040"/>
        <c:crosses val="max"/>
        <c:crossBetween val="between"/>
      </c:valAx>
      <c:dateAx>
        <c:axId val="552946040"/>
        <c:scaling>
          <c:orientation val="minMax"/>
        </c:scaling>
        <c:delete val="1"/>
        <c:axPos val="b"/>
        <c:numFmt formatCode="mmm\-yyyy" sourceLinked="1"/>
        <c:majorTickMark val="out"/>
        <c:minorTickMark val="none"/>
        <c:tickLblPos val="nextTo"/>
        <c:crossAx val="552945648"/>
        <c:crosses val="autoZero"/>
        <c:auto val="1"/>
        <c:lblOffset val="100"/>
        <c:baseTimeUnit val="months"/>
      </c:dateAx>
      <c:spPr>
        <a:ln>
          <a:solidFill>
            <a:schemeClr val="tx1"/>
          </a:solidFill>
        </a:ln>
      </c:spPr>
    </c:plotArea>
    <c:legend>
      <c:legendPos val="b"/>
      <c:layout>
        <c:manualLayout>
          <c:xMode val="edge"/>
          <c:yMode val="edge"/>
          <c:x val="0.11808185833352323"/>
          <c:y val="0.8594603222233218"/>
          <c:w val="0.73062614008105675"/>
          <c:h val="0.14053972264013798"/>
        </c:manualLayout>
      </c:layout>
      <c:overlay val="0"/>
      <c:spPr>
        <a:solidFill>
          <a:schemeClr val="bg1">
            <a:lumMod val="85000"/>
          </a:schemeClr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title>
      <c:tx>
        <c:rich>
          <a:bodyPr/>
          <a:lstStyle/>
          <a:p>
            <a:pPr>
              <a:defRPr sz="1300"/>
            </a:pPr>
            <a:r>
              <a:rPr lang="en-US" sz="1300"/>
              <a:t>N-1</a:t>
            </a:r>
            <a:r>
              <a:rPr lang="en-US" sz="1300" baseline="0"/>
              <a:t> Load and Resource Balance</a:t>
            </a:r>
            <a:endParaRPr lang="en-US" sz="1300"/>
          </a:p>
        </c:rich>
      </c:tx>
      <c:layout>
        <c:manualLayout>
          <c:xMode val="edge"/>
          <c:yMode val="edge"/>
          <c:x val="0.3994116089471117"/>
          <c:y val="2.379106541224885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5055349861881671E-2"/>
          <c:y val="0.14141875092729553"/>
          <c:w val="0.75638070187002115"/>
          <c:h val="0.60709420423431248"/>
        </c:manualLayout>
      </c:layout>
      <c:areaChart>
        <c:grouping val="stacked"/>
        <c:varyColors val="0"/>
        <c:ser>
          <c:idx val="0"/>
          <c:order val="0"/>
          <c:tx>
            <c:strRef>
              <c:f>'Data STX'!$A$187:$B$187</c:f>
              <c:strCache>
                <c:ptCount val="2"/>
                <c:pt idx="0">
                  <c:v>Steam Resources</c:v>
                </c:pt>
              </c:strCache>
            </c:strRef>
          </c:tx>
          <c:spPr>
            <a:solidFill>
              <a:schemeClr val="accent3">
                <a:alpha val="75000"/>
              </a:schemeClr>
            </a:solidFill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'Data STX'!$O$1:$EP$1</c15:sqref>
                  </c15:fullRef>
                </c:ext>
              </c:extLst>
              <c:f>'Data STX'!$AC$1:$EP$1</c:f>
              <c:numCache>
                <c:formatCode>mmm\-yyyy</c:formatCode>
                <c:ptCount val="118"/>
                <c:pt idx="0">
                  <c:v>41334</c:v>
                </c:pt>
                <c:pt idx="1">
                  <c:v>41365</c:v>
                </c:pt>
                <c:pt idx="2">
                  <c:v>41395</c:v>
                </c:pt>
                <c:pt idx="3">
                  <c:v>41426</c:v>
                </c:pt>
                <c:pt idx="4">
                  <c:v>41456</c:v>
                </c:pt>
                <c:pt idx="5">
                  <c:v>41487</c:v>
                </c:pt>
                <c:pt idx="6">
                  <c:v>41518</c:v>
                </c:pt>
                <c:pt idx="7">
                  <c:v>41548</c:v>
                </c:pt>
                <c:pt idx="8">
                  <c:v>41579</c:v>
                </c:pt>
                <c:pt idx="9">
                  <c:v>41609</c:v>
                </c:pt>
                <c:pt idx="10">
                  <c:v>41640</c:v>
                </c:pt>
                <c:pt idx="11">
                  <c:v>41671</c:v>
                </c:pt>
                <c:pt idx="12">
                  <c:v>41699</c:v>
                </c:pt>
                <c:pt idx="13">
                  <c:v>41730</c:v>
                </c:pt>
                <c:pt idx="14">
                  <c:v>41760</c:v>
                </c:pt>
                <c:pt idx="15">
                  <c:v>41791</c:v>
                </c:pt>
                <c:pt idx="16">
                  <c:v>41821</c:v>
                </c:pt>
                <c:pt idx="17">
                  <c:v>41852</c:v>
                </c:pt>
                <c:pt idx="18">
                  <c:v>41883</c:v>
                </c:pt>
                <c:pt idx="19">
                  <c:v>41913</c:v>
                </c:pt>
                <c:pt idx="20">
                  <c:v>41944</c:v>
                </c:pt>
                <c:pt idx="21">
                  <c:v>41974</c:v>
                </c:pt>
                <c:pt idx="22">
                  <c:v>42005</c:v>
                </c:pt>
                <c:pt idx="23">
                  <c:v>42036</c:v>
                </c:pt>
                <c:pt idx="24">
                  <c:v>42064</c:v>
                </c:pt>
                <c:pt idx="25">
                  <c:v>42095</c:v>
                </c:pt>
                <c:pt idx="26">
                  <c:v>42125</c:v>
                </c:pt>
                <c:pt idx="27">
                  <c:v>42156</c:v>
                </c:pt>
                <c:pt idx="28">
                  <c:v>42186</c:v>
                </c:pt>
                <c:pt idx="29">
                  <c:v>42217</c:v>
                </c:pt>
                <c:pt idx="30">
                  <c:v>42248</c:v>
                </c:pt>
                <c:pt idx="31">
                  <c:v>42278</c:v>
                </c:pt>
                <c:pt idx="32">
                  <c:v>42309</c:v>
                </c:pt>
                <c:pt idx="33">
                  <c:v>42339</c:v>
                </c:pt>
                <c:pt idx="34">
                  <c:v>42370</c:v>
                </c:pt>
                <c:pt idx="35">
                  <c:v>42401</c:v>
                </c:pt>
                <c:pt idx="36">
                  <c:v>42430</c:v>
                </c:pt>
                <c:pt idx="37">
                  <c:v>42461</c:v>
                </c:pt>
                <c:pt idx="38">
                  <c:v>42491</c:v>
                </c:pt>
                <c:pt idx="39">
                  <c:v>42522</c:v>
                </c:pt>
                <c:pt idx="40">
                  <c:v>42552</c:v>
                </c:pt>
                <c:pt idx="41">
                  <c:v>42583</c:v>
                </c:pt>
                <c:pt idx="42">
                  <c:v>42614</c:v>
                </c:pt>
                <c:pt idx="43">
                  <c:v>42644</c:v>
                </c:pt>
                <c:pt idx="44">
                  <c:v>42675</c:v>
                </c:pt>
                <c:pt idx="45">
                  <c:v>42705</c:v>
                </c:pt>
                <c:pt idx="46">
                  <c:v>42736</c:v>
                </c:pt>
                <c:pt idx="47">
                  <c:v>42767</c:v>
                </c:pt>
                <c:pt idx="48">
                  <c:v>42795</c:v>
                </c:pt>
                <c:pt idx="49">
                  <c:v>42826</c:v>
                </c:pt>
                <c:pt idx="50">
                  <c:v>42856</c:v>
                </c:pt>
                <c:pt idx="51">
                  <c:v>42887</c:v>
                </c:pt>
                <c:pt idx="52">
                  <c:v>42917</c:v>
                </c:pt>
                <c:pt idx="53">
                  <c:v>42948</c:v>
                </c:pt>
                <c:pt idx="54">
                  <c:v>42979</c:v>
                </c:pt>
                <c:pt idx="55">
                  <c:v>43009</c:v>
                </c:pt>
                <c:pt idx="56">
                  <c:v>43040</c:v>
                </c:pt>
                <c:pt idx="57">
                  <c:v>43070</c:v>
                </c:pt>
                <c:pt idx="58">
                  <c:v>43101</c:v>
                </c:pt>
                <c:pt idx="59">
                  <c:v>43132</c:v>
                </c:pt>
                <c:pt idx="60">
                  <c:v>43160</c:v>
                </c:pt>
                <c:pt idx="61">
                  <c:v>43191</c:v>
                </c:pt>
                <c:pt idx="62">
                  <c:v>43221</c:v>
                </c:pt>
                <c:pt idx="63">
                  <c:v>43252</c:v>
                </c:pt>
                <c:pt idx="64">
                  <c:v>43282</c:v>
                </c:pt>
                <c:pt idx="65">
                  <c:v>43313</c:v>
                </c:pt>
                <c:pt idx="66">
                  <c:v>43344</c:v>
                </c:pt>
                <c:pt idx="67">
                  <c:v>43374</c:v>
                </c:pt>
                <c:pt idx="68">
                  <c:v>43405</c:v>
                </c:pt>
                <c:pt idx="69">
                  <c:v>43435</c:v>
                </c:pt>
                <c:pt idx="70">
                  <c:v>43466</c:v>
                </c:pt>
                <c:pt idx="71">
                  <c:v>43497</c:v>
                </c:pt>
                <c:pt idx="72">
                  <c:v>43525</c:v>
                </c:pt>
                <c:pt idx="73">
                  <c:v>43556</c:v>
                </c:pt>
                <c:pt idx="74">
                  <c:v>43586</c:v>
                </c:pt>
                <c:pt idx="75">
                  <c:v>43617</c:v>
                </c:pt>
                <c:pt idx="76">
                  <c:v>43647</c:v>
                </c:pt>
                <c:pt idx="77">
                  <c:v>43678</c:v>
                </c:pt>
                <c:pt idx="78">
                  <c:v>43709</c:v>
                </c:pt>
                <c:pt idx="79">
                  <c:v>43739</c:v>
                </c:pt>
                <c:pt idx="80">
                  <c:v>43770</c:v>
                </c:pt>
                <c:pt idx="81">
                  <c:v>43800</c:v>
                </c:pt>
                <c:pt idx="82">
                  <c:v>43831</c:v>
                </c:pt>
                <c:pt idx="83">
                  <c:v>43862</c:v>
                </c:pt>
                <c:pt idx="84">
                  <c:v>43891</c:v>
                </c:pt>
                <c:pt idx="85">
                  <c:v>43922</c:v>
                </c:pt>
                <c:pt idx="86">
                  <c:v>43952</c:v>
                </c:pt>
                <c:pt idx="87">
                  <c:v>43983</c:v>
                </c:pt>
                <c:pt idx="88">
                  <c:v>44013</c:v>
                </c:pt>
                <c:pt idx="89">
                  <c:v>44044</c:v>
                </c:pt>
                <c:pt idx="90">
                  <c:v>44075</c:v>
                </c:pt>
                <c:pt idx="91">
                  <c:v>44105</c:v>
                </c:pt>
                <c:pt idx="92">
                  <c:v>44136</c:v>
                </c:pt>
                <c:pt idx="93">
                  <c:v>44166</c:v>
                </c:pt>
                <c:pt idx="94">
                  <c:v>44197</c:v>
                </c:pt>
                <c:pt idx="95">
                  <c:v>44228</c:v>
                </c:pt>
                <c:pt idx="96">
                  <c:v>44256</c:v>
                </c:pt>
                <c:pt idx="97">
                  <c:v>44287</c:v>
                </c:pt>
                <c:pt idx="98">
                  <c:v>44317</c:v>
                </c:pt>
                <c:pt idx="99">
                  <c:v>44348</c:v>
                </c:pt>
                <c:pt idx="100">
                  <c:v>44378</c:v>
                </c:pt>
                <c:pt idx="101">
                  <c:v>44409</c:v>
                </c:pt>
                <c:pt idx="102">
                  <c:v>44440</c:v>
                </c:pt>
                <c:pt idx="103">
                  <c:v>44470</c:v>
                </c:pt>
                <c:pt idx="104">
                  <c:v>44501</c:v>
                </c:pt>
                <c:pt idx="105">
                  <c:v>44531</c:v>
                </c:pt>
                <c:pt idx="106">
                  <c:v>44562</c:v>
                </c:pt>
                <c:pt idx="107">
                  <c:v>44593</c:v>
                </c:pt>
                <c:pt idx="108">
                  <c:v>44621</c:v>
                </c:pt>
                <c:pt idx="109">
                  <c:v>44652</c:v>
                </c:pt>
                <c:pt idx="110">
                  <c:v>44682</c:v>
                </c:pt>
                <c:pt idx="111">
                  <c:v>44713</c:v>
                </c:pt>
                <c:pt idx="112">
                  <c:v>44743</c:v>
                </c:pt>
                <c:pt idx="113">
                  <c:v>44774</c:v>
                </c:pt>
                <c:pt idx="114">
                  <c:v>44805</c:v>
                </c:pt>
                <c:pt idx="115">
                  <c:v>44835</c:v>
                </c:pt>
                <c:pt idx="116">
                  <c:v>44866</c:v>
                </c:pt>
                <c:pt idx="117">
                  <c:v>44896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STX'!$O$187:$EP$187</c15:sqref>
                  </c15:fullRef>
                </c:ext>
              </c:extLst>
              <c:f>'Data STX'!$AC$187:$EP$187</c:f>
              <c:numCache>
                <c:formatCode>_(* #,##0.0_);_(* \(#,##0.0\);_(* "-"??_);_(@_)</c:formatCode>
                <c:ptCount val="1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65-4653-BFEE-821676D00F00}"/>
            </c:ext>
          </c:extLst>
        </c:ser>
        <c:ser>
          <c:idx val="1"/>
          <c:order val="1"/>
          <c:tx>
            <c:strRef>
              <c:f>'Data STX'!$A$188:$B$188</c:f>
              <c:strCache>
                <c:ptCount val="2"/>
                <c:pt idx="0">
                  <c:v>CC Resources</c:v>
                </c:pt>
              </c:strCache>
            </c:strRef>
          </c:tx>
          <c:spPr>
            <a:solidFill>
              <a:schemeClr val="accent2">
                <a:alpha val="75000"/>
              </a:schemeClr>
            </a:solidFill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'Data STX'!$O$1:$EP$1</c15:sqref>
                  </c15:fullRef>
                </c:ext>
              </c:extLst>
              <c:f>'Data STX'!$AC$1:$EP$1</c:f>
              <c:numCache>
                <c:formatCode>mmm\-yyyy</c:formatCode>
                <c:ptCount val="118"/>
                <c:pt idx="0">
                  <c:v>41334</c:v>
                </c:pt>
                <c:pt idx="1">
                  <c:v>41365</c:v>
                </c:pt>
                <c:pt idx="2">
                  <c:v>41395</c:v>
                </c:pt>
                <c:pt idx="3">
                  <c:v>41426</c:v>
                </c:pt>
                <c:pt idx="4">
                  <c:v>41456</c:v>
                </c:pt>
                <c:pt idx="5">
                  <c:v>41487</c:v>
                </c:pt>
                <c:pt idx="6">
                  <c:v>41518</c:v>
                </c:pt>
                <c:pt idx="7">
                  <c:v>41548</c:v>
                </c:pt>
                <c:pt idx="8">
                  <c:v>41579</c:v>
                </c:pt>
                <c:pt idx="9">
                  <c:v>41609</c:v>
                </c:pt>
                <c:pt idx="10">
                  <c:v>41640</c:v>
                </c:pt>
                <c:pt idx="11">
                  <c:v>41671</c:v>
                </c:pt>
                <c:pt idx="12">
                  <c:v>41699</c:v>
                </c:pt>
                <c:pt idx="13">
                  <c:v>41730</c:v>
                </c:pt>
                <c:pt idx="14">
                  <c:v>41760</c:v>
                </c:pt>
                <c:pt idx="15">
                  <c:v>41791</c:v>
                </c:pt>
                <c:pt idx="16">
                  <c:v>41821</c:v>
                </c:pt>
                <c:pt idx="17">
                  <c:v>41852</c:v>
                </c:pt>
                <c:pt idx="18">
                  <c:v>41883</c:v>
                </c:pt>
                <c:pt idx="19">
                  <c:v>41913</c:v>
                </c:pt>
                <c:pt idx="20">
                  <c:v>41944</c:v>
                </c:pt>
                <c:pt idx="21">
                  <c:v>41974</c:v>
                </c:pt>
                <c:pt idx="22">
                  <c:v>42005</c:v>
                </c:pt>
                <c:pt idx="23">
                  <c:v>42036</c:v>
                </c:pt>
                <c:pt idx="24">
                  <c:v>42064</c:v>
                </c:pt>
                <c:pt idx="25">
                  <c:v>42095</c:v>
                </c:pt>
                <c:pt idx="26">
                  <c:v>42125</c:v>
                </c:pt>
                <c:pt idx="27">
                  <c:v>42156</c:v>
                </c:pt>
                <c:pt idx="28">
                  <c:v>42186</c:v>
                </c:pt>
                <c:pt idx="29">
                  <c:v>42217</c:v>
                </c:pt>
                <c:pt idx="30">
                  <c:v>42248</c:v>
                </c:pt>
                <c:pt idx="31">
                  <c:v>42278</c:v>
                </c:pt>
                <c:pt idx="32">
                  <c:v>42309</c:v>
                </c:pt>
                <c:pt idx="33">
                  <c:v>42339</c:v>
                </c:pt>
                <c:pt idx="34">
                  <c:v>42370</c:v>
                </c:pt>
                <c:pt idx="35">
                  <c:v>42401</c:v>
                </c:pt>
                <c:pt idx="36">
                  <c:v>42430</c:v>
                </c:pt>
                <c:pt idx="37">
                  <c:v>42461</c:v>
                </c:pt>
                <c:pt idx="38">
                  <c:v>42491</c:v>
                </c:pt>
                <c:pt idx="39">
                  <c:v>42522</c:v>
                </c:pt>
                <c:pt idx="40">
                  <c:v>42552</c:v>
                </c:pt>
                <c:pt idx="41">
                  <c:v>42583</c:v>
                </c:pt>
                <c:pt idx="42">
                  <c:v>42614</c:v>
                </c:pt>
                <c:pt idx="43">
                  <c:v>42644</c:v>
                </c:pt>
                <c:pt idx="44">
                  <c:v>42675</c:v>
                </c:pt>
                <c:pt idx="45">
                  <c:v>42705</c:v>
                </c:pt>
                <c:pt idx="46">
                  <c:v>42736</c:v>
                </c:pt>
                <c:pt idx="47">
                  <c:v>42767</c:v>
                </c:pt>
                <c:pt idx="48">
                  <c:v>42795</c:v>
                </c:pt>
                <c:pt idx="49">
                  <c:v>42826</c:v>
                </c:pt>
                <c:pt idx="50">
                  <c:v>42856</c:v>
                </c:pt>
                <c:pt idx="51">
                  <c:v>42887</c:v>
                </c:pt>
                <c:pt idx="52">
                  <c:v>42917</c:v>
                </c:pt>
                <c:pt idx="53">
                  <c:v>42948</c:v>
                </c:pt>
                <c:pt idx="54">
                  <c:v>42979</c:v>
                </c:pt>
                <c:pt idx="55">
                  <c:v>43009</c:v>
                </c:pt>
                <c:pt idx="56">
                  <c:v>43040</c:v>
                </c:pt>
                <c:pt idx="57">
                  <c:v>43070</c:v>
                </c:pt>
                <c:pt idx="58">
                  <c:v>43101</c:v>
                </c:pt>
                <c:pt idx="59">
                  <c:v>43132</c:v>
                </c:pt>
                <c:pt idx="60">
                  <c:v>43160</c:v>
                </c:pt>
                <c:pt idx="61">
                  <c:v>43191</c:v>
                </c:pt>
                <c:pt idx="62">
                  <c:v>43221</c:v>
                </c:pt>
                <c:pt idx="63">
                  <c:v>43252</c:v>
                </c:pt>
                <c:pt idx="64">
                  <c:v>43282</c:v>
                </c:pt>
                <c:pt idx="65">
                  <c:v>43313</c:v>
                </c:pt>
                <c:pt idx="66">
                  <c:v>43344</c:v>
                </c:pt>
                <c:pt idx="67">
                  <c:v>43374</c:v>
                </c:pt>
                <c:pt idx="68">
                  <c:v>43405</c:v>
                </c:pt>
                <c:pt idx="69">
                  <c:v>43435</c:v>
                </c:pt>
                <c:pt idx="70">
                  <c:v>43466</c:v>
                </c:pt>
                <c:pt idx="71">
                  <c:v>43497</c:v>
                </c:pt>
                <c:pt idx="72">
                  <c:v>43525</c:v>
                </c:pt>
                <c:pt idx="73">
                  <c:v>43556</c:v>
                </c:pt>
                <c:pt idx="74">
                  <c:v>43586</c:v>
                </c:pt>
                <c:pt idx="75">
                  <c:v>43617</c:v>
                </c:pt>
                <c:pt idx="76">
                  <c:v>43647</c:v>
                </c:pt>
                <c:pt idx="77">
                  <c:v>43678</c:v>
                </c:pt>
                <c:pt idx="78">
                  <c:v>43709</c:v>
                </c:pt>
                <c:pt idx="79">
                  <c:v>43739</c:v>
                </c:pt>
                <c:pt idx="80">
                  <c:v>43770</c:v>
                </c:pt>
                <c:pt idx="81">
                  <c:v>43800</c:v>
                </c:pt>
                <c:pt idx="82">
                  <c:v>43831</c:v>
                </c:pt>
                <c:pt idx="83">
                  <c:v>43862</c:v>
                </c:pt>
                <c:pt idx="84">
                  <c:v>43891</c:v>
                </c:pt>
                <c:pt idx="85">
                  <c:v>43922</c:v>
                </c:pt>
                <c:pt idx="86">
                  <c:v>43952</c:v>
                </c:pt>
                <c:pt idx="87">
                  <c:v>43983</c:v>
                </c:pt>
                <c:pt idx="88">
                  <c:v>44013</c:v>
                </c:pt>
                <c:pt idx="89">
                  <c:v>44044</c:v>
                </c:pt>
                <c:pt idx="90">
                  <c:v>44075</c:v>
                </c:pt>
                <c:pt idx="91">
                  <c:v>44105</c:v>
                </c:pt>
                <c:pt idx="92">
                  <c:v>44136</c:v>
                </c:pt>
                <c:pt idx="93">
                  <c:v>44166</c:v>
                </c:pt>
                <c:pt idx="94">
                  <c:v>44197</c:v>
                </c:pt>
                <c:pt idx="95">
                  <c:v>44228</c:v>
                </c:pt>
                <c:pt idx="96">
                  <c:v>44256</c:v>
                </c:pt>
                <c:pt idx="97">
                  <c:v>44287</c:v>
                </c:pt>
                <c:pt idx="98">
                  <c:v>44317</c:v>
                </c:pt>
                <c:pt idx="99">
                  <c:v>44348</c:v>
                </c:pt>
                <c:pt idx="100">
                  <c:v>44378</c:v>
                </c:pt>
                <c:pt idx="101">
                  <c:v>44409</c:v>
                </c:pt>
                <c:pt idx="102">
                  <c:v>44440</c:v>
                </c:pt>
                <c:pt idx="103">
                  <c:v>44470</c:v>
                </c:pt>
                <c:pt idx="104">
                  <c:v>44501</c:v>
                </c:pt>
                <c:pt idx="105">
                  <c:v>44531</c:v>
                </c:pt>
                <c:pt idx="106">
                  <c:v>44562</c:v>
                </c:pt>
                <c:pt idx="107">
                  <c:v>44593</c:v>
                </c:pt>
                <c:pt idx="108">
                  <c:v>44621</c:v>
                </c:pt>
                <c:pt idx="109">
                  <c:v>44652</c:v>
                </c:pt>
                <c:pt idx="110">
                  <c:v>44682</c:v>
                </c:pt>
                <c:pt idx="111">
                  <c:v>44713</c:v>
                </c:pt>
                <c:pt idx="112">
                  <c:v>44743</c:v>
                </c:pt>
                <c:pt idx="113">
                  <c:v>44774</c:v>
                </c:pt>
                <c:pt idx="114">
                  <c:v>44805</c:v>
                </c:pt>
                <c:pt idx="115">
                  <c:v>44835</c:v>
                </c:pt>
                <c:pt idx="116">
                  <c:v>44866</c:v>
                </c:pt>
                <c:pt idx="117">
                  <c:v>44896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STX'!$O$188:$EP$188</c15:sqref>
                  </c15:fullRef>
                </c:ext>
              </c:extLst>
              <c:f>'Data STX'!$AC$188:$EP$188</c:f>
              <c:numCache>
                <c:formatCode>_(* #,##0_);_(* \(#,##0\);_(* "-"??_);_(@_)</c:formatCode>
                <c:ptCount val="118"/>
                <c:pt idx="0">
                  <c:v>25.098480000000016</c:v>
                </c:pt>
                <c:pt idx="1">
                  <c:v>25.341944000000002</c:v>
                </c:pt>
                <c:pt idx="2">
                  <c:v>25.533222000000002</c:v>
                </c:pt>
                <c:pt idx="3">
                  <c:v>25.25523999999999</c:v>
                </c:pt>
                <c:pt idx="4">
                  <c:v>24.170595999999993</c:v>
                </c:pt>
                <c:pt idx="5">
                  <c:v>26.687600000000021</c:v>
                </c:pt>
                <c:pt idx="6">
                  <c:v>24.272649999999985</c:v>
                </c:pt>
                <c:pt idx="7">
                  <c:v>23.101609999999994</c:v>
                </c:pt>
                <c:pt idx="8">
                  <c:v>19.157880000000013</c:v>
                </c:pt>
                <c:pt idx="9">
                  <c:v>21.668489999999995</c:v>
                </c:pt>
                <c:pt idx="10">
                  <c:v>20.819060000000004</c:v>
                </c:pt>
                <c:pt idx="11">
                  <c:v>20.082159999999991</c:v>
                </c:pt>
                <c:pt idx="12">
                  <c:v>22.293270000000003</c:v>
                </c:pt>
                <c:pt idx="13">
                  <c:v>21.839469999999992</c:v>
                </c:pt>
                <c:pt idx="14">
                  <c:v>22.34950000000001</c:v>
                </c:pt>
                <c:pt idx="15">
                  <c:v>23.62688</c:v>
                </c:pt>
                <c:pt idx="16">
                  <c:v>23.587</c:v>
                </c:pt>
                <c:pt idx="17">
                  <c:v>23.672000000000001</c:v>
                </c:pt>
                <c:pt idx="18">
                  <c:v>23.978000000000002</c:v>
                </c:pt>
                <c:pt idx="19">
                  <c:v>25.561959999999999</c:v>
                </c:pt>
                <c:pt idx="20">
                  <c:v>21.272099999999998</c:v>
                </c:pt>
                <c:pt idx="21">
                  <c:v>23.092059999999996</c:v>
                </c:pt>
                <c:pt idx="22">
                  <c:v>22.274360000000001</c:v>
                </c:pt>
                <c:pt idx="23">
                  <c:v>20.598659999999999</c:v>
                </c:pt>
                <c:pt idx="24">
                  <c:v>18.680809999999997</c:v>
                </c:pt>
                <c:pt idx="25">
                  <c:v>20.778120000000001</c:v>
                </c:pt>
                <c:pt idx="26">
                  <c:v>22.210527000000003</c:v>
                </c:pt>
                <c:pt idx="27">
                  <c:v>22.20806</c:v>
                </c:pt>
                <c:pt idx="28">
                  <c:v>22.647099999999998</c:v>
                </c:pt>
                <c:pt idx="29">
                  <c:v>12.274529999999999</c:v>
                </c:pt>
                <c:pt idx="30">
                  <c:v>13.237111000000001</c:v>
                </c:pt>
                <c:pt idx="31">
                  <c:v>13.574489999999999</c:v>
                </c:pt>
                <c:pt idx="32">
                  <c:v>11.79706000000003</c:v>
                </c:pt>
                <c:pt idx="33">
                  <c:v>14.863760000000001</c:v>
                </c:pt>
                <c:pt idx="34">
                  <c:v>15.126779999999998</c:v>
                </c:pt>
                <c:pt idx="35">
                  <c:v>14.012843</c:v>
                </c:pt>
                <c:pt idx="36">
                  <c:v>20.504860000000001</c:v>
                </c:pt>
                <c:pt idx="37">
                  <c:v>15.054360000000001</c:v>
                </c:pt>
                <c:pt idx="38">
                  <c:v>15.557879999999999</c:v>
                </c:pt>
                <c:pt idx="39">
                  <c:v>16.899450000000002</c:v>
                </c:pt>
                <c:pt idx="40">
                  <c:v>16.919760000000004</c:v>
                </c:pt>
                <c:pt idx="41">
                  <c:v>17.733499999999999</c:v>
                </c:pt>
                <c:pt idx="42">
                  <c:v>16.15446</c:v>
                </c:pt>
                <c:pt idx="43">
                  <c:v>20.06324</c:v>
                </c:pt>
                <c:pt idx="44">
                  <c:v>23.696759999999998</c:v>
                </c:pt>
                <c:pt idx="45">
                  <c:v>22.10624</c:v>
                </c:pt>
                <c:pt idx="46">
                  <c:v>18.704879999999996</c:v>
                </c:pt>
                <c:pt idx="47">
                  <c:v>16.835720000000002</c:v>
                </c:pt>
                <c:pt idx="48">
                  <c:v>20.524439999999998</c:v>
                </c:pt>
                <c:pt idx="49">
                  <c:v>20.956019999999999</c:v>
                </c:pt>
                <c:pt idx="50">
                  <c:v>22.320060000000002</c:v>
                </c:pt>
                <c:pt idx="51">
                  <c:v>20.144419999999997</c:v>
                </c:pt>
                <c:pt idx="52">
                  <c:v>18.974620000000016</c:v>
                </c:pt>
                <c:pt idx="53">
                  <c:v>21.901790000000016</c:v>
                </c:pt>
                <c:pt idx="54">
                  <c:v>8.7955599999999912</c:v>
                </c:pt>
                <c:pt idx="55">
                  <c:v>0.72796000099999592</c:v>
                </c:pt>
                <c:pt idx="56">
                  <c:v>1.1578000000000008</c:v>
                </c:pt>
                <c:pt idx="57">
                  <c:v>9.4445831735549906</c:v>
                </c:pt>
                <c:pt idx="58">
                  <c:v>14.429716826445008</c:v>
                </c:pt>
                <c:pt idx="59">
                  <c:v>13.993180000000043</c:v>
                </c:pt>
                <c:pt idx="60">
                  <c:v>17.497979999999973</c:v>
                </c:pt>
                <c:pt idx="61">
                  <c:v>17.287139999999994</c:v>
                </c:pt>
                <c:pt idx="62">
                  <c:v>18.886780000000062</c:v>
                </c:pt>
                <c:pt idx="63">
                  <c:v>16.492671874999999</c:v>
                </c:pt>
                <c:pt idx="64">
                  <c:v>22.04893359375</c:v>
                </c:pt>
                <c:pt idx="65">
                  <c:v>21.032400000000024</c:v>
                </c:pt>
                <c:pt idx="66">
                  <c:v>21.193720000000031</c:v>
                </c:pt>
                <c:pt idx="67">
                  <c:v>19.867728046875015</c:v>
                </c:pt>
                <c:pt idx="68">
                  <c:v>17.431608046874985</c:v>
                </c:pt>
                <c:pt idx="69">
                  <c:v>19.666240000000016</c:v>
                </c:pt>
                <c:pt idx="70">
                  <c:v>16.87041999999991</c:v>
                </c:pt>
                <c:pt idx="71">
                  <c:v>17.269220000000132</c:v>
                </c:pt>
                <c:pt idx="72">
                  <c:v>19.229179999999928</c:v>
                </c:pt>
                <c:pt idx="73">
                  <c:v>15.972499999999981</c:v>
                </c:pt>
                <c:pt idx="74">
                  <c:v>20.279810000000023</c:v>
                </c:pt>
                <c:pt idx="75">
                  <c:v>23.487170000000042</c:v>
                </c:pt>
                <c:pt idx="76">
                  <c:v>23.052299999999939</c:v>
                </c:pt>
                <c:pt idx="77">
                  <c:v>20.728589999999983</c:v>
                </c:pt>
                <c:pt idx="78">
                  <c:v>18.932310000000083</c:v>
                </c:pt>
                <c:pt idx="79">
                  <c:v>21.33180999999998</c:v>
                </c:pt>
                <c:pt idx="80">
                  <c:v>19.334419999999934</c:v>
                </c:pt>
                <c:pt idx="81">
                  <c:v>18.581320000000019</c:v>
                </c:pt>
                <c:pt idx="82">
                  <c:v>21.214970000000001</c:v>
                </c:pt>
                <c:pt idx="83">
                  <c:v>19.999990000000043</c:v>
                </c:pt>
                <c:pt idx="84">
                  <c:v>20.728680000000018</c:v>
                </c:pt>
                <c:pt idx="85">
                  <c:v>20.637309999999932</c:v>
                </c:pt>
                <c:pt idx="86">
                  <c:v>23.118200000000012</c:v>
                </c:pt>
                <c:pt idx="87">
                  <c:v>23.056470000000022</c:v>
                </c:pt>
                <c:pt idx="88">
                  <c:v>24.255950000000006</c:v>
                </c:pt>
                <c:pt idx="89">
                  <c:v>23.532080000000015</c:v>
                </c:pt>
                <c:pt idx="90">
                  <c:v>20.201110000000003</c:v>
                </c:pt>
                <c:pt idx="91">
                  <c:v>23.405789999999978</c:v>
                </c:pt>
                <c:pt idx="92">
                  <c:v>21.838039999999992</c:v>
                </c:pt>
                <c:pt idx="93">
                  <c:v>21.405679999999997</c:v>
                </c:pt>
                <c:pt idx="94">
                  <c:v>20.440859999999944</c:v>
                </c:pt>
                <c:pt idx="95">
                  <c:v>18.955180000000066</c:v>
                </c:pt>
                <c:pt idx="96">
                  <c:v>21.627689999999959</c:v>
                </c:pt>
                <c:pt idx="97">
                  <c:v>20.09485999999993</c:v>
                </c:pt>
                <c:pt idx="98">
                  <c:v>23.091770000000061</c:v>
                </c:pt>
                <c:pt idx="99">
                  <c:v>23.322905781250011</c:v>
                </c:pt>
                <c:pt idx="100">
                  <c:v>23.947120555555493</c:v>
                </c:pt>
                <c:pt idx="101">
                  <c:v>23.344830081238388</c:v>
                </c:pt>
                <c:pt idx="102">
                  <c:v>22.343866331238484</c:v>
                </c:pt>
                <c:pt idx="103">
                  <c:v>23.800576206238386</c:v>
                </c:pt>
                <c:pt idx="104">
                  <c:v>21.702588456238352</c:v>
                </c:pt>
                <c:pt idx="105">
                  <c:v>22.307564081238436</c:v>
                </c:pt>
                <c:pt idx="106">
                  <c:v>20.854389831238411</c:v>
                </c:pt>
                <c:pt idx="107">
                  <c:v>18.211588581238537</c:v>
                </c:pt>
                <c:pt idx="108">
                  <c:v>18.083542714059373</c:v>
                </c:pt>
                <c:pt idx="109">
                  <c:v>17.53220476796713</c:v>
                </c:pt>
                <c:pt idx="110">
                  <c:v>18.673603918627212</c:v>
                </c:pt>
                <c:pt idx="111">
                  <c:v>18.673603918627212</c:v>
                </c:pt>
                <c:pt idx="112">
                  <c:v>18.673603918627212</c:v>
                </c:pt>
                <c:pt idx="113">
                  <c:v>18.673603918627212</c:v>
                </c:pt>
                <c:pt idx="114">
                  <c:v>18.673603918627212</c:v>
                </c:pt>
                <c:pt idx="115">
                  <c:v>18.673603918627212</c:v>
                </c:pt>
                <c:pt idx="116">
                  <c:v>18.673603918627212</c:v>
                </c:pt>
                <c:pt idx="117">
                  <c:v>18.673603918627212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65-4653-BFEE-821676D00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2946824"/>
        <c:axId val="552947216"/>
      </c:areaChart>
      <c:dateAx>
        <c:axId val="552946824"/>
        <c:scaling>
          <c:orientation val="minMax"/>
        </c:scaling>
        <c:delete val="0"/>
        <c:axPos val="b"/>
        <c:numFmt formatCode="mmm\-yyyy" sourceLinked="1"/>
        <c:majorTickMark val="out"/>
        <c:minorTickMark val="out"/>
        <c:tickLblPos val="nextTo"/>
        <c:txPr>
          <a:bodyPr rot="-5400000" vert="horz"/>
          <a:lstStyle/>
          <a:p>
            <a:pPr>
              <a:defRPr/>
            </a:pPr>
            <a:endParaRPr lang="en-VI"/>
          </a:p>
        </c:txPr>
        <c:crossAx val="552947216"/>
        <c:crosses val="autoZero"/>
        <c:auto val="1"/>
        <c:lblOffset val="100"/>
        <c:baseTimeUnit val="months"/>
        <c:majorUnit val="3"/>
        <c:majorTimeUnit val="months"/>
        <c:minorUnit val="1"/>
        <c:minorTimeUnit val="months"/>
      </c:dateAx>
      <c:valAx>
        <c:axId val="55294721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Gigawatt-hours</a:t>
                </a:r>
              </a:p>
            </c:rich>
          </c:tx>
          <c:layout>
            <c:manualLayout>
              <c:xMode val="edge"/>
              <c:yMode val="edge"/>
              <c:x val="1.0162013359612533E-2"/>
              <c:y val="0.27502797614372054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55294682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tr"/>
      <c:layout>
        <c:manualLayout>
          <c:xMode val="edge"/>
          <c:yMode val="edge"/>
          <c:x val="0.84166194111353587"/>
          <c:y val="0.1432367174506248"/>
          <c:w val="0.11412928251225234"/>
          <c:h val="0.24726155430012026"/>
        </c:manualLayout>
      </c:layout>
      <c:overlay val="0"/>
      <c:spPr>
        <a:solidFill>
          <a:schemeClr val="bg1">
            <a:lumMod val="85000"/>
          </a:schemeClr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/>
            </a:pPr>
            <a:r>
              <a:rPr lang="en-US" sz="1300"/>
              <a:t>Available Capacity</a:t>
            </a:r>
            <a:r>
              <a:rPr lang="en-US" sz="1300" baseline="0"/>
              <a:t> and Peak Demand</a:t>
            </a:r>
            <a:endParaRPr lang="en-US" sz="1300"/>
          </a:p>
        </c:rich>
      </c:tx>
      <c:layout>
        <c:manualLayout>
          <c:xMode val="edge"/>
          <c:yMode val="edge"/>
          <c:x val="0.37817265220279539"/>
          <c:y val="1.973235735529376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5043751687882965E-2"/>
          <c:y val="0.14141875092729553"/>
          <c:w val="0.75406086215091717"/>
          <c:h val="0.607094204234312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'Data STT'!$A$287:$B$287</c:f>
              <c:strCache>
                <c:ptCount val="2"/>
                <c:pt idx="0">
                  <c:v>Available</c:v>
                </c:pt>
                <c:pt idx="1">
                  <c:v>(Fcst)</c:v>
                </c:pt>
              </c:strCache>
            </c:strRef>
          </c:tx>
          <c:spPr>
            <a:solidFill>
              <a:schemeClr val="tx2">
                <a:lumMod val="75000"/>
                <a:alpha val="75000"/>
              </a:schemeClr>
            </a:solidFill>
            <a:ln>
              <a:solidFill>
                <a:schemeClr val="tx2">
                  <a:lumMod val="75000"/>
                </a:schemeClr>
              </a:solidFill>
            </a:ln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'Data STT'!$O$1:$EP$1</c15:sqref>
                  </c15:fullRef>
                </c:ext>
              </c:extLst>
              <c:f>'Data STT'!$AE$1:$EP$1</c:f>
              <c:numCache>
                <c:formatCode>mmm\-yyyy</c:formatCode>
                <c:ptCount val="116"/>
                <c:pt idx="0">
                  <c:v>41395</c:v>
                </c:pt>
                <c:pt idx="1">
                  <c:v>41426</c:v>
                </c:pt>
                <c:pt idx="2">
                  <c:v>41456</c:v>
                </c:pt>
                <c:pt idx="3">
                  <c:v>41487</c:v>
                </c:pt>
                <c:pt idx="4">
                  <c:v>41518</c:v>
                </c:pt>
                <c:pt idx="5">
                  <c:v>41548</c:v>
                </c:pt>
                <c:pt idx="6">
                  <c:v>41579</c:v>
                </c:pt>
                <c:pt idx="7">
                  <c:v>41609</c:v>
                </c:pt>
                <c:pt idx="8">
                  <c:v>41640</c:v>
                </c:pt>
                <c:pt idx="9">
                  <c:v>41671</c:v>
                </c:pt>
                <c:pt idx="10">
                  <c:v>41699</c:v>
                </c:pt>
                <c:pt idx="11">
                  <c:v>41730</c:v>
                </c:pt>
                <c:pt idx="12">
                  <c:v>41760</c:v>
                </c:pt>
                <c:pt idx="13">
                  <c:v>41791</c:v>
                </c:pt>
                <c:pt idx="14">
                  <c:v>41821</c:v>
                </c:pt>
                <c:pt idx="15">
                  <c:v>41852</c:v>
                </c:pt>
                <c:pt idx="16">
                  <c:v>41883</c:v>
                </c:pt>
                <c:pt idx="17">
                  <c:v>41913</c:v>
                </c:pt>
                <c:pt idx="18">
                  <c:v>41944</c:v>
                </c:pt>
                <c:pt idx="19">
                  <c:v>41974</c:v>
                </c:pt>
                <c:pt idx="20">
                  <c:v>42005</c:v>
                </c:pt>
                <c:pt idx="21">
                  <c:v>42036</c:v>
                </c:pt>
                <c:pt idx="22">
                  <c:v>42064</c:v>
                </c:pt>
                <c:pt idx="23">
                  <c:v>42095</c:v>
                </c:pt>
                <c:pt idx="24">
                  <c:v>42125</c:v>
                </c:pt>
                <c:pt idx="25">
                  <c:v>42156</c:v>
                </c:pt>
                <c:pt idx="26">
                  <c:v>42186</c:v>
                </c:pt>
                <c:pt idx="27">
                  <c:v>42217</c:v>
                </c:pt>
                <c:pt idx="28">
                  <c:v>42248</c:v>
                </c:pt>
                <c:pt idx="29">
                  <c:v>42278</c:v>
                </c:pt>
                <c:pt idx="30">
                  <c:v>42309</c:v>
                </c:pt>
                <c:pt idx="31">
                  <c:v>42339</c:v>
                </c:pt>
                <c:pt idx="32">
                  <c:v>42370</c:v>
                </c:pt>
                <c:pt idx="33">
                  <c:v>42401</c:v>
                </c:pt>
                <c:pt idx="34">
                  <c:v>42430</c:v>
                </c:pt>
                <c:pt idx="35">
                  <c:v>42461</c:v>
                </c:pt>
                <c:pt idx="36">
                  <c:v>42491</c:v>
                </c:pt>
                <c:pt idx="37">
                  <c:v>42522</c:v>
                </c:pt>
                <c:pt idx="38">
                  <c:v>42552</c:v>
                </c:pt>
                <c:pt idx="39">
                  <c:v>42583</c:v>
                </c:pt>
                <c:pt idx="40">
                  <c:v>42614</c:v>
                </c:pt>
                <c:pt idx="41">
                  <c:v>42644</c:v>
                </c:pt>
                <c:pt idx="42">
                  <c:v>42675</c:v>
                </c:pt>
                <c:pt idx="43">
                  <c:v>42705</c:v>
                </c:pt>
                <c:pt idx="44">
                  <c:v>42736</c:v>
                </c:pt>
                <c:pt idx="45">
                  <c:v>42767</c:v>
                </c:pt>
                <c:pt idx="46">
                  <c:v>42795</c:v>
                </c:pt>
                <c:pt idx="47">
                  <c:v>42826</c:v>
                </c:pt>
                <c:pt idx="48">
                  <c:v>42856</c:v>
                </c:pt>
                <c:pt idx="49">
                  <c:v>42887</c:v>
                </c:pt>
                <c:pt idx="50">
                  <c:v>42917</c:v>
                </c:pt>
                <c:pt idx="51">
                  <c:v>42948</c:v>
                </c:pt>
                <c:pt idx="52">
                  <c:v>42979</c:v>
                </c:pt>
                <c:pt idx="53">
                  <c:v>43009</c:v>
                </c:pt>
                <c:pt idx="54">
                  <c:v>43040</c:v>
                </c:pt>
                <c:pt idx="55">
                  <c:v>43070</c:v>
                </c:pt>
                <c:pt idx="56">
                  <c:v>43101</c:v>
                </c:pt>
                <c:pt idx="57">
                  <c:v>43132</c:v>
                </c:pt>
                <c:pt idx="58">
                  <c:v>43160</c:v>
                </c:pt>
                <c:pt idx="59">
                  <c:v>43191</c:v>
                </c:pt>
                <c:pt idx="60">
                  <c:v>43221</c:v>
                </c:pt>
                <c:pt idx="61">
                  <c:v>43252</c:v>
                </c:pt>
                <c:pt idx="62">
                  <c:v>43282</c:v>
                </c:pt>
                <c:pt idx="63">
                  <c:v>43313</c:v>
                </c:pt>
                <c:pt idx="64">
                  <c:v>43344</c:v>
                </c:pt>
                <c:pt idx="65">
                  <c:v>43374</c:v>
                </c:pt>
                <c:pt idx="66">
                  <c:v>43405</c:v>
                </c:pt>
                <c:pt idx="67">
                  <c:v>43435</c:v>
                </c:pt>
                <c:pt idx="68">
                  <c:v>43466</c:v>
                </c:pt>
                <c:pt idx="69">
                  <c:v>43497</c:v>
                </c:pt>
                <c:pt idx="70">
                  <c:v>43525</c:v>
                </c:pt>
                <c:pt idx="71">
                  <c:v>43556</c:v>
                </c:pt>
                <c:pt idx="72">
                  <c:v>43586</c:v>
                </c:pt>
                <c:pt idx="73">
                  <c:v>43617</c:v>
                </c:pt>
                <c:pt idx="74">
                  <c:v>43647</c:v>
                </c:pt>
                <c:pt idx="75">
                  <c:v>43678</c:v>
                </c:pt>
                <c:pt idx="76">
                  <c:v>43709</c:v>
                </c:pt>
                <c:pt idx="77">
                  <c:v>43739</c:v>
                </c:pt>
                <c:pt idx="78">
                  <c:v>43770</c:v>
                </c:pt>
                <c:pt idx="79">
                  <c:v>43800</c:v>
                </c:pt>
                <c:pt idx="80">
                  <c:v>43831</c:v>
                </c:pt>
                <c:pt idx="81">
                  <c:v>43862</c:v>
                </c:pt>
                <c:pt idx="82">
                  <c:v>43891</c:v>
                </c:pt>
                <c:pt idx="83">
                  <c:v>43922</c:v>
                </c:pt>
                <c:pt idx="84">
                  <c:v>43952</c:v>
                </c:pt>
                <c:pt idx="85">
                  <c:v>43983</c:v>
                </c:pt>
                <c:pt idx="86">
                  <c:v>44013</c:v>
                </c:pt>
                <c:pt idx="87">
                  <c:v>44044</c:v>
                </c:pt>
                <c:pt idx="88">
                  <c:v>44075</c:v>
                </c:pt>
                <c:pt idx="89">
                  <c:v>44105</c:v>
                </c:pt>
                <c:pt idx="90">
                  <c:v>44136</c:v>
                </c:pt>
                <c:pt idx="91">
                  <c:v>44166</c:v>
                </c:pt>
                <c:pt idx="92">
                  <c:v>44197</c:v>
                </c:pt>
                <c:pt idx="93">
                  <c:v>44228</c:v>
                </c:pt>
                <c:pt idx="94">
                  <c:v>44256</c:v>
                </c:pt>
                <c:pt idx="95">
                  <c:v>44287</c:v>
                </c:pt>
                <c:pt idx="96">
                  <c:v>44317</c:v>
                </c:pt>
                <c:pt idx="97">
                  <c:v>44348</c:v>
                </c:pt>
                <c:pt idx="98">
                  <c:v>44378</c:v>
                </c:pt>
                <c:pt idx="99">
                  <c:v>44409</c:v>
                </c:pt>
                <c:pt idx="100">
                  <c:v>44440</c:v>
                </c:pt>
                <c:pt idx="101">
                  <c:v>44470</c:v>
                </c:pt>
                <c:pt idx="102">
                  <c:v>44501</c:v>
                </c:pt>
                <c:pt idx="103">
                  <c:v>44531</c:v>
                </c:pt>
                <c:pt idx="104">
                  <c:v>44562</c:v>
                </c:pt>
                <c:pt idx="105">
                  <c:v>44593</c:v>
                </c:pt>
                <c:pt idx="106">
                  <c:v>44621</c:v>
                </c:pt>
                <c:pt idx="107">
                  <c:v>44652</c:v>
                </c:pt>
                <c:pt idx="108">
                  <c:v>44682</c:v>
                </c:pt>
                <c:pt idx="109">
                  <c:v>44713</c:v>
                </c:pt>
                <c:pt idx="110">
                  <c:v>44743</c:v>
                </c:pt>
                <c:pt idx="111">
                  <c:v>44774</c:v>
                </c:pt>
                <c:pt idx="112">
                  <c:v>44805</c:v>
                </c:pt>
                <c:pt idx="113">
                  <c:v>44835</c:v>
                </c:pt>
                <c:pt idx="114">
                  <c:v>44866</c:v>
                </c:pt>
                <c:pt idx="115">
                  <c:v>44896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STT'!$O$287:$EP$287</c15:sqref>
                  </c15:fullRef>
                </c:ext>
              </c:extLst>
              <c:f>'Data STT'!$AE$287:$EP$287</c:f>
              <c:numCache>
                <c:formatCode>_(* #,##0.0_);_(* \(#,##0.0\);_(* "-"??_);_(@_)</c:formatCode>
                <c:ptCount val="11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82</c:v>
                </c:pt>
                <c:pt idx="99">
                  <c:v>82</c:v>
                </c:pt>
                <c:pt idx="100">
                  <c:v>102</c:v>
                </c:pt>
                <c:pt idx="101">
                  <c:v>102</c:v>
                </c:pt>
                <c:pt idx="102">
                  <c:v>102</c:v>
                </c:pt>
                <c:pt idx="103">
                  <c:v>102</c:v>
                </c:pt>
                <c:pt idx="104">
                  <c:v>102</c:v>
                </c:pt>
                <c:pt idx="105">
                  <c:v>102</c:v>
                </c:pt>
                <c:pt idx="106">
                  <c:v>102</c:v>
                </c:pt>
                <c:pt idx="107">
                  <c:v>102</c:v>
                </c:pt>
                <c:pt idx="108">
                  <c:v>102</c:v>
                </c:pt>
                <c:pt idx="109">
                  <c:v>102</c:v>
                </c:pt>
                <c:pt idx="110">
                  <c:v>102</c:v>
                </c:pt>
                <c:pt idx="111">
                  <c:v>102</c:v>
                </c:pt>
                <c:pt idx="112">
                  <c:v>102</c:v>
                </c:pt>
                <c:pt idx="113">
                  <c:v>102</c:v>
                </c:pt>
                <c:pt idx="114">
                  <c:v>102</c:v>
                </c:pt>
                <c:pt idx="115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A9-48C4-9664-DAF29A0400C0}"/>
            </c:ext>
          </c:extLst>
        </c:ser>
        <c:ser>
          <c:idx val="1"/>
          <c:order val="1"/>
          <c:tx>
            <c:strRef>
              <c:f>'Data STT'!$A$288:$B$288</c:f>
              <c:strCache>
                <c:ptCount val="2"/>
                <c:pt idx="0">
                  <c:v>Unavailable</c:v>
                </c:pt>
                <c:pt idx="1">
                  <c:v>(Fcst)</c:v>
                </c:pt>
              </c:strCache>
            </c:strRef>
          </c:tx>
          <c:spPr>
            <a:solidFill>
              <a:schemeClr val="tx2">
                <a:lumMod val="75000"/>
                <a:alpha val="25000"/>
              </a:schemeClr>
            </a:solidFill>
            <a:ln>
              <a:noFill/>
            </a:ln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'Data STT'!$O$1:$EP$1</c15:sqref>
                  </c15:fullRef>
                </c:ext>
              </c:extLst>
              <c:f>'Data STT'!$AE$1:$EP$1</c:f>
              <c:numCache>
                <c:formatCode>mmm\-yyyy</c:formatCode>
                <c:ptCount val="116"/>
                <c:pt idx="0">
                  <c:v>41395</c:v>
                </c:pt>
                <c:pt idx="1">
                  <c:v>41426</c:v>
                </c:pt>
                <c:pt idx="2">
                  <c:v>41456</c:v>
                </c:pt>
                <c:pt idx="3">
                  <c:v>41487</c:v>
                </c:pt>
                <c:pt idx="4">
                  <c:v>41518</c:v>
                </c:pt>
                <c:pt idx="5">
                  <c:v>41548</c:v>
                </c:pt>
                <c:pt idx="6">
                  <c:v>41579</c:v>
                </c:pt>
                <c:pt idx="7">
                  <c:v>41609</c:v>
                </c:pt>
                <c:pt idx="8">
                  <c:v>41640</c:v>
                </c:pt>
                <c:pt idx="9">
                  <c:v>41671</c:v>
                </c:pt>
                <c:pt idx="10">
                  <c:v>41699</c:v>
                </c:pt>
                <c:pt idx="11">
                  <c:v>41730</c:v>
                </c:pt>
                <c:pt idx="12">
                  <c:v>41760</c:v>
                </c:pt>
                <c:pt idx="13">
                  <c:v>41791</c:v>
                </c:pt>
                <c:pt idx="14">
                  <c:v>41821</c:v>
                </c:pt>
                <c:pt idx="15">
                  <c:v>41852</c:v>
                </c:pt>
                <c:pt idx="16">
                  <c:v>41883</c:v>
                </c:pt>
                <c:pt idx="17">
                  <c:v>41913</c:v>
                </c:pt>
                <c:pt idx="18">
                  <c:v>41944</c:v>
                </c:pt>
                <c:pt idx="19">
                  <c:v>41974</c:v>
                </c:pt>
                <c:pt idx="20">
                  <c:v>42005</c:v>
                </c:pt>
                <c:pt idx="21">
                  <c:v>42036</c:v>
                </c:pt>
                <c:pt idx="22">
                  <c:v>42064</c:v>
                </c:pt>
                <c:pt idx="23">
                  <c:v>42095</c:v>
                </c:pt>
                <c:pt idx="24">
                  <c:v>42125</c:v>
                </c:pt>
                <c:pt idx="25">
                  <c:v>42156</c:v>
                </c:pt>
                <c:pt idx="26">
                  <c:v>42186</c:v>
                </c:pt>
                <c:pt idx="27">
                  <c:v>42217</c:v>
                </c:pt>
                <c:pt idx="28">
                  <c:v>42248</c:v>
                </c:pt>
                <c:pt idx="29">
                  <c:v>42278</c:v>
                </c:pt>
                <c:pt idx="30">
                  <c:v>42309</c:v>
                </c:pt>
                <c:pt idx="31">
                  <c:v>42339</c:v>
                </c:pt>
                <c:pt idx="32">
                  <c:v>42370</c:v>
                </c:pt>
                <c:pt idx="33">
                  <c:v>42401</c:v>
                </c:pt>
                <c:pt idx="34">
                  <c:v>42430</c:v>
                </c:pt>
                <c:pt idx="35">
                  <c:v>42461</c:v>
                </c:pt>
                <c:pt idx="36">
                  <c:v>42491</c:v>
                </c:pt>
                <c:pt idx="37">
                  <c:v>42522</c:v>
                </c:pt>
                <c:pt idx="38">
                  <c:v>42552</c:v>
                </c:pt>
                <c:pt idx="39">
                  <c:v>42583</c:v>
                </c:pt>
                <c:pt idx="40">
                  <c:v>42614</c:v>
                </c:pt>
                <c:pt idx="41">
                  <c:v>42644</c:v>
                </c:pt>
                <c:pt idx="42">
                  <c:v>42675</c:v>
                </c:pt>
                <c:pt idx="43">
                  <c:v>42705</c:v>
                </c:pt>
                <c:pt idx="44">
                  <c:v>42736</c:v>
                </c:pt>
                <c:pt idx="45">
                  <c:v>42767</c:v>
                </c:pt>
                <c:pt idx="46">
                  <c:v>42795</c:v>
                </c:pt>
                <c:pt idx="47">
                  <c:v>42826</c:v>
                </c:pt>
                <c:pt idx="48">
                  <c:v>42856</c:v>
                </c:pt>
                <c:pt idx="49">
                  <c:v>42887</c:v>
                </c:pt>
                <c:pt idx="50">
                  <c:v>42917</c:v>
                </c:pt>
                <c:pt idx="51">
                  <c:v>42948</c:v>
                </c:pt>
                <c:pt idx="52">
                  <c:v>42979</c:v>
                </c:pt>
                <c:pt idx="53">
                  <c:v>43009</c:v>
                </c:pt>
                <c:pt idx="54">
                  <c:v>43040</c:v>
                </c:pt>
                <c:pt idx="55">
                  <c:v>43070</c:v>
                </c:pt>
                <c:pt idx="56">
                  <c:v>43101</c:v>
                </c:pt>
                <c:pt idx="57">
                  <c:v>43132</c:v>
                </c:pt>
                <c:pt idx="58">
                  <c:v>43160</c:v>
                </c:pt>
                <c:pt idx="59">
                  <c:v>43191</c:v>
                </c:pt>
                <c:pt idx="60">
                  <c:v>43221</c:v>
                </c:pt>
                <c:pt idx="61">
                  <c:v>43252</c:v>
                </c:pt>
                <c:pt idx="62">
                  <c:v>43282</c:v>
                </c:pt>
                <c:pt idx="63">
                  <c:v>43313</c:v>
                </c:pt>
                <c:pt idx="64">
                  <c:v>43344</c:v>
                </c:pt>
                <c:pt idx="65">
                  <c:v>43374</c:v>
                </c:pt>
                <c:pt idx="66">
                  <c:v>43405</c:v>
                </c:pt>
                <c:pt idx="67">
                  <c:v>43435</c:v>
                </c:pt>
                <c:pt idx="68">
                  <c:v>43466</c:v>
                </c:pt>
                <c:pt idx="69">
                  <c:v>43497</c:v>
                </c:pt>
                <c:pt idx="70">
                  <c:v>43525</c:v>
                </c:pt>
                <c:pt idx="71">
                  <c:v>43556</c:v>
                </c:pt>
                <c:pt idx="72">
                  <c:v>43586</c:v>
                </c:pt>
                <c:pt idx="73">
                  <c:v>43617</c:v>
                </c:pt>
                <c:pt idx="74">
                  <c:v>43647</c:v>
                </c:pt>
                <c:pt idx="75">
                  <c:v>43678</c:v>
                </c:pt>
                <c:pt idx="76">
                  <c:v>43709</c:v>
                </c:pt>
                <c:pt idx="77">
                  <c:v>43739</c:v>
                </c:pt>
                <c:pt idx="78">
                  <c:v>43770</c:v>
                </c:pt>
                <c:pt idx="79">
                  <c:v>43800</c:v>
                </c:pt>
                <c:pt idx="80">
                  <c:v>43831</c:v>
                </c:pt>
                <c:pt idx="81">
                  <c:v>43862</c:v>
                </c:pt>
                <c:pt idx="82">
                  <c:v>43891</c:v>
                </c:pt>
                <c:pt idx="83">
                  <c:v>43922</c:v>
                </c:pt>
                <c:pt idx="84">
                  <c:v>43952</c:v>
                </c:pt>
                <c:pt idx="85">
                  <c:v>43983</c:v>
                </c:pt>
                <c:pt idx="86">
                  <c:v>44013</c:v>
                </c:pt>
                <c:pt idx="87">
                  <c:v>44044</c:v>
                </c:pt>
                <c:pt idx="88">
                  <c:v>44075</c:v>
                </c:pt>
                <c:pt idx="89">
                  <c:v>44105</c:v>
                </c:pt>
                <c:pt idx="90">
                  <c:v>44136</c:v>
                </c:pt>
                <c:pt idx="91">
                  <c:v>44166</c:v>
                </c:pt>
                <c:pt idx="92">
                  <c:v>44197</c:v>
                </c:pt>
                <c:pt idx="93">
                  <c:v>44228</c:v>
                </c:pt>
                <c:pt idx="94">
                  <c:v>44256</c:v>
                </c:pt>
                <c:pt idx="95">
                  <c:v>44287</c:v>
                </c:pt>
                <c:pt idx="96">
                  <c:v>44317</c:v>
                </c:pt>
                <c:pt idx="97">
                  <c:v>44348</c:v>
                </c:pt>
                <c:pt idx="98">
                  <c:v>44378</c:v>
                </c:pt>
                <c:pt idx="99">
                  <c:v>44409</c:v>
                </c:pt>
                <c:pt idx="100">
                  <c:v>44440</c:v>
                </c:pt>
                <c:pt idx="101">
                  <c:v>44470</c:v>
                </c:pt>
                <c:pt idx="102">
                  <c:v>44501</c:v>
                </c:pt>
                <c:pt idx="103">
                  <c:v>44531</c:v>
                </c:pt>
                <c:pt idx="104">
                  <c:v>44562</c:v>
                </c:pt>
                <c:pt idx="105">
                  <c:v>44593</c:v>
                </c:pt>
                <c:pt idx="106">
                  <c:v>44621</c:v>
                </c:pt>
                <c:pt idx="107">
                  <c:v>44652</c:v>
                </c:pt>
                <c:pt idx="108">
                  <c:v>44682</c:v>
                </c:pt>
                <c:pt idx="109">
                  <c:v>44713</c:v>
                </c:pt>
                <c:pt idx="110">
                  <c:v>44743</c:v>
                </c:pt>
                <c:pt idx="111">
                  <c:v>44774</c:v>
                </c:pt>
                <c:pt idx="112">
                  <c:v>44805</c:v>
                </c:pt>
                <c:pt idx="113">
                  <c:v>44835</c:v>
                </c:pt>
                <c:pt idx="114">
                  <c:v>44866</c:v>
                </c:pt>
                <c:pt idx="115">
                  <c:v>44896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STT'!$O$288:$EP$288</c15:sqref>
                  </c15:fullRef>
                </c:ext>
              </c:extLst>
              <c:f>'Data STT'!$AE$288:$EP$288</c:f>
              <c:numCache>
                <c:formatCode>_(* #,##0.0_);_(* \(#,##0.0\);_(* "-"??_);_(@_)</c:formatCode>
                <c:ptCount val="11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25.200000000000003</c:v>
                </c:pt>
                <c:pt idx="99">
                  <c:v>25.200000000000003</c:v>
                </c:pt>
                <c:pt idx="100">
                  <c:v>5.2000000000000028</c:v>
                </c:pt>
                <c:pt idx="101">
                  <c:v>5.2000000000000028</c:v>
                </c:pt>
                <c:pt idx="102">
                  <c:v>5.2000000000000028</c:v>
                </c:pt>
                <c:pt idx="103">
                  <c:v>5.2000000000000028</c:v>
                </c:pt>
                <c:pt idx="104">
                  <c:v>5.2000000000000028</c:v>
                </c:pt>
                <c:pt idx="105">
                  <c:v>5.2000000000000028</c:v>
                </c:pt>
                <c:pt idx="106">
                  <c:v>5.2000000000000028</c:v>
                </c:pt>
                <c:pt idx="107">
                  <c:v>5.2000000000000028</c:v>
                </c:pt>
                <c:pt idx="108">
                  <c:v>5.2000000000000028</c:v>
                </c:pt>
                <c:pt idx="109">
                  <c:v>5.2000000000000028</c:v>
                </c:pt>
                <c:pt idx="110">
                  <c:v>5.2000000000000028</c:v>
                </c:pt>
                <c:pt idx="111">
                  <c:v>5.2000000000000028</c:v>
                </c:pt>
                <c:pt idx="112">
                  <c:v>5.2000000000000028</c:v>
                </c:pt>
                <c:pt idx="113">
                  <c:v>5.2000000000000028</c:v>
                </c:pt>
                <c:pt idx="114">
                  <c:v>5.2000000000000028</c:v>
                </c:pt>
                <c:pt idx="115">
                  <c:v>5.2000000000000028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A9-48C4-9664-DAF29A0400C0}"/>
            </c:ext>
          </c:extLst>
        </c:ser>
        <c:ser>
          <c:idx val="3"/>
          <c:order val="2"/>
          <c:tx>
            <c:strRef>
              <c:f>'Data STT'!$A$290:$B$290</c:f>
              <c:strCache>
                <c:ptCount val="2"/>
                <c:pt idx="0">
                  <c:v>Available</c:v>
                </c:pt>
                <c:pt idx="1">
                  <c:v>(Hist)</c:v>
                </c:pt>
              </c:strCache>
            </c:strRef>
          </c:tx>
          <c:spPr>
            <a:solidFill>
              <a:schemeClr val="accent2">
                <a:lumMod val="75000"/>
                <a:alpha val="75000"/>
              </a:schemeClr>
            </a:solidFill>
            <a:ln>
              <a:solidFill>
                <a:schemeClr val="accent2">
                  <a:lumMod val="75000"/>
                </a:schemeClr>
              </a:solidFill>
            </a:ln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'Data STT'!$O$1:$EP$1</c15:sqref>
                  </c15:fullRef>
                </c:ext>
              </c:extLst>
              <c:f>'Data STT'!$AE$1:$EP$1</c:f>
              <c:numCache>
                <c:formatCode>mmm\-yyyy</c:formatCode>
                <c:ptCount val="116"/>
                <c:pt idx="0">
                  <c:v>41395</c:v>
                </c:pt>
                <c:pt idx="1">
                  <c:v>41426</c:v>
                </c:pt>
                <c:pt idx="2">
                  <c:v>41456</c:v>
                </c:pt>
                <c:pt idx="3">
                  <c:v>41487</c:v>
                </c:pt>
                <c:pt idx="4">
                  <c:v>41518</c:v>
                </c:pt>
                <c:pt idx="5">
                  <c:v>41548</c:v>
                </c:pt>
                <c:pt idx="6">
                  <c:v>41579</c:v>
                </c:pt>
                <c:pt idx="7">
                  <c:v>41609</c:v>
                </c:pt>
                <c:pt idx="8">
                  <c:v>41640</c:v>
                </c:pt>
                <c:pt idx="9">
                  <c:v>41671</c:v>
                </c:pt>
                <c:pt idx="10">
                  <c:v>41699</c:v>
                </c:pt>
                <c:pt idx="11">
                  <c:v>41730</c:v>
                </c:pt>
                <c:pt idx="12">
                  <c:v>41760</c:v>
                </c:pt>
                <c:pt idx="13">
                  <c:v>41791</c:v>
                </c:pt>
                <c:pt idx="14">
                  <c:v>41821</c:v>
                </c:pt>
                <c:pt idx="15">
                  <c:v>41852</c:v>
                </c:pt>
                <c:pt idx="16">
                  <c:v>41883</c:v>
                </c:pt>
                <c:pt idx="17">
                  <c:v>41913</c:v>
                </c:pt>
                <c:pt idx="18">
                  <c:v>41944</c:v>
                </c:pt>
                <c:pt idx="19">
                  <c:v>41974</c:v>
                </c:pt>
                <c:pt idx="20">
                  <c:v>42005</c:v>
                </c:pt>
                <c:pt idx="21">
                  <c:v>42036</c:v>
                </c:pt>
                <c:pt idx="22">
                  <c:v>42064</c:v>
                </c:pt>
                <c:pt idx="23">
                  <c:v>42095</c:v>
                </c:pt>
                <c:pt idx="24">
                  <c:v>42125</c:v>
                </c:pt>
                <c:pt idx="25">
                  <c:v>42156</c:v>
                </c:pt>
                <c:pt idx="26">
                  <c:v>42186</c:v>
                </c:pt>
                <c:pt idx="27">
                  <c:v>42217</c:v>
                </c:pt>
                <c:pt idx="28">
                  <c:v>42248</c:v>
                </c:pt>
                <c:pt idx="29">
                  <c:v>42278</c:v>
                </c:pt>
                <c:pt idx="30">
                  <c:v>42309</c:v>
                </c:pt>
                <c:pt idx="31">
                  <c:v>42339</c:v>
                </c:pt>
                <c:pt idx="32">
                  <c:v>42370</c:v>
                </c:pt>
                <c:pt idx="33">
                  <c:v>42401</c:v>
                </c:pt>
                <c:pt idx="34">
                  <c:v>42430</c:v>
                </c:pt>
                <c:pt idx="35">
                  <c:v>42461</c:v>
                </c:pt>
                <c:pt idx="36">
                  <c:v>42491</c:v>
                </c:pt>
                <c:pt idx="37">
                  <c:v>42522</c:v>
                </c:pt>
                <c:pt idx="38">
                  <c:v>42552</c:v>
                </c:pt>
                <c:pt idx="39">
                  <c:v>42583</c:v>
                </c:pt>
                <c:pt idx="40">
                  <c:v>42614</c:v>
                </c:pt>
                <c:pt idx="41">
                  <c:v>42644</c:v>
                </c:pt>
                <c:pt idx="42">
                  <c:v>42675</c:v>
                </c:pt>
                <c:pt idx="43">
                  <c:v>42705</c:v>
                </c:pt>
                <c:pt idx="44">
                  <c:v>42736</c:v>
                </c:pt>
                <c:pt idx="45">
                  <c:v>42767</c:v>
                </c:pt>
                <c:pt idx="46">
                  <c:v>42795</c:v>
                </c:pt>
                <c:pt idx="47">
                  <c:v>42826</c:v>
                </c:pt>
                <c:pt idx="48">
                  <c:v>42856</c:v>
                </c:pt>
                <c:pt idx="49">
                  <c:v>42887</c:v>
                </c:pt>
                <c:pt idx="50">
                  <c:v>42917</c:v>
                </c:pt>
                <c:pt idx="51">
                  <c:v>42948</c:v>
                </c:pt>
                <c:pt idx="52">
                  <c:v>42979</c:v>
                </c:pt>
                <c:pt idx="53">
                  <c:v>43009</c:v>
                </c:pt>
                <c:pt idx="54">
                  <c:v>43040</c:v>
                </c:pt>
                <c:pt idx="55">
                  <c:v>43070</c:v>
                </c:pt>
                <c:pt idx="56">
                  <c:v>43101</c:v>
                </c:pt>
                <c:pt idx="57">
                  <c:v>43132</c:v>
                </c:pt>
                <c:pt idx="58">
                  <c:v>43160</c:v>
                </c:pt>
                <c:pt idx="59">
                  <c:v>43191</c:v>
                </c:pt>
                <c:pt idx="60">
                  <c:v>43221</c:v>
                </c:pt>
                <c:pt idx="61">
                  <c:v>43252</c:v>
                </c:pt>
                <c:pt idx="62">
                  <c:v>43282</c:v>
                </c:pt>
                <c:pt idx="63">
                  <c:v>43313</c:v>
                </c:pt>
                <c:pt idx="64">
                  <c:v>43344</c:v>
                </c:pt>
                <c:pt idx="65">
                  <c:v>43374</c:v>
                </c:pt>
                <c:pt idx="66">
                  <c:v>43405</c:v>
                </c:pt>
                <c:pt idx="67">
                  <c:v>43435</c:v>
                </c:pt>
                <c:pt idx="68">
                  <c:v>43466</c:v>
                </c:pt>
                <c:pt idx="69">
                  <c:v>43497</c:v>
                </c:pt>
                <c:pt idx="70">
                  <c:v>43525</c:v>
                </c:pt>
                <c:pt idx="71">
                  <c:v>43556</c:v>
                </c:pt>
                <c:pt idx="72">
                  <c:v>43586</c:v>
                </c:pt>
                <c:pt idx="73">
                  <c:v>43617</c:v>
                </c:pt>
                <c:pt idx="74">
                  <c:v>43647</c:v>
                </c:pt>
                <c:pt idx="75">
                  <c:v>43678</c:v>
                </c:pt>
                <c:pt idx="76">
                  <c:v>43709</c:v>
                </c:pt>
                <c:pt idx="77">
                  <c:v>43739</c:v>
                </c:pt>
                <c:pt idx="78">
                  <c:v>43770</c:v>
                </c:pt>
                <c:pt idx="79">
                  <c:v>43800</c:v>
                </c:pt>
                <c:pt idx="80">
                  <c:v>43831</c:v>
                </c:pt>
                <c:pt idx="81">
                  <c:v>43862</c:v>
                </c:pt>
                <c:pt idx="82">
                  <c:v>43891</c:v>
                </c:pt>
                <c:pt idx="83">
                  <c:v>43922</c:v>
                </c:pt>
                <c:pt idx="84">
                  <c:v>43952</c:v>
                </c:pt>
                <c:pt idx="85">
                  <c:v>43983</c:v>
                </c:pt>
                <c:pt idx="86">
                  <c:v>44013</c:v>
                </c:pt>
                <c:pt idx="87">
                  <c:v>44044</c:v>
                </c:pt>
                <c:pt idx="88">
                  <c:v>44075</c:v>
                </c:pt>
                <c:pt idx="89">
                  <c:v>44105</c:v>
                </c:pt>
                <c:pt idx="90">
                  <c:v>44136</c:v>
                </c:pt>
                <c:pt idx="91">
                  <c:v>44166</c:v>
                </c:pt>
                <c:pt idx="92">
                  <c:v>44197</c:v>
                </c:pt>
                <c:pt idx="93">
                  <c:v>44228</c:v>
                </c:pt>
                <c:pt idx="94">
                  <c:v>44256</c:v>
                </c:pt>
                <c:pt idx="95">
                  <c:v>44287</c:v>
                </c:pt>
                <c:pt idx="96">
                  <c:v>44317</c:v>
                </c:pt>
                <c:pt idx="97">
                  <c:v>44348</c:v>
                </c:pt>
                <c:pt idx="98">
                  <c:v>44378</c:v>
                </c:pt>
                <c:pt idx="99">
                  <c:v>44409</c:v>
                </c:pt>
                <c:pt idx="100">
                  <c:v>44440</c:v>
                </c:pt>
                <c:pt idx="101">
                  <c:v>44470</c:v>
                </c:pt>
                <c:pt idx="102">
                  <c:v>44501</c:v>
                </c:pt>
                <c:pt idx="103">
                  <c:v>44531</c:v>
                </c:pt>
                <c:pt idx="104">
                  <c:v>44562</c:v>
                </c:pt>
                <c:pt idx="105">
                  <c:v>44593</c:v>
                </c:pt>
                <c:pt idx="106">
                  <c:v>44621</c:v>
                </c:pt>
                <c:pt idx="107">
                  <c:v>44652</c:v>
                </c:pt>
                <c:pt idx="108">
                  <c:v>44682</c:v>
                </c:pt>
                <c:pt idx="109">
                  <c:v>44713</c:v>
                </c:pt>
                <c:pt idx="110">
                  <c:v>44743</c:v>
                </c:pt>
                <c:pt idx="111">
                  <c:v>44774</c:v>
                </c:pt>
                <c:pt idx="112">
                  <c:v>44805</c:v>
                </c:pt>
                <c:pt idx="113">
                  <c:v>44835</c:v>
                </c:pt>
                <c:pt idx="114">
                  <c:v>44866</c:v>
                </c:pt>
                <c:pt idx="115">
                  <c:v>44896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STT'!$O$290:$EP$290</c15:sqref>
                  </c15:fullRef>
                </c:ext>
              </c:extLst>
              <c:f>'Data STT'!$AE$290:$EP$290</c:f>
              <c:numCache>
                <c:formatCode>_(* #,##0.0_);_(* \(#,##0.0\);_(* "-"??_);_(@_)</c:formatCode>
                <c:ptCount val="116"/>
                <c:pt idx="0">
                  <c:v>83</c:v>
                </c:pt>
                <c:pt idx="1">
                  <c:v>103</c:v>
                </c:pt>
                <c:pt idx="2">
                  <c:v>103</c:v>
                </c:pt>
                <c:pt idx="3">
                  <c:v>103</c:v>
                </c:pt>
                <c:pt idx="4">
                  <c:v>103</c:v>
                </c:pt>
                <c:pt idx="5">
                  <c:v>90</c:v>
                </c:pt>
                <c:pt idx="6">
                  <c:v>103</c:v>
                </c:pt>
                <c:pt idx="7">
                  <c:v>118</c:v>
                </c:pt>
                <c:pt idx="8">
                  <c:v>85</c:v>
                </c:pt>
                <c:pt idx="9">
                  <c:v>85</c:v>
                </c:pt>
                <c:pt idx="10">
                  <c:v>85</c:v>
                </c:pt>
                <c:pt idx="11">
                  <c:v>85</c:v>
                </c:pt>
                <c:pt idx="12">
                  <c:v>54</c:v>
                </c:pt>
                <c:pt idx="13">
                  <c:v>87</c:v>
                </c:pt>
                <c:pt idx="14">
                  <c:v>87</c:v>
                </c:pt>
                <c:pt idx="15">
                  <c:v>87</c:v>
                </c:pt>
                <c:pt idx="16">
                  <c:v>118</c:v>
                </c:pt>
                <c:pt idx="17">
                  <c:v>98</c:v>
                </c:pt>
                <c:pt idx="18">
                  <c:v>83</c:v>
                </c:pt>
                <c:pt idx="19">
                  <c:v>83</c:v>
                </c:pt>
                <c:pt idx="20">
                  <c:v>83</c:v>
                </c:pt>
                <c:pt idx="21">
                  <c:v>83</c:v>
                </c:pt>
                <c:pt idx="22">
                  <c:v>103</c:v>
                </c:pt>
                <c:pt idx="23">
                  <c:v>103</c:v>
                </c:pt>
                <c:pt idx="24">
                  <c:v>103</c:v>
                </c:pt>
                <c:pt idx="25">
                  <c:v>103</c:v>
                </c:pt>
                <c:pt idx="26">
                  <c:v>85</c:v>
                </c:pt>
                <c:pt idx="27">
                  <c:v>85</c:v>
                </c:pt>
                <c:pt idx="28">
                  <c:v>85</c:v>
                </c:pt>
                <c:pt idx="29">
                  <c:v>103</c:v>
                </c:pt>
                <c:pt idx="30">
                  <c:v>85</c:v>
                </c:pt>
                <c:pt idx="31">
                  <c:v>85</c:v>
                </c:pt>
                <c:pt idx="32">
                  <c:v>103</c:v>
                </c:pt>
                <c:pt idx="33">
                  <c:v>103</c:v>
                </c:pt>
                <c:pt idx="34">
                  <c:v>103</c:v>
                </c:pt>
                <c:pt idx="35">
                  <c:v>90</c:v>
                </c:pt>
                <c:pt idx="36">
                  <c:v>103</c:v>
                </c:pt>
                <c:pt idx="37">
                  <c:v>87.300000000000011</c:v>
                </c:pt>
                <c:pt idx="38">
                  <c:v>108.1</c:v>
                </c:pt>
                <c:pt idx="39">
                  <c:v>109.6</c:v>
                </c:pt>
                <c:pt idx="40">
                  <c:v>109.6</c:v>
                </c:pt>
                <c:pt idx="41">
                  <c:v>109.6</c:v>
                </c:pt>
                <c:pt idx="42">
                  <c:v>115.1</c:v>
                </c:pt>
                <c:pt idx="43">
                  <c:v>115.1</c:v>
                </c:pt>
                <c:pt idx="44">
                  <c:v>115.1</c:v>
                </c:pt>
                <c:pt idx="45">
                  <c:v>115.1</c:v>
                </c:pt>
                <c:pt idx="46">
                  <c:v>115.1</c:v>
                </c:pt>
                <c:pt idx="47">
                  <c:v>115.1</c:v>
                </c:pt>
                <c:pt idx="48">
                  <c:v>100.1</c:v>
                </c:pt>
                <c:pt idx="49">
                  <c:v>100.1</c:v>
                </c:pt>
                <c:pt idx="50">
                  <c:v>100.1</c:v>
                </c:pt>
                <c:pt idx="51">
                  <c:v>100.1</c:v>
                </c:pt>
                <c:pt idx="52">
                  <c:v>100.1</c:v>
                </c:pt>
                <c:pt idx="53">
                  <c:v>45</c:v>
                </c:pt>
                <c:pt idx="54">
                  <c:v>65.8</c:v>
                </c:pt>
                <c:pt idx="55">
                  <c:v>65.8</c:v>
                </c:pt>
                <c:pt idx="56">
                  <c:v>77</c:v>
                </c:pt>
                <c:pt idx="57">
                  <c:v>77</c:v>
                </c:pt>
                <c:pt idx="58">
                  <c:v>77</c:v>
                </c:pt>
                <c:pt idx="59">
                  <c:v>97</c:v>
                </c:pt>
                <c:pt idx="60">
                  <c:v>77</c:v>
                </c:pt>
                <c:pt idx="61">
                  <c:v>77</c:v>
                </c:pt>
                <c:pt idx="62">
                  <c:v>76</c:v>
                </c:pt>
                <c:pt idx="63">
                  <c:v>76</c:v>
                </c:pt>
                <c:pt idx="64">
                  <c:v>76</c:v>
                </c:pt>
                <c:pt idx="65">
                  <c:v>76</c:v>
                </c:pt>
                <c:pt idx="66">
                  <c:v>64</c:v>
                </c:pt>
                <c:pt idx="67">
                  <c:v>64</c:v>
                </c:pt>
                <c:pt idx="68">
                  <c:v>64</c:v>
                </c:pt>
                <c:pt idx="69">
                  <c:v>42</c:v>
                </c:pt>
                <c:pt idx="70">
                  <c:v>64</c:v>
                </c:pt>
                <c:pt idx="71">
                  <c:v>64</c:v>
                </c:pt>
                <c:pt idx="72">
                  <c:v>64</c:v>
                </c:pt>
                <c:pt idx="73">
                  <c:v>64</c:v>
                </c:pt>
                <c:pt idx="74">
                  <c:v>94.8</c:v>
                </c:pt>
                <c:pt idx="75">
                  <c:v>94.8</c:v>
                </c:pt>
                <c:pt idx="76">
                  <c:v>94.8</c:v>
                </c:pt>
                <c:pt idx="77">
                  <c:v>94.8</c:v>
                </c:pt>
                <c:pt idx="78">
                  <c:v>134</c:v>
                </c:pt>
                <c:pt idx="79">
                  <c:v>134</c:v>
                </c:pt>
                <c:pt idx="80">
                  <c:v>134</c:v>
                </c:pt>
                <c:pt idx="81">
                  <c:v>134</c:v>
                </c:pt>
                <c:pt idx="82">
                  <c:v>60.2</c:v>
                </c:pt>
                <c:pt idx="83">
                  <c:v>60.2</c:v>
                </c:pt>
                <c:pt idx="84">
                  <c:v>60.2</c:v>
                </c:pt>
                <c:pt idx="85">
                  <c:v>60.2</c:v>
                </c:pt>
                <c:pt idx="86">
                  <c:v>82</c:v>
                </c:pt>
                <c:pt idx="87">
                  <c:v>60</c:v>
                </c:pt>
                <c:pt idx="88">
                  <c:v>82</c:v>
                </c:pt>
                <c:pt idx="89">
                  <c:v>82</c:v>
                </c:pt>
                <c:pt idx="90">
                  <c:v>82</c:v>
                </c:pt>
                <c:pt idx="91">
                  <c:v>82</c:v>
                </c:pt>
                <c:pt idx="92">
                  <c:v>82</c:v>
                </c:pt>
                <c:pt idx="93">
                  <c:v>82</c:v>
                </c:pt>
                <c:pt idx="94">
                  <c:v>82</c:v>
                </c:pt>
                <c:pt idx="95">
                  <c:v>82</c:v>
                </c:pt>
                <c:pt idx="96">
                  <c:v>82</c:v>
                </c:pt>
                <c:pt idx="97">
                  <c:v>82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A9-48C4-9664-DAF29A0400C0}"/>
            </c:ext>
          </c:extLst>
        </c:ser>
        <c:ser>
          <c:idx val="4"/>
          <c:order val="3"/>
          <c:tx>
            <c:strRef>
              <c:f>'Data STT'!$A$291:$B$291</c:f>
              <c:strCache>
                <c:ptCount val="2"/>
                <c:pt idx="0">
                  <c:v>Unavailable</c:v>
                </c:pt>
                <c:pt idx="1">
                  <c:v>(Hist)</c:v>
                </c:pt>
              </c:strCache>
            </c:strRef>
          </c:tx>
          <c:spPr>
            <a:solidFill>
              <a:schemeClr val="accent2">
                <a:lumMod val="75000"/>
                <a:alpha val="25000"/>
              </a:schemeClr>
            </a:solidFill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'Data STT'!$O$1:$EP$1</c15:sqref>
                  </c15:fullRef>
                </c:ext>
              </c:extLst>
              <c:f>'Data STT'!$AE$1:$EP$1</c:f>
              <c:numCache>
                <c:formatCode>mmm\-yyyy</c:formatCode>
                <c:ptCount val="116"/>
                <c:pt idx="0">
                  <c:v>41395</c:v>
                </c:pt>
                <c:pt idx="1">
                  <c:v>41426</c:v>
                </c:pt>
                <c:pt idx="2">
                  <c:v>41456</c:v>
                </c:pt>
                <c:pt idx="3">
                  <c:v>41487</c:v>
                </c:pt>
                <c:pt idx="4">
                  <c:v>41518</c:v>
                </c:pt>
                <c:pt idx="5">
                  <c:v>41548</c:v>
                </c:pt>
                <c:pt idx="6">
                  <c:v>41579</c:v>
                </c:pt>
                <c:pt idx="7">
                  <c:v>41609</c:v>
                </c:pt>
                <c:pt idx="8">
                  <c:v>41640</c:v>
                </c:pt>
                <c:pt idx="9">
                  <c:v>41671</c:v>
                </c:pt>
                <c:pt idx="10">
                  <c:v>41699</c:v>
                </c:pt>
                <c:pt idx="11">
                  <c:v>41730</c:v>
                </c:pt>
                <c:pt idx="12">
                  <c:v>41760</c:v>
                </c:pt>
                <c:pt idx="13">
                  <c:v>41791</c:v>
                </c:pt>
                <c:pt idx="14">
                  <c:v>41821</c:v>
                </c:pt>
                <c:pt idx="15">
                  <c:v>41852</c:v>
                </c:pt>
                <c:pt idx="16">
                  <c:v>41883</c:v>
                </c:pt>
                <c:pt idx="17">
                  <c:v>41913</c:v>
                </c:pt>
                <c:pt idx="18">
                  <c:v>41944</c:v>
                </c:pt>
                <c:pt idx="19">
                  <c:v>41974</c:v>
                </c:pt>
                <c:pt idx="20">
                  <c:v>42005</c:v>
                </c:pt>
                <c:pt idx="21">
                  <c:v>42036</c:v>
                </c:pt>
                <c:pt idx="22">
                  <c:v>42064</c:v>
                </c:pt>
                <c:pt idx="23">
                  <c:v>42095</c:v>
                </c:pt>
                <c:pt idx="24">
                  <c:v>42125</c:v>
                </c:pt>
                <c:pt idx="25">
                  <c:v>42156</c:v>
                </c:pt>
                <c:pt idx="26">
                  <c:v>42186</c:v>
                </c:pt>
                <c:pt idx="27">
                  <c:v>42217</c:v>
                </c:pt>
                <c:pt idx="28">
                  <c:v>42248</c:v>
                </c:pt>
                <c:pt idx="29">
                  <c:v>42278</c:v>
                </c:pt>
                <c:pt idx="30">
                  <c:v>42309</c:v>
                </c:pt>
                <c:pt idx="31">
                  <c:v>42339</c:v>
                </c:pt>
                <c:pt idx="32">
                  <c:v>42370</c:v>
                </c:pt>
                <c:pt idx="33">
                  <c:v>42401</c:v>
                </c:pt>
                <c:pt idx="34">
                  <c:v>42430</c:v>
                </c:pt>
                <c:pt idx="35">
                  <c:v>42461</c:v>
                </c:pt>
                <c:pt idx="36">
                  <c:v>42491</c:v>
                </c:pt>
                <c:pt idx="37">
                  <c:v>42522</c:v>
                </c:pt>
                <c:pt idx="38">
                  <c:v>42552</c:v>
                </c:pt>
                <c:pt idx="39">
                  <c:v>42583</c:v>
                </c:pt>
                <c:pt idx="40">
                  <c:v>42614</c:v>
                </c:pt>
                <c:pt idx="41">
                  <c:v>42644</c:v>
                </c:pt>
                <c:pt idx="42">
                  <c:v>42675</c:v>
                </c:pt>
                <c:pt idx="43">
                  <c:v>42705</c:v>
                </c:pt>
                <c:pt idx="44">
                  <c:v>42736</c:v>
                </c:pt>
                <c:pt idx="45">
                  <c:v>42767</c:v>
                </c:pt>
                <c:pt idx="46">
                  <c:v>42795</c:v>
                </c:pt>
                <c:pt idx="47">
                  <c:v>42826</c:v>
                </c:pt>
                <c:pt idx="48">
                  <c:v>42856</c:v>
                </c:pt>
                <c:pt idx="49">
                  <c:v>42887</c:v>
                </c:pt>
                <c:pt idx="50">
                  <c:v>42917</c:v>
                </c:pt>
                <c:pt idx="51">
                  <c:v>42948</c:v>
                </c:pt>
                <c:pt idx="52">
                  <c:v>42979</c:v>
                </c:pt>
                <c:pt idx="53">
                  <c:v>43009</c:v>
                </c:pt>
                <c:pt idx="54">
                  <c:v>43040</c:v>
                </c:pt>
                <c:pt idx="55">
                  <c:v>43070</c:v>
                </c:pt>
                <c:pt idx="56">
                  <c:v>43101</c:v>
                </c:pt>
                <c:pt idx="57">
                  <c:v>43132</c:v>
                </c:pt>
                <c:pt idx="58">
                  <c:v>43160</c:v>
                </c:pt>
                <c:pt idx="59">
                  <c:v>43191</c:v>
                </c:pt>
                <c:pt idx="60">
                  <c:v>43221</c:v>
                </c:pt>
                <c:pt idx="61">
                  <c:v>43252</c:v>
                </c:pt>
                <c:pt idx="62">
                  <c:v>43282</c:v>
                </c:pt>
                <c:pt idx="63">
                  <c:v>43313</c:v>
                </c:pt>
                <c:pt idx="64">
                  <c:v>43344</c:v>
                </c:pt>
                <c:pt idx="65">
                  <c:v>43374</c:v>
                </c:pt>
                <c:pt idx="66">
                  <c:v>43405</c:v>
                </c:pt>
                <c:pt idx="67">
                  <c:v>43435</c:v>
                </c:pt>
                <c:pt idx="68">
                  <c:v>43466</c:v>
                </c:pt>
                <c:pt idx="69">
                  <c:v>43497</c:v>
                </c:pt>
                <c:pt idx="70">
                  <c:v>43525</c:v>
                </c:pt>
                <c:pt idx="71">
                  <c:v>43556</c:v>
                </c:pt>
                <c:pt idx="72">
                  <c:v>43586</c:v>
                </c:pt>
                <c:pt idx="73">
                  <c:v>43617</c:v>
                </c:pt>
                <c:pt idx="74">
                  <c:v>43647</c:v>
                </c:pt>
                <c:pt idx="75">
                  <c:v>43678</c:v>
                </c:pt>
                <c:pt idx="76">
                  <c:v>43709</c:v>
                </c:pt>
                <c:pt idx="77">
                  <c:v>43739</c:v>
                </c:pt>
                <c:pt idx="78">
                  <c:v>43770</c:v>
                </c:pt>
                <c:pt idx="79">
                  <c:v>43800</c:v>
                </c:pt>
                <c:pt idx="80">
                  <c:v>43831</c:v>
                </c:pt>
                <c:pt idx="81">
                  <c:v>43862</c:v>
                </c:pt>
                <c:pt idx="82">
                  <c:v>43891</c:v>
                </c:pt>
                <c:pt idx="83">
                  <c:v>43922</c:v>
                </c:pt>
                <c:pt idx="84">
                  <c:v>43952</c:v>
                </c:pt>
                <c:pt idx="85">
                  <c:v>43983</c:v>
                </c:pt>
                <c:pt idx="86">
                  <c:v>44013</c:v>
                </c:pt>
                <c:pt idx="87">
                  <c:v>44044</c:v>
                </c:pt>
                <c:pt idx="88">
                  <c:v>44075</c:v>
                </c:pt>
                <c:pt idx="89">
                  <c:v>44105</c:v>
                </c:pt>
                <c:pt idx="90">
                  <c:v>44136</c:v>
                </c:pt>
                <c:pt idx="91">
                  <c:v>44166</c:v>
                </c:pt>
                <c:pt idx="92">
                  <c:v>44197</c:v>
                </c:pt>
                <c:pt idx="93">
                  <c:v>44228</c:v>
                </c:pt>
                <c:pt idx="94">
                  <c:v>44256</c:v>
                </c:pt>
                <c:pt idx="95">
                  <c:v>44287</c:v>
                </c:pt>
                <c:pt idx="96">
                  <c:v>44317</c:v>
                </c:pt>
                <c:pt idx="97">
                  <c:v>44348</c:v>
                </c:pt>
                <c:pt idx="98">
                  <c:v>44378</c:v>
                </c:pt>
                <c:pt idx="99">
                  <c:v>44409</c:v>
                </c:pt>
                <c:pt idx="100">
                  <c:v>44440</c:v>
                </c:pt>
                <c:pt idx="101">
                  <c:v>44470</c:v>
                </c:pt>
                <c:pt idx="102">
                  <c:v>44501</c:v>
                </c:pt>
                <c:pt idx="103">
                  <c:v>44531</c:v>
                </c:pt>
                <c:pt idx="104">
                  <c:v>44562</c:v>
                </c:pt>
                <c:pt idx="105">
                  <c:v>44593</c:v>
                </c:pt>
                <c:pt idx="106">
                  <c:v>44621</c:v>
                </c:pt>
                <c:pt idx="107">
                  <c:v>44652</c:v>
                </c:pt>
                <c:pt idx="108">
                  <c:v>44682</c:v>
                </c:pt>
                <c:pt idx="109">
                  <c:v>44713</c:v>
                </c:pt>
                <c:pt idx="110">
                  <c:v>44743</c:v>
                </c:pt>
                <c:pt idx="111">
                  <c:v>44774</c:v>
                </c:pt>
                <c:pt idx="112">
                  <c:v>44805</c:v>
                </c:pt>
                <c:pt idx="113">
                  <c:v>44835</c:v>
                </c:pt>
                <c:pt idx="114">
                  <c:v>44866</c:v>
                </c:pt>
                <c:pt idx="115">
                  <c:v>44896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STT'!$O$291:$EP$291</c15:sqref>
                  </c15:fullRef>
                </c:ext>
              </c:extLst>
              <c:f>'Data STT'!$AE$291:$EP$291</c:f>
              <c:numCache>
                <c:formatCode>_(* #,##0.0_);_(* \(#,##0.0\);_(* "-"??_);_(@_)</c:formatCode>
                <c:ptCount val="116"/>
                <c:pt idx="0">
                  <c:v>45.300000000000011</c:v>
                </c:pt>
                <c:pt idx="1">
                  <c:v>25.300000000000011</c:v>
                </c:pt>
                <c:pt idx="2">
                  <c:v>25.300000000000011</c:v>
                </c:pt>
                <c:pt idx="3">
                  <c:v>25.300000000000011</c:v>
                </c:pt>
                <c:pt idx="4">
                  <c:v>25.300000000000011</c:v>
                </c:pt>
                <c:pt idx="5">
                  <c:v>38.300000000000011</c:v>
                </c:pt>
                <c:pt idx="6">
                  <c:v>25.300000000000011</c:v>
                </c:pt>
                <c:pt idx="7">
                  <c:v>10.300000000000011</c:v>
                </c:pt>
                <c:pt idx="8">
                  <c:v>43.300000000000011</c:v>
                </c:pt>
                <c:pt idx="9">
                  <c:v>43.300000000000011</c:v>
                </c:pt>
                <c:pt idx="10">
                  <c:v>43.300000000000011</c:v>
                </c:pt>
                <c:pt idx="11">
                  <c:v>43.300000000000011</c:v>
                </c:pt>
                <c:pt idx="12">
                  <c:v>74.300000000000011</c:v>
                </c:pt>
                <c:pt idx="13">
                  <c:v>41.300000000000011</c:v>
                </c:pt>
                <c:pt idx="14">
                  <c:v>41.300000000000011</c:v>
                </c:pt>
                <c:pt idx="15">
                  <c:v>41.300000000000011</c:v>
                </c:pt>
                <c:pt idx="16">
                  <c:v>10.300000000000011</c:v>
                </c:pt>
                <c:pt idx="17">
                  <c:v>30.300000000000011</c:v>
                </c:pt>
                <c:pt idx="18">
                  <c:v>45.300000000000011</c:v>
                </c:pt>
                <c:pt idx="19">
                  <c:v>45.300000000000011</c:v>
                </c:pt>
                <c:pt idx="20">
                  <c:v>45.300000000000011</c:v>
                </c:pt>
                <c:pt idx="21">
                  <c:v>45.300000000000011</c:v>
                </c:pt>
                <c:pt idx="22">
                  <c:v>25.300000000000011</c:v>
                </c:pt>
                <c:pt idx="23">
                  <c:v>25.300000000000011</c:v>
                </c:pt>
                <c:pt idx="24">
                  <c:v>25.300000000000011</c:v>
                </c:pt>
                <c:pt idx="25">
                  <c:v>25.300000000000011</c:v>
                </c:pt>
                <c:pt idx="26">
                  <c:v>43.300000000000011</c:v>
                </c:pt>
                <c:pt idx="27">
                  <c:v>43.300000000000011</c:v>
                </c:pt>
                <c:pt idx="28">
                  <c:v>43.300000000000011</c:v>
                </c:pt>
                <c:pt idx="29">
                  <c:v>25.300000000000011</c:v>
                </c:pt>
                <c:pt idx="30">
                  <c:v>43.300000000000011</c:v>
                </c:pt>
                <c:pt idx="31">
                  <c:v>43.300000000000011</c:v>
                </c:pt>
                <c:pt idx="32">
                  <c:v>25.300000000000011</c:v>
                </c:pt>
                <c:pt idx="33">
                  <c:v>25.300000000000011</c:v>
                </c:pt>
                <c:pt idx="34">
                  <c:v>25.300000000000011</c:v>
                </c:pt>
                <c:pt idx="35">
                  <c:v>38.300000000000011</c:v>
                </c:pt>
                <c:pt idx="36">
                  <c:v>25.300000000000011</c:v>
                </c:pt>
                <c:pt idx="37">
                  <c:v>45.300000000000011</c:v>
                </c:pt>
                <c:pt idx="38">
                  <c:v>24.500000000000028</c:v>
                </c:pt>
                <c:pt idx="39">
                  <c:v>23.000000000000028</c:v>
                </c:pt>
                <c:pt idx="40">
                  <c:v>23.000000000000028</c:v>
                </c:pt>
                <c:pt idx="41">
                  <c:v>23.000000000000028</c:v>
                </c:pt>
                <c:pt idx="42">
                  <c:v>17.500000000000028</c:v>
                </c:pt>
                <c:pt idx="43">
                  <c:v>17.500000000000028</c:v>
                </c:pt>
                <c:pt idx="44">
                  <c:v>17.500000000000028</c:v>
                </c:pt>
                <c:pt idx="45">
                  <c:v>17.500000000000028</c:v>
                </c:pt>
                <c:pt idx="46">
                  <c:v>17.500000000000028</c:v>
                </c:pt>
                <c:pt idx="47">
                  <c:v>41.500000000000028</c:v>
                </c:pt>
                <c:pt idx="48">
                  <c:v>56.500000000000028</c:v>
                </c:pt>
                <c:pt idx="49">
                  <c:v>56.500000000000028</c:v>
                </c:pt>
                <c:pt idx="50">
                  <c:v>56.500000000000028</c:v>
                </c:pt>
                <c:pt idx="51">
                  <c:v>56.500000000000028</c:v>
                </c:pt>
                <c:pt idx="52">
                  <c:v>56.500000000000028</c:v>
                </c:pt>
                <c:pt idx="53">
                  <c:v>111.60000000000002</c:v>
                </c:pt>
                <c:pt idx="54">
                  <c:v>90.800000000000026</c:v>
                </c:pt>
                <c:pt idx="55">
                  <c:v>68.500000000000014</c:v>
                </c:pt>
                <c:pt idx="56">
                  <c:v>57.300000000000011</c:v>
                </c:pt>
                <c:pt idx="57">
                  <c:v>57.300000000000011</c:v>
                </c:pt>
                <c:pt idx="58">
                  <c:v>57.300000000000011</c:v>
                </c:pt>
                <c:pt idx="59">
                  <c:v>61.300000000000011</c:v>
                </c:pt>
                <c:pt idx="60">
                  <c:v>81.300000000000011</c:v>
                </c:pt>
                <c:pt idx="61">
                  <c:v>81.300000000000011</c:v>
                </c:pt>
                <c:pt idx="62">
                  <c:v>67.300000000000011</c:v>
                </c:pt>
                <c:pt idx="63">
                  <c:v>67.300000000000011</c:v>
                </c:pt>
                <c:pt idx="64">
                  <c:v>67.300000000000011</c:v>
                </c:pt>
                <c:pt idx="65">
                  <c:v>67.300000000000011</c:v>
                </c:pt>
                <c:pt idx="66">
                  <c:v>79.300000000000011</c:v>
                </c:pt>
                <c:pt idx="67">
                  <c:v>79.300000000000011</c:v>
                </c:pt>
                <c:pt idx="68">
                  <c:v>79.300000000000011</c:v>
                </c:pt>
                <c:pt idx="69">
                  <c:v>101.30000000000001</c:v>
                </c:pt>
                <c:pt idx="70">
                  <c:v>79.300000000000011</c:v>
                </c:pt>
                <c:pt idx="71">
                  <c:v>100.30000000000001</c:v>
                </c:pt>
                <c:pt idx="72">
                  <c:v>100.30000000000001</c:v>
                </c:pt>
                <c:pt idx="73">
                  <c:v>100.30000000000001</c:v>
                </c:pt>
                <c:pt idx="74">
                  <c:v>75.300000000000026</c:v>
                </c:pt>
                <c:pt idx="75">
                  <c:v>75.300000000000026</c:v>
                </c:pt>
                <c:pt idx="76">
                  <c:v>75.300000000000026</c:v>
                </c:pt>
                <c:pt idx="77">
                  <c:v>75.300000000000026</c:v>
                </c:pt>
                <c:pt idx="78">
                  <c:v>36</c:v>
                </c:pt>
                <c:pt idx="79">
                  <c:v>36.100000000000023</c:v>
                </c:pt>
                <c:pt idx="80">
                  <c:v>10.100000000000023</c:v>
                </c:pt>
                <c:pt idx="81">
                  <c:v>10.100000000000023</c:v>
                </c:pt>
                <c:pt idx="82">
                  <c:v>109.90000000000002</c:v>
                </c:pt>
                <c:pt idx="83">
                  <c:v>62.100000000000009</c:v>
                </c:pt>
                <c:pt idx="84">
                  <c:v>62.100000000000009</c:v>
                </c:pt>
                <c:pt idx="85">
                  <c:v>62.100000000000009</c:v>
                </c:pt>
                <c:pt idx="86">
                  <c:v>36.300000000000011</c:v>
                </c:pt>
                <c:pt idx="87">
                  <c:v>58.300000000000011</c:v>
                </c:pt>
                <c:pt idx="88">
                  <c:v>36.300000000000011</c:v>
                </c:pt>
                <c:pt idx="89">
                  <c:v>36.300000000000011</c:v>
                </c:pt>
                <c:pt idx="90">
                  <c:v>36.300000000000011</c:v>
                </c:pt>
                <c:pt idx="91">
                  <c:v>36.300000000000011</c:v>
                </c:pt>
                <c:pt idx="92">
                  <c:v>36.300000000000011</c:v>
                </c:pt>
                <c:pt idx="93">
                  <c:v>21.200000000000003</c:v>
                </c:pt>
                <c:pt idx="94">
                  <c:v>21.200000000000003</c:v>
                </c:pt>
                <c:pt idx="95">
                  <c:v>36.300000000000011</c:v>
                </c:pt>
                <c:pt idx="96">
                  <c:v>36.300000000000011</c:v>
                </c:pt>
                <c:pt idx="97">
                  <c:v>36.300000000000011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5A9-48C4-9664-DAF29A0400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586142832"/>
        <c:axId val="586143224"/>
      </c:barChart>
      <c:lineChart>
        <c:grouping val="standard"/>
        <c:varyColors val="0"/>
        <c:ser>
          <c:idx val="5"/>
          <c:order val="4"/>
          <c:tx>
            <c:strRef>
              <c:f>'Data STT'!$A$292:$B$292</c:f>
              <c:strCache>
                <c:ptCount val="2"/>
                <c:pt idx="0">
                  <c:v>Peak Demand</c:v>
                </c:pt>
                <c:pt idx="1">
                  <c:v>(Hist)</c:v>
                </c:pt>
              </c:strCache>
            </c:strRef>
          </c:tx>
          <c:spPr>
            <a:ln w="3175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'Data STT'!$O$1:$EP$1</c15:sqref>
                  </c15:fullRef>
                </c:ext>
              </c:extLst>
              <c:f>'Data STT'!$AE$1:$EP$1</c:f>
              <c:numCache>
                <c:formatCode>mmm\-yyyy</c:formatCode>
                <c:ptCount val="116"/>
                <c:pt idx="0">
                  <c:v>41395</c:v>
                </c:pt>
                <c:pt idx="1">
                  <c:v>41426</c:v>
                </c:pt>
                <c:pt idx="2">
                  <c:v>41456</c:v>
                </c:pt>
                <c:pt idx="3">
                  <c:v>41487</c:v>
                </c:pt>
                <c:pt idx="4">
                  <c:v>41518</c:v>
                </c:pt>
                <c:pt idx="5">
                  <c:v>41548</c:v>
                </c:pt>
                <c:pt idx="6">
                  <c:v>41579</c:v>
                </c:pt>
                <c:pt idx="7">
                  <c:v>41609</c:v>
                </c:pt>
                <c:pt idx="8">
                  <c:v>41640</c:v>
                </c:pt>
                <c:pt idx="9">
                  <c:v>41671</c:v>
                </c:pt>
                <c:pt idx="10">
                  <c:v>41699</c:v>
                </c:pt>
                <c:pt idx="11">
                  <c:v>41730</c:v>
                </c:pt>
                <c:pt idx="12">
                  <c:v>41760</c:v>
                </c:pt>
                <c:pt idx="13">
                  <c:v>41791</c:v>
                </c:pt>
                <c:pt idx="14">
                  <c:v>41821</c:v>
                </c:pt>
                <c:pt idx="15">
                  <c:v>41852</c:v>
                </c:pt>
                <c:pt idx="16">
                  <c:v>41883</c:v>
                </c:pt>
                <c:pt idx="17">
                  <c:v>41913</c:v>
                </c:pt>
                <c:pt idx="18">
                  <c:v>41944</c:v>
                </c:pt>
                <c:pt idx="19">
                  <c:v>41974</c:v>
                </c:pt>
                <c:pt idx="20">
                  <c:v>42005</c:v>
                </c:pt>
                <c:pt idx="21">
                  <c:v>42036</c:v>
                </c:pt>
                <c:pt idx="22">
                  <c:v>42064</c:v>
                </c:pt>
                <c:pt idx="23">
                  <c:v>42095</c:v>
                </c:pt>
                <c:pt idx="24">
                  <c:v>42125</c:v>
                </c:pt>
                <c:pt idx="25">
                  <c:v>42156</c:v>
                </c:pt>
                <c:pt idx="26">
                  <c:v>42186</c:v>
                </c:pt>
                <c:pt idx="27">
                  <c:v>42217</c:v>
                </c:pt>
                <c:pt idx="28">
                  <c:v>42248</c:v>
                </c:pt>
                <c:pt idx="29">
                  <c:v>42278</c:v>
                </c:pt>
                <c:pt idx="30">
                  <c:v>42309</c:v>
                </c:pt>
                <c:pt idx="31">
                  <c:v>42339</c:v>
                </c:pt>
                <c:pt idx="32">
                  <c:v>42370</c:v>
                </c:pt>
                <c:pt idx="33">
                  <c:v>42401</c:v>
                </c:pt>
                <c:pt idx="34">
                  <c:v>42430</c:v>
                </c:pt>
                <c:pt idx="35">
                  <c:v>42461</c:v>
                </c:pt>
                <c:pt idx="36">
                  <c:v>42491</c:v>
                </c:pt>
                <c:pt idx="37">
                  <c:v>42522</c:v>
                </c:pt>
                <c:pt idx="38">
                  <c:v>42552</c:v>
                </c:pt>
                <c:pt idx="39">
                  <c:v>42583</c:v>
                </c:pt>
                <c:pt idx="40">
                  <c:v>42614</c:v>
                </c:pt>
                <c:pt idx="41">
                  <c:v>42644</c:v>
                </c:pt>
                <c:pt idx="42">
                  <c:v>42675</c:v>
                </c:pt>
                <c:pt idx="43">
                  <c:v>42705</c:v>
                </c:pt>
                <c:pt idx="44">
                  <c:v>42736</c:v>
                </c:pt>
                <c:pt idx="45">
                  <c:v>42767</c:v>
                </c:pt>
                <c:pt idx="46">
                  <c:v>42795</c:v>
                </c:pt>
                <c:pt idx="47">
                  <c:v>42826</c:v>
                </c:pt>
                <c:pt idx="48">
                  <c:v>42856</c:v>
                </c:pt>
                <c:pt idx="49">
                  <c:v>42887</c:v>
                </c:pt>
                <c:pt idx="50">
                  <c:v>42917</c:v>
                </c:pt>
                <c:pt idx="51">
                  <c:v>42948</c:v>
                </c:pt>
                <c:pt idx="52">
                  <c:v>42979</c:v>
                </c:pt>
                <c:pt idx="53">
                  <c:v>43009</c:v>
                </c:pt>
                <c:pt idx="54">
                  <c:v>43040</c:v>
                </c:pt>
                <c:pt idx="55">
                  <c:v>43070</c:v>
                </c:pt>
                <c:pt idx="56">
                  <c:v>43101</c:v>
                </c:pt>
                <c:pt idx="57">
                  <c:v>43132</c:v>
                </c:pt>
                <c:pt idx="58">
                  <c:v>43160</c:v>
                </c:pt>
                <c:pt idx="59">
                  <c:v>43191</c:v>
                </c:pt>
                <c:pt idx="60">
                  <c:v>43221</c:v>
                </c:pt>
                <c:pt idx="61">
                  <c:v>43252</c:v>
                </c:pt>
                <c:pt idx="62">
                  <c:v>43282</c:v>
                </c:pt>
                <c:pt idx="63">
                  <c:v>43313</c:v>
                </c:pt>
                <c:pt idx="64">
                  <c:v>43344</c:v>
                </c:pt>
                <c:pt idx="65">
                  <c:v>43374</c:v>
                </c:pt>
                <c:pt idx="66">
                  <c:v>43405</c:v>
                </c:pt>
                <c:pt idx="67">
                  <c:v>43435</c:v>
                </c:pt>
                <c:pt idx="68">
                  <c:v>43466</c:v>
                </c:pt>
                <c:pt idx="69">
                  <c:v>43497</c:v>
                </c:pt>
                <c:pt idx="70">
                  <c:v>43525</c:v>
                </c:pt>
                <c:pt idx="71">
                  <c:v>43556</c:v>
                </c:pt>
                <c:pt idx="72">
                  <c:v>43586</c:v>
                </c:pt>
                <c:pt idx="73">
                  <c:v>43617</c:v>
                </c:pt>
                <c:pt idx="74">
                  <c:v>43647</c:v>
                </c:pt>
                <c:pt idx="75">
                  <c:v>43678</c:v>
                </c:pt>
                <c:pt idx="76">
                  <c:v>43709</c:v>
                </c:pt>
                <c:pt idx="77">
                  <c:v>43739</c:v>
                </c:pt>
                <c:pt idx="78">
                  <c:v>43770</c:v>
                </c:pt>
                <c:pt idx="79">
                  <c:v>43800</c:v>
                </c:pt>
                <c:pt idx="80">
                  <c:v>43831</c:v>
                </c:pt>
                <c:pt idx="81">
                  <c:v>43862</c:v>
                </c:pt>
                <c:pt idx="82">
                  <c:v>43891</c:v>
                </c:pt>
                <c:pt idx="83">
                  <c:v>43922</c:v>
                </c:pt>
                <c:pt idx="84">
                  <c:v>43952</c:v>
                </c:pt>
                <c:pt idx="85">
                  <c:v>43983</c:v>
                </c:pt>
                <c:pt idx="86">
                  <c:v>44013</c:v>
                </c:pt>
                <c:pt idx="87">
                  <c:v>44044</c:v>
                </c:pt>
                <c:pt idx="88">
                  <c:v>44075</c:v>
                </c:pt>
                <c:pt idx="89">
                  <c:v>44105</c:v>
                </c:pt>
                <c:pt idx="90">
                  <c:v>44136</c:v>
                </c:pt>
                <c:pt idx="91">
                  <c:v>44166</c:v>
                </c:pt>
                <c:pt idx="92">
                  <c:v>44197</c:v>
                </c:pt>
                <c:pt idx="93">
                  <c:v>44228</c:v>
                </c:pt>
                <c:pt idx="94">
                  <c:v>44256</c:v>
                </c:pt>
                <c:pt idx="95">
                  <c:v>44287</c:v>
                </c:pt>
                <c:pt idx="96">
                  <c:v>44317</c:v>
                </c:pt>
                <c:pt idx="97">
                  <c:v>44348</c:v>
                </c:pt>
                <c:pt idx="98">
                  <c:v>44378</c:v>
                </c:pt>
                <c:pt idx="99">
                  <c:v>44409</c:v>
                </c:pt>
                <c:pt idx="100">
                  <c:v>44440</c:v>
                </c:pt>
                <c:pt idx="101">
                  <c:v>44470</c:v>
                </c:pt>
                <c:pt idx="102">
                  <c:v>44501</c:v>
                </c:pt>
                <c:pt idx="103">
                  <c:v>44531</c:v>
                </c:pt>
                <c:pt idx="104">
                  <c:v>44562</c:v>
                </c:pt>
                <c:pt idx="105">
                  <c:v>44593</c:v>
                </c:pt>
                <c:pt idx="106">
                  <c:v>44621</c:v>
                </c:pt>
                <c:pt idx="107">
                  <c:v>44652</c:v>
                </c:pt>
                <c:pt idx="108">
                  <c:v>44682</c:v>
                </c:pt>
                <c:pt idx="109">
                  <c:v>44713</c:v>
                </c:pt>
                <c:pt idx="110">
                  <c:v>44743</c:v>
                </c:pt>
                <c:pt idx="111">
                  <c:v>44774</c:v>
                </c:pt>
                <c:pt idx="112">
                  <c:v>44805</c:v>
                </c:pt>
                <c:pt idx="113">
                  <c:v>44835</c:v>
                </c:pt>
                <c:pt idx="114">
                  <c:v>44866</c:v>
                </c:pt>
                <c:pt idx="115">
                  <c:v>44896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STT'!$O$292:$EP$292</c15:sqref>
                  </c15:fullRef>
                </c:ext>
              </c:extLst>
              <c:f>'Data STT'!$AE$292:$EP$292</c:f>
              <c:numCache>
                <c:formatCode>_(* #,##0.0_);_(* \(#,##0.0\);_(* "-"??_);_(@_)</c:formatCode>
                <c:ptCount val="116"/>
                <c:pt idx="0">
                  <c:v>68.48</c:v>
                </c:pt>
                <c:pt idx="1">
                  <c:v>69.23</c:v>
                </c:pt>
                <c:pt idx="2">
                  <c:v>68.23</c:v>
                </c:pt>
                <c:pt idx="3">
                  <c:v>65.8</c:v>
                </c:pt>
                <c:pt idx="4">
                  <c:v>67.2</c:v>
                </c:pt>
                <c:pt idx="5">
                  <c:v>65.2</c:v>
                </c:pt>
                <c:pt idx="6">
                  <c:v>66.3</c:v>
                </c:pt>
                <c:pt idx="7">
                  <c:v>62</c:v>
                </c:pt>
                <c:pt idx="8">
                  <c:v>61.1</c:v>
                </c:pt>
                <c:pt idx="9">
                  <c:v>60</c:v>
                </c:pt>
                <c:pt idx="10">
                  <c:v>59.7</c:v>
                </c:pt>
                <c:pt idx="11">
                  <c:v>61.5</c:v>
                </c:pt>
                <c:pt idx="12">
                  <c:v>60.8</c:v>
                </c:pt>
                <c:pt idx="13">
                  <c:v>65.599999999999994</c:v>
                </c:pt>
                <c:pt idx="14">
                  <c:v>66</c:v>
                </c:pt>
                <c:pt idx="15">
                  <c:v>63</c:v>
                </c:pt>
                <c:pt idx="16">
                  <c:v>62.9</c:v>
                </c:pt>
                <c:pt idx="17">
                  <c:v>64</c:v>
                </c:pt>
                <c:pt idx="18">
                  <c:v>62.7</c:v>
                </c:pt>
                <c:pt idx="19">
                  <c:v>59.2</c:v>
                </c:pt>
                <c:pt idx="20">
                  <c:v>60.6</c:v>
                </c:pt>
                <c:pt idx="21">
                  <c:v>63.1</c:v>
                </c:pt>
                <c:pt idx="22">
                  <c:v>58.8</c:v>
                </c:pt>
                <c:pt idx="23">
                  <c:v>63.7</c:v>
                </c:pt>
                <c:pt idx="24">
                  <c:v>62.1</c:v>
                </c:pt>
                <c:pt idx="25">
                  <c:v>62.9</c:v>
                </c:pt>
                <c:pt idx="26">
                  <c:v>65.2</c:v>
                </c:pt>
                <c:pt idx="27">
                  <c:v>62.4</c:v>
                </c:pt>
                <c:pt idx="28">
                  <c:v>63.7</c:v>
                </c:pt>
                <c:pt idx="29">
                  <c:v>63.7</c:v>
                </c:pt>
                <c:pt idx="30">
                  <c:v>62.2</c:v>
                </c:pt>
                <c:pt idx="31">
                  <c:v>61.4</c:v>
                </c:pt>
                <c:pt idx="32">
                  <c:v>59</c:v>
                </c:pt>
                <c:pt idx="33">
                  <c:v>58.3</c:v>
                </c:pt>
                <c:pt idx="34">
                  <c:v>61.1</c:v>
                </c:pt>
                <c:pt idx="35">
                  <c:v>62.8</c:v>
                </c:pt>
                <c:pt idx="36">
                  <c:v>61.5</c:v>
                </c:pt>
                <c:pt idx="37">
                  <c:v>65</c:v>
                </c:pt>
                <c:pt idx="38">
                  <c:v>64</c:v>
                </c:pt>
                <c:pt idx="39">
                  <c:v>63.5</c:v>
                </c:pt>
                <c:pt idx="40">
                  <c:v>63.6</c:v>
                </c:pt>
                <c:pt idx="41">
                  <c:v>63.1</c:v>
                </c:pt>
                <c:pt idx="42">
                  <c:v>62.2</c:v>
                </c:pt>
                <c:pt idx="43">
                  <c:v>60.7</c:v>
                </c:pt>
                <c:pt idx="44">
                  <c:v>61.6</c:v>
                </c:pt>
                <c:pt idx="45">
                  <c:v>59.6</c:v>
                </c:pt>
                <c:pt idx="46">
                  <c:v>59.9</c:v>
                </c:pt>
                <c:pt idx="47">
                  <c:v>59.4</c:v>
                </c:pt>
                <c:pt idx="48">
                  <c:v>62.9</c:v>
                </c:pt>
                <c:pt idx="49">
                  <c:v>65.7</c:v>
                </c:pt>
                <c:pt idx="50">
                  <c:v>65.2</c:v>
                </c:pt>
                <c:pt idx="51">
                  <c:v>63.1</c:v>
                </c:pt>
                <c:pt idx="52">
                  <c:v>58.4</c:v>
                </c:pt>
                <c:pt idx="53">
                  <c:v>22.4</c:v>
                </c:pt>
                <c:pt idx="54">
                  <c:v>33.200000000000003</c:v>
                </c:pt>
                <c:pt idx="55">
                  <c:v>38.9</c:v>
                </c:pt>
                <c:pt idx="56">
                  <c:v>43.4</c:v>
                </c:pt>
                <c:pt idx="57">
                  <c:v>43.1</c:v>
                </c:pt>
                <c:pt idx="58">
                  <c:v>45.5</c:v>
                </c:pt>
                <c:pt idx="59">
                  <c:v>46.5</c:v>
                </c:pt>
                <c:pt idx="60">
                  <c:v>48.2</c:v>
                </c:pt>
                <c:pt idx="61">
                  <c:v>52.3</c:v>
                </c:pt>
                <c:pt idx="62">
                  <c:v>46.5</c:v>
                </c:pt>
                <c:pt idx="63">
                  <c:v>47.016666666666673</c:v>
                </c:pt>
                <c:pt idx="64">
                  <c:v>47.669444444444444</c:v>
                </c:pt>
                <c:pt idx="65">
                  <c:v>48.031018518518522</c:v>
                </c:pt>
                <c:pt idx="66">
                  <c:v>48.286188271604942</c:v>
                </c:pt>
                <c:pt idx="67">
                  <c:v>48.300552983539092</c:v>
                </c:pt>
                <c:pt idx="68">
                  <c:v>47.633978480795612</c:v>
                </c:pt>
                <c:pt idx="69">
                  <c:v>47.822974894261556</c:v>
                </c:pt>
                <c:pt idx="70">
                  <c:v>47.957359598860698</c:v>
                </c:pt>
                <c:pt idx="71">
                  <c:v>51.2</c:v>
                </c:pt>
                <c:pt idx="72">
                  <c:v>52.4</c:v>
                </c:pt>
                <c:pt idx="73">
                  <c:v>55.4</c:v>
                </c:pt>
                <c:pt idx="74">
                  <c:v>55.5</c:v>
                </c:pt>
                <c:pt idx="75">
                  <c:v>54.1</c:v>
                </c:pt>
                <c:pt idx="76">
                  <c:v>54.9</c:v>
                </c:pt>
                <c:pt idx="77">
                  <c:v>54.7</c:v>
                </c:pt>
                <c:pt idx="78">
                  <c:v>54.3</c:v>
                </c:pt>
                <c:pt idx="79">
                  <c:v>53.6</c:v>
                </c:pt>
                <c:pt idx="80">
                  <c:v>54.516666666666673</c:v>
                </c:pt>
                <c:pt idx="81">
                  <c:v>54.352777777777781</c:v>
                </c:pt>
                <c:pt idx="82">
                  <c:v>54.394907407407402</c:v>
                </c:pt>
                <c:pt idx="83">
                  <c:v>54.31072530864197</c:v>
                </c:pt>
                <c:pt idx="84">
                  <c:v>54.245846193415638</c:v>
                </c:pt>
                <c:pt idx="85">
                  <c:v>54.23682055898491</c:v>
                </c:pt>
                <c:pt idx="86">
                  <c:v>54.7</c:v>
                </c:pt>
                <c:pt idx="87">
                  <c:v>55.3</c:v>
                </c:pt>
                <c:pt idx="88">
                  <c:v>52.1</c:v>
                </c:pt>
                <c:pt idx="89">
                  <c:v>57</c:v>
                </c:pt>
                <c:pt idx="90">
                  <c:v>51.9</c:v>
                </c:pt>
                <c:pt idx="91">
                  <c:v>50.5</c:v>
                </c:pt>
                <c:pt idx="92">
                  <c:v>53.583333333333336</c:v>
                </c:pt>
                <c:pt idx="93">
                  <c:v>53.397222222222219</c:v>
                </c:pt>
                <c:pt idx="94">
                  <c:v>53.080092592592592</c:v>
                </c:pt>
                <c:pt idx="95">
                  <c:v>53.24344135802469</c:v>
                </c:pt>
                <c:pt idx="96">
                  <c:v>52.617348251028808</c:v>
                </c:pt>
                <c:pt idx="97">
                  <c:v>52.736906292866941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5A9-48C4-9664-DAF29A0400C0}"/>
            </c:ext>
          </c:extLst>
        </c:ser>
        <c:ser>
          <c:idx val="2"/>
          <c:order val="5"/>
          <c:tx>
            <c:strRef>
              <c:f>'Data STT'!$A$289:$B$289</c:f>
              <c:strCache>
                <c:ptCount val="2"/>
                <c:pt idx="0">
                  <c:v>Peak Demand</c:v>
                </c:pt>
                <c:pt idx="1">
                  <c:v>(Fcst)</c:v>
                </c:pt>
              </c:strCache>
            </c:strRef>
          </c:tx>
          <c:spPr>
            <a:ln w="31750">
              <a:solidFill>
                <a:srgbClr val="FFFF00"/>
              </a:solidFill>
              <a:prstDash val="sysDash"/>
            </a:ln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'Data STT'!$O$1:$EP$1</c15:sqref>
                  </c15:fullRef>
                </c:ext>
              </c:extLst>
              <c:f>'Data STT'!$AE$1:$EP$1</c:f>
              <c:numCache>
                <c:formatCode>mmm\-yyyy</c:formatCode>
                <c:ptCount val="116"/>
                <c:pt idx="0">
                  <c:v>41395</c:v>
                </c:pt>
                <c:pt idx="1">
                  <c:v>41426</c:v>
                </c:pt>
                <c:pt idx="2">
                  <c:v>41456</c:v>
                </c:pt>
                <c:pt idx="3">
                  <c:v>41487</c:v>
                </c:pt>
                <c:pt idx="4">
                  <c:v>41518</c:v>
                </c:pt>
                <c:pt idx="5">
                  <c:v>41548</c:v>
                </c:pt>
                <c:pt idx="6">
                  <c:v>41579</c:v>
                </c:pt>
                <c:pt idx="7">
                  <c:v>41609</c:v>
                </c:pt>
                <c:pt idx="8">
                  <c:v>41640</c:v>
                </c:pt>
                <c:pt idx="9">
                  <c:v>41671</c:v>
                </c:pt>
                <c:pt idx="10">
                  <c:v>41699</c:v>
                </c:pt>
                <c:pt idx="11">
                  <c:v>41730</c:v>
                </c:pt>
                <c:pt idx="12">
                  <c:v>41760</c:v>
                </c:pt>
                <c:pt idx="13">
                  <c:v>41791</c:v>
                </c:pt>
                <c:pt idx="14">
                  <c:v>41821</c:v>
                </c:pt>
                <c:pt idx="15">
                  <c:v>41852</c:v>
                </c:pt>
                <c:pt idx="16">
                  <c:v>41883</c:v>
                </c:pt>
                <c:pt idx="17">
                  <c:v>41913</c:v>
                </c:pt>
                <c:pt idx="18">
                  <c:v>41944</c:v>
                </c:pt>
                <c:pt idx="19">
                  <c:v>41974</c:v>
                </c:pt>
                <c:pt idx="20">
                  <c:v>42005</c:v>
                </c:pt>
                <c:pt idx="21">
                  <c:v>42036</c:v>
                </c:pt>
                <c:pt idx="22">
                  <c:v>42064</c:v>
                </c:pt>
                <c:pt idx="23">
                  <c:v>42095</c:v>
                </c:pt>
                <c:pt idx="24">
                  <c:v>42125</c:v>
                </c:pt>
                <c:pt idx="25">
                  <c:v>42156</c:v>
                </c:pt>
                <c:pt idx="26">
                  <c:v>42186</c:v>
                </c:pt>
                <c:pt idx="27">
                  <c:v>42217</c:v>
                </c:pt>
                <c:pt idx="28">
                  <c:v>42248</c:v>
                </c:pt>
                <c:pt idx="29">
                  <c:v>42278</c:v>
                </c:pt>
                <c:pt idx="30">
                  <c:v>42309</c:v>
                </c:pt>
                <c:pt idx="31">
                  <c:v>42339</c:v>
                </c:pt>
                <c:pt idx="32">
                  <c:v>42370</c:v>
                </c:pt>
                <c:pt idx="33">
                  <c:v>42401</c:v>
                </c:pt>
                <c:pt idx="34">
                  <c:v>42430</c:v>
                </c:pt>
                <c:pt idx="35">
                  <c:v>42461</c:v>
                </c:pt>
                <c:pt idx="36">
                  <c:v>42491</c:v>
                </c:pt>
                <c:pt idx="37">
                  <c:v>42522</c:v>
                </c:pt>
                <c:pt idx="38">
                  <c:v>42552</c:v>
                </c:pt>
                <c:pt idx="39">
                  <c:v>42583</c:v>
                </c:pt>
                <c:pt idx="40">
                  <c:v>42614</c:v>
                </c:pt>
                <c:pt idx="41">
                  <c:v>42644</c:v>
                </c:pt>
                <c:pt idx="42">
                  <c:v>42675</c:v>
                </c:pt>
                <c:pt idx="43">
                  <c:v>42705</c:v>
                </c:pt>
                <c:pt idx="44">
                  <c:v>42736</c:v>
                </c:pt>
                <c:pt idx="45">
                  <c:v>42767</c:v>
                </c:pt>
                <c:pt idx="46">
                  <c:v>42795</c:v>
                </c:pt>
                <c:pt idx="47">
                  <c:v>42826</c:v>
                </c:pt>
                <c:pt idx="48">
                  <c:v>42856</c:v>
                </c:pt>
                <c:pt idx="49">
                  <c:v>42887</c:v>
                </c:pt>
                <c:pt idx="50">
                  <c:v>42917</c:v>
                </c:pt>
                <c:pt idx="51">
                  <c:v>42948</c:v>
                </c:pt>
                <c:pt idx="52">
                  <c:v>42979</c:v>
                </c:pt>
                <c:pt idx="53">
                  <c:v>43009</c:v>
                </c:pt>
                <c:pt idx="54">
                  <c:v>43040</c:v>
                </c:pt>
                <c:pt idx="55">
                  <c:v>43070</c:v>
                </c:pt>
                <c:pt idx="56">
                  <c:v>43101</c:v>
                </c:pt>
                <c:pt idx="57">
                  <c:v>43132</c:v>
                </c:pt>
                <c:pt idx="58">
                  <c:v>43160</c:v>
                </c:pt>
                <c:pt idx="59">
                  <c:v>43191</c:v>
                </c:pt>
                <c:pt idx="60">
                  <c:v>43221</c:v>
                </c:pt>
                <c:pt idx="61">
                  <c:v>43252</c:v>
                </c:pt>
                <c:pt idx="62">
                  <c:v>43282</c:v>
                </c:pt>
                <c:pt idx="63">
                  <c:v>43313</c:v>
                </c:pt>
                <c:pt idx="64">
                  <c:v>43344</c:v>
                </c:pt>
                <c:pt idx="65">
                  <c:v>43374</c:v>
                </c:pt>
                <c:pt idx="66">
                  <c:v>43405</c:v>
                </c:pt>
                <c:pt idx="67">
                  <c:v>43435</c:v>
                </c:pt>
                <c:pt idx="68">
                  <c:v>43466</c:v>
                </c:pt>
                <c:pt idx="69">
                  <c:v>43497</c:v>
                </c:pt>
                <c:pt idx="70">
                  <c:v>43525</c:v>
                </c:pt>
                <c:pt idx="71">
                  <c:v>43556</c:v>
                </c:pt>
                <c:pt idx="72">
                  <c:v>43586</c:v>
                </c:pt>
                <c:pt idx="73">
                  <c:v>43617</c:v>
                </c:pt>
                <c:pt idx="74">
                  <c:v>43647</c:v>
                </c:pt>
                <c:pt idx="75">
                  <c:v>43678</c:v>
                </c:pt>
                <c:pt idx="76">
                  <c:v>43709</c:v>
                </c:pt>
                <c:pt idx="77">
                  <c:v>43739</c:v>
                </c:pt>
                <c:pt idx="78">
                  <c:v>43770</c:v>
                </c:pt>
                <c:pt idx="79">
                  <c:v>43800</c:v>
                </c:pt>
                <c:pt idx="80">
                  <c:v>43831</c:v>
                </c:pt>
                <c:pt idx="81">
                  <c:v>43862</c:v>
                </c:pt>
                <c:pt idx="82">
                  <c:v>43891</c:v>
                </c:pt>
                <c:pt idx="83">
                  <c:v>43922</c:v>
                </c:pt>
                <c:pt idx="84">
                  <c:v>43952</c:v>
                </c:pt>
                <c:pt idx="85">
                  <c:v>43983</c:v>
                </c:pt>
                <c:pt idx="86">
                  <c:v>44013</c:v>
                </c:pt>
                <c:pt idx="87">
                  <c:v>44044</c:v>
                </c:pt>
                <c:pt idx="88">
                  <c:v>44075</c:v>
                </c:pt>
                <c:pt idx="89">
                  <c:v>44105</c:v>
                </c:pt>
                <c:pt idx="90">
                  <c:v>44136</c:v>
                </c:pt>
                <c:pt idx="91">
                  <c:v>44166</c:v>
                </c:pt>
                <c:pt idx="92">
                  <c:v>44197</c:v>
                </c:pt>
                <c:pt idx="93">
                  <c:v>44228</c:v>
                </c:pt>
                <c:pt idx="94">
                  <c:v>44256</c:v>
                </c:pt>
                <c:pt idx="95">
                  <c:v>44287</c:v>
                </c:pt>
                <c:pt idx="96">
                  <c:v>44317</c:v>
                </c:pt>
                <c:pt idx="97">
                  <c:v>44348</c:v>
                </c:pt>
                <c:pt idx="98">
                  <c:v>44378</c:v>
                </c:pt>
                <c:pt idx="99">
                  <c:v>44409</c:v>
                </c:pt>
                <c:pt idx="100">
                  <c:v>44440</c:v>
                </c:pt>
                <c:pt idx="101">
                  <c:v>44470</c:v>
                </c:pt>
                <c:pt idx="102">
                  <c:v>44501</c:v>
                </c:pt>
                <c:pt idx="103">
                  <c:v>44531</c:v>
                </c:pt>
                <c:pt idx="104">
                  <c:v>44562</c:v>
                </c:pt>
                <c:pt idx="105">
                  <c:v>44593</c:v>
                </c:pt>
                <c:pt idx="106">
                  <c:v>44621</c:v>
                </c:pt>
                <c:pt idx="107">
                  <c:v>44652</c:v>
                </c:pt>
                <c:pt idx="108">
                  <c:v>44682</c:v>
                </c:pt>
                <c:pt idx="109">
                  <c:v>44713</c:v>
                </c:pt>
                <c:pt idx="110">
                  <c:v>44743</c:v>
                </c:pt>
                <c:pt idx="111">
                  <c:v>44774</c:v>
                </c:pt>
                <c:pt idx="112">
                  <c:v>44805</c:v>
                </c:pt>
                <c:pt idx="113">
                  <c:v>44835</c:v>
                </c:pt>
                <c:pt idx="114">
                  <c:v>44866</c:v>
                </c:pt>
                <c:pt idx="115">
                  <c:v>44896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STT'!$O$289:$EP$289</c15:sqref>
                  </c15:fullRef>
                </c:ext>
              </c:extLst>
              <c:f>'Data STT'!$AE$289:$EP$289</c:f>
              <c:numCache>
                <c:formatCode>_(* #,##0.0_);_(* \(#,##0.0\);_(* "-"??_);_(@_)</c:formatCode>
                <c:ptCount val="11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53.109724008344763</c:v>
                </c:pt>
                <c:pt idx="99">
                  <c:v>53.030789120846663</c:v>
                </c:pt>
                <c:pt idx="100">
                  <c:v>52.969716937284069</c:v>
                </c:pt>
                <c:pt idx="101">
                  <c:v>52.951320994732662</c:v>
                </c:pt>
                <c:pt idx="102">
                  <c:v>52.902634267517321</c:v>
                </c:pt>
                <c:pt idx="103">
                  <c:v>52.950181936932069</c:v>
                </c:pt>
                <c:pt idx="104">
                  <c:v>52.985727877609598</c:v>
                </c:pt>
                <c:pt idx="105">
                  <c:v>52.965061855820402</c:v>
                </c:pt>
                <c:pt idx="106">
                  <c:v>52.954107311649352</c:v>
                </c:pt>
                <c:pt idx="107">
                  <c:v>52.951505707376896</c:v>
                </c:pt>
                <c:pt idx="108">
                  <c:v>52.95153649281761</c:v>
                </c:pt>
                <c:pt idx="109">
                  <c:v>52.959686863700995</c:v>
                </c:pt>
                <c:pt idx="110">
                  <c:v>52.961271018162471</c:v>
                </c:pt>
                <c:pt idx="111">
                  <c:v>52.957194874921292</c:v>
                </c:pt>
                <c:pt idx="112">
                  <c:v>52.955883711438105</c:v>
                </c:pt>
                <c:pt idx="113">
                  <c:v>52.956179778069561</c:v>
                </c:pt>
                <c:pt idx="114">
                  <c:v>52.956958789851676</c:v>
                </c:pt>
                <c:pt idx="115">
                  <c:v>52.957862506024021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5A9-48C4-9664-DAF29A0400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6142832"/>
        <c:axId val="586143224"/>
      </c:lineChart>
      <c:dateAx>
        <c:axId val="586142832"/>
        <c:scaling>
          <c:orientation val="minMax"/>
        </c:scaling>
        <c:delete val="0"/>
        <c:axPos val="b"/>
        <c:numFmt formatCode="mmm\-yyyy" sourceLinked="1"/>
        <c:majorTickMark val="out"/>
        <c:minorTickMark val="out"/>
        <c:tickLblPos val="nextTo"/>
        <c:txPr>
          <a:bodyPr rot="-5400000" vert="horz"/>
          <a:lstStyle/>
          <a:p>
            <a:pPr>
              <a:defRPr sz="1000"/>
            </a:pPr>
            <a:endParaRPr lang="en-VI"/>
          </a:p>
        </c:txPr>
        <c:crossAx val="586143224"/>
        <c:crosses val="autoZero"/>
        <c:auto val="1"/>
        <c:lblOffset val="100"/>
        <c:baseTimeUnit val="months"/>
        <c:majorUnit val="3"/>
        <c:majorTimeUnit val="months"/>
        <c:minorUnit val="1"/>
        <c:minorTimeUnit val="months"/>
      </c:dateAx>
      <c:valAx>
        <c:axId val="58614322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Megawatts</a:t>
                </a:r>
              </a:p>
            </c:rich>
          </c:tx>
          <c:layout>
            <c:manualLayout>
              <c:xMode val="edge"/>
              <c:yMode val="edge"/>
              <c:x val="9.8127581240760216E-3"/>
              <c:y val="0.31136489808866685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586142832"/>
        <c:crosses val="autoZero"/>
        <c:crossBetween val="between"/>
      </c:valAx>
      <c:spPr>
        <a:ln>
          <a:solidFill>
            <a:schemeClr val="tx1"/>
          </a:solidFill>
        </a:ln>
      </c:spPr>
    </c:plotArea>
    <c:legend>
      <c:legendPos val="tr"/>
      <c:layout>
        <c:manualLayout>
          <c:xMode val="edge"/>
          <c:yMode val="edge"/>
          <c:x val="0.83928943754478424"/>
          <c:y val="0.1432367174506248"/>
          <c:w val="0.14117666303993623"/>
          <c:h val="0.51805405192083875"/>
        </c:manualLayout>
      </c:layout>
      <c:overlay val="0"/>
      <c:spPr>
        <a:solidFill>
          <a:schemeClr val="bg1">
            <a:lumMod val="85000"/>
          </a:schemeClr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title>
      <c:tx>
        <c:rich>
          <a:bodyPr/>
          <a:lstStyle/>
          <a:p>
            <a:pPr>
              <a:defRPr sz="1300"/>
            </a:pPr>
            <a:r>
              <a:rPr lang="en-US" sz="1300"/>
              <a:t>Generation by Resource Type</a:t>
            </a:r>
          </a:p>
        </c:rich>
      </c:tx>
      <c:layout>
        <c:manualLayout>
          <c:xMode val="edge"/>
          <c:yMode val="edge"/>
          <c:x val="0.3994116089471117"/>
          <c:y val="2.379106541224885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5055349861881671E-2"/>
          <c:y val="0.14141875092729553"/>
          <c:w val="0.75638070187002115"/>
          <c:h val="0.60709420423431248"/>
        </c:manualLayout>
      </c:layout>
      <c:areaChart>
        <c:grouping val="stacked"/>
        <c:varyColors val="0"/>
        <c:ser>
          <c:idx val="0"/>
          <c:order val="0"/>
          <c:tx>
            <c:strRef>
              <c:f>'Data STT'!$A$295:$B$295</c:f>
              <c:strCache>
                <c:ptCount val="2"/>
                <c:pt idx="0">
                  <c:v>Steam Resources</c:v>
                </c:pt>
              </c:strCache>
            </c:strRef>
          </c:tx>
          <c:spPr>
            <a:solidFill>
              <a:srgbClr val="CC0066">
                <a:alpha val="75000"/>
              </a:srgbClr>
            </a:solidFill>
          </c:spPr>
          <c:cat>
            <c:numRef>
              <c:f>'Data STT'!$O$1:$EP$1</c:f>
              <c:numCache>
                <c:formatCode>mmm\-yyyy</c:formatCode>
                <c:ptCount val="132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42705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</c:numCache>
            </c:numRef>
          </c:cat>
          <c:val>
            <c:numRef>
              <c:f>'Data STT'!$O$295:$EP$295</c:f>
              <c:numCache>
                <c:formatCode>_(* #,##0.0_);_(* \(#,##0.0\);_(* "-"??_);_(@_)</c:formatCode>
                <c:ptCount val="1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F0-47F8-B057-05A669183846}"/>
            </c:ext>
          </c:extLst>
        </c:ser>
        <c:ser>
          <c:idx val="1"/>
          <c:order val="1"/>
          <c:tx>
            <c:strRef>
              <c:f>'Data STT'!$A$296:$B$296</c:f>
              <c:strCache>
                <c:ptCount val="2"/>
                <c:pt idx="0">
                  <c:v>CC Resources</c:v>
                </c:pt>
              </c:strCache>
            </c:strRef>
          </c:tx>
          <c:spPr>
            <a:solidFill>
              <a:srgbClr val="92D050">
                <a:alpha val="88000"/>
              </a:srgbClr>
            </a:solidFill>
          </c:spPr>
          <c:cat>
            <c:numRef>
              <c:f>'Data STT'!$O$1:$EP$1</c:f>
              <c:numCache>
                <c:formatCode>mmm\-yyyy</c:formatCode>
                <c:ptCount val="132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42705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</c:numCache>
            </c:numRef>
          </c:cat>
          <c:val>
            <c:numRef>
              <c:f>'Data STT'!$O$296:$EP$296</c:f>
              <c:numCache>
                <c:formatCode>_(* #,##0_);_(* \(#,##0\);_(* "-"??_);_(@_)</c:formatCode>
                <c:ptCount val="132"/>
                <c:pt idx="0">
                  <c:v>11.776384899305288</c:v>
                </c:pt>
                <c:pt idx="1">
                  <c:v>14.031456</c:v>
                </c:pt>
                <c:pt idx="2">
                  <c:v>13.190596000000001</c:v>
                </c:pt>
                <c:pt idx="3">
                  <c:v>12.563152000000001</c:v>
                </c:pt>
                <c:pt idx="4">
                  <c:v>10.913530331978835</c:v>
                </c:pt>
                <c:pt idx="5">
                  <c:v>8.1556814643137532</c:v>
                </c:pt>
                <c:pt idx="6">
                  <c:v>13.840068168099235</c:v>
                </c:pt>
                <c:pt idx="7">
                  <c:v>13.291833524985448</c:v>
                </c:pt>
                <c:pt idx="8">
                  <c:v>13.105309715720928</c:v>
                </c:pt>
                <c:pt idx="9">
                  <c:v>13.760287841137895</c:v>
                </c:pt>
                <c:pt idx="10">
                  <c:v>13.235516166233763</c:v>
                </c:pt>
                <c:pt idx="11">
                  <c:v>12.836457920453769</c:v>
                </c:pt>
                <c:pt idx="12">
                  <c:v>12.573857801402864</c:v>
                </c:pt>
                <c:pt idx="13">
                  <c:v>19.731290000000001</c:v>
                </c:pt>
                <c:pt idx="14">
                  <c:v>14.595565561680418</c:v>
                </c:pt>
                <c:pt idx="15">
                  <c:v>13.436786</c:v>
                </c:pt>
                <c:pt idx="16">
                  <c:v>13.895780970515995</c:v>
                </c:pt>
                <c:pt idx="17">
                  <c:v>19.173652356835632</c:v>
                </c:pt>
                <c:pt idx="18">
                  <c:v>9.8788339000000018</c:v>
                </c:pt>
                <c:pt idx="19">
                  <c:v>11.918893840000001</c:v>
                </c:pt>
                <c:pt idx="20">
                  <c:v>8.9638260599999988</c:v>
                </c:pt>
                <c:pt idx="21">
                  <c:v>5.1036719999999995</c:v>
                </c:pt>
                <c:pt idx="22">
                  <c:v>14.572285520000001</c:v>
                </c:pt>
                <c:pt idx="23">
                  <c:v>20.361857279999999</c:v>
                </c:pt>
                <c:pt idx="24">
                  <c:v>5.8769905200000006</c:v>
                </c:pt>
                <c:pt idx="25">
                  <c:v>2.96</c:v>
                </c:pt>
                <c:pt idx="26">
                  <c:v>3.67</c:v>
                </c:pt>
                <c:pt idx="27">
                  <c:v>3.4114864864864898</c:v>
                </c:pt>
                <c:pt idx="28">
                  <c:v>12.742400000000039</c:v>
                </c:pt>
                <c:pt idx="29">
                  <c:v>25.069796999999998</c:v>
                </c:pt>
                <c:pt idx="30">
                  <c:v>29.920211999999999</c:v>
                </c:pt>
                <c:pt idx="31">
                  <c:v>23.659879999999998</c:v>
                </c:pt>
                <c:pt idx="32">
                  <c:v>19.203186000000002</c:v>
                </c:pt>
                <c:pt idx="33">
                  <c:v>18.678577000000001</c:v>
                </c:pt>
                <c:pt idx="34">
                  <c:v>10.808323</c:v>
                </c:pt>
                <c:pt idx="35">
                  <c:v>10.58736</c:v>
                </c:pt>
                <c:pt idx="36">
                  <c:v>13.277299999999999</c:v>
                </c:pt>
                <c:pt idx="37">
                  <c:v>11.303100000000001</c:v>
                </c:pt>
                <c:pt idx="38">
                  <c:v>12.034600000000001</c:v>
                </c:pt>
                <c:pt idx="39">
                  <c:v>13.554466</c:v>
                </c:pt>
                <c:pt idx="40">
                  <c:v>13.5968</c:v>
                </c:pt>
                <c:pt idx="41">
                  <c:v>12.996352999999999</c:v>
                </c:pt>
                <c:pt idx="42">
                  <c:v>7.2</c:v>
                </c:pt>
                <c:pt idx="43">
                  <c:v>5.8393999999999995</c:v>
                </c:pt>
                <c:pt idx="44">
                  <c:v>10.269870999999998</c:v>
                </c:pt>
                <c:pt idx="45">
                  <c:v>11.1434</c:v>
                </c:pt>
                <c:pt idx="46">
                  <c:v>11.854274999999999</c:v>
                </c:pt>
                <c:pt idx="47">
                  <c:v>11.125999999999999</c:v>
                </c:pt>
                <c:pt idx="48">
                  <c:v>12.025437999999999</c:v>
                </c:pt>
                <c:pt idx="49">
                  <c:v>10.050015</c:v>
                </c:pt>
                <c:pt idx="50">
                  <c:v>5.9015020000000007</c:v>
                </c:pt>
                <c:pt idx="51">
                  <c:v>11.1996</c:v>
                </c:pt>
                <c:pt idx="52">
                  <c:v>11.666157999999999</c:v>
                </c:pt>
                <c:pt idx="53">
                  <c:v>10.056306000000001</c:v>
                </c:pt>
                <c:pt idx="54">
                  <c:v>12.380158999999999</c:v>
                </c:pt>
                <c:pt idx="55">
                  <c:v>10.464615</c:v>
                </c:pt>
                <c:pt idx="56">
                  <c:v>14.941883000000001</c:v>
                </c:pt>
                <c:pt idx="57">
                  <c:v>7.609585</c:v>
                </c:pt>
                <c:pt idx="58">
                  <c:v>1.6609240000000001</c:v>
                </c:pt>
                <c:pt idx="59">
                  <c:v>8.0626180000000005</c:v>
                </c:pt>
                <c:pt idx="60">
                  <c:v>18.881098999999999</c:v>
                </c:pt>
                <c:pt idx="61">
                  <c:v>18.494125</c:v>
                </c:pt>
                <c:pt idx="62">
                  <c:v>3.93</c:v>
                </c:pt>
                <c:pt idx="63">
                  <c:v>13.850994</c:v>
                </c:pt>
                <c:pt idx="64">
                  <c:v>11.188807000000001</c:v>
                </c:pt>
                <c:pt idx="65">
                  <c:v>10.630535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F0-47F8-B057-05A669183846}"/>
            </c:ext>
          </c:extLst>
        </c:ser>
        <c:ser>
          <c:idx val="3"/>
          <c:order val="2"/>
          <c:tx>
            <c:strRef>
              <c:f>'Data STT'!$A$297:$B$297</c:f>
              <c:strCache>
                <c:ptCount val="2"/>
                <c:pt idx="0">
                  <c:v>CT Unit 25</c:v>
                </c:pt>
              </c:strCache>
            </c:strRef>
          </c:tx>
          <c:spPr>
            <a:solidFill>
              <a:schemeClr val="accent5">
                <a:alpha val="75000"/>
              </a:schemeClr>
            </a:solidFill>
          </c:spPr>
          <c:cat>
            <c:numRef>
              <c:f>'Data STT'!$O$1:$EP$1</c:f>
              <c:numCache>
                <c:formatCode>mmm\-yyyy</c:formatCode>
                <c:ptCount val="132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42705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</c:numCache>
            </c:numRef>
          </c:cat>
          <c:val>
            <c:numRef>
              <c:f>'Data STT'!$O$297:$EP$297</c:f>
              <c:numCache>
                <c:formatCode>_(* #,##0_);_(* \(#,##0\);_(* "-"??_);_(@_)</c:formatCode>
                <c:ptCount val="1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0.59632000000000007</c:v>
                </c:pt>
                <c:pt idx="5">
                  <c:v>8.7153386000470192</c:v>
                </c:pt>
                <c:pt idx="6">
                  <c:v>5.5877114756307105</c:v>
                </c:pt>
                <c:pt idx="7">
                  <c:v>8.3958555256287202</c:v>
                </c:pt>
                <c:pt idx="8">
                  <c:v>7.5014367501062242</c:v>
                </c:pt>
                <c:pt idx="9">
                  <c:v>8.7107451288246445</c:v>
                </c:pt>
                <c:pt idx="10">
                  <c:v>8.0304560000000009</c:v>
                </c:pt>
                <c:pt idx="11">
                  <c:v>6.8475536863444137</c:v>
                </c:pt>
                <c:pt idx="12">
                  <c:v>7.4562011918269553</c:v>
                </c:pt>
                <c:pt idx="13">
                  <c:v>9.5715424085694405</c:v>
                </c:pt>
                <c:pt idx="14">
                  <c:v>9.4277018114851909</c:v>
                </c:pt>
                <c:pt idx="15">
                  <c:v>5.6994769999999999</c:v>
                </c:pt>
                <c:pt idx="16">
                  <c:v>6.1429635630136934</c:v>
                </c:pt>
                <c:pt idx="17">
                  <c:v>8.1429440898973571</c:v>
                </c:pt>
                <c:pt idx="18">
                  <c:v>11.077382999999999</c:v>
                </c:pt>
                <c:pt idx="19">
                  <c:v>8.6712000000000007</c:v>
                </c:pt>
                <c:pt idx="20">
                  <c:v>10.664303000000015</c:v>
                </c:pt>
                <c:pt idx="21">
                  <c:v>13.936639</c:v>
                </c:pt>
                <c:pt idx="22">
                  <c:v>4.6913479999999996</c:v>
                </c:pt>
                <c:pt idx="23">
                  <c:v>3.5959270000000001</c:v>
                </c:pt>
                <c:pt idx="24">
                  <c:v>11.849232000000018</c:v>
                </c:pt>
                <c:pt idx="25">
                  <c:v>12.572781999999977</c:v>
                </c:pt>
                <c:pt idx="26">
                  <c:v>13.305321999999986</c:v>
                </c:pt>
                <c:pt idx="27">
                  <c:v>13.160408</c:v>
                </c:pt>
                <c:pt idx="28">
                  <c:v>13.049863999999999</c:v>
                </c:pt>
                <c:pt idx="29">
                  <c:v>9.3761730000000014</c:v>
                </c:pt>
                <c:pt idx="30">
                  <c:v>7.8750179999999999</c:v>
                </c:pt>
                <c:pt idx="31">
                  <c:v>4.7301310000000001</c:v>
                </c:pt>
                <c:pt idx="32">
                  <c:v>2.914968</c:v>
                </c:pt>
                <c:pt idx="33">
                  <c:v>2.4279999999999999</c:v>
                </c:pt>
                <c:pt idx="34">
                  <c:v>7.0411670000000006</c:v>
                </c:pt>
                <c:pt idx="35">
                  <c:v>4.7958660000000002</c:v>
                </c:pt>
                <c:pt idx="36">
                  <c:v>3.1447640000000003</c:v>
                </c:pt>
                <c:pt idx="37">
                  <c:v>2.899864</c:v>
                </c:pt>
                <c:pt idx="38">
                  <c:v>2.6039639999999999</c:v>
                </c:pt>
                <c:pt idx="39">
                  <c:v>3.591939</c:v>
                </c:pt>
                <c:pt idx="40">
                  <c:v>3.6856010000000001</c:v>
                </c:pt>
                <c:pt idx="41">
                  <c:v>5.6647280000000002</c:v>
                </c:pt>
                <c:pt idx="42">
                  <c:v>8.1531940000000009</c:v>
                </c:pt>
                <c:pt idx="43">
                  <c:v>9.576630999999999</c:v>
                </c:pt>
                <c:pt idx="44">
                  <c:v>5.4336099999999998</c:v>
                </c:pt>
                <c:pt idx="45">
                  <c:v>5.4336099999999998</c:v>
                </c:pt>
                <c:pt idx="46">
                  <c:v>4.7354240000000001</c:v>
                </c:pt>
                <c:pt idx="47">
                  <c:v>5.4732790000000007</c:v>
                </c:pt>
                <c:pt idx="48">
                  <c:v>4.0489879999999996</c:v>
                </c:pt>
                <c:pt idx="49">
                  <c:v>5.1991499999999995</c:v>
                </c:pt>
                <c:pt idx="50">
                  <c:v>9.3105229999999999</c:v>
                </c:pt>
                <c:pt idx="51">
                  <c:v>4.8999889999999997</c:v>
                </c:pt>
                <c:pt idx="52">
                  <c:v>5.8762509999999999</c:v>
                </c:pt>
                <c:pt idx="53">
                  <c:v>7.6265659999999995</c:v>
                </c:pt>
                <c:pt idx="54">
                  <c:v>8.4527610000000006</c:v>
                </c:pt>
                <c:pt idx="55">
                  <c:v>12.026007999999999</c:v>
                </c:pt>
                <c:pt idx="56">
                  <c:v>11.636899999999999</c:v>
                </c:pt>
                <c:pt idx="57">
                  <c:v>7.8121919999999996</c:v>
                </c:pt>
                <c:pt idx="58">
                  <c:v>7.3533834067311616</c:v>
                </c:pt>
                <c:pt idx="59">
                  <c:v>12.723557000000001</c:v>
                </c:pt>
                <c:pt idx="60">
                  <c:v>8.2926219999999997</c:v>
                </c:pt>
                <c:pt idx="61">
                  <c:v>10.267056</c:v>
                </c:pt>
                <c:pt idx="62">
                  <c:v>13.501629999999999</c:v>
                </c:pt>
                <c:pt idx="63">
                  <c:v>10.007119000000001</c:v>
                </c:pt>
                <c:pt idx="64">
                  <c:v>8.8156619999999997</c:v>
                </c:pt>
                <c:pt idx="65">
                  <c:v>10.834517</c:v>
                </c:pt>
                <c:pt idx="66">
                  <c:v>11.82095</c:v>
                </c:pt>
                <c:pt idx="67">
                  <c:v>10.507100000000001</c:v>
                </c:pt>
                <c:pt idx="68">
                  <c:v>3.566662</c:v>
                </c:pt>
                <c:pt idx="69">
                  <c:v>3.3063400000000001</c:v>
                </c:pt>
                <c:pt idx="70">
                  <c:v>3.271379</c:v>
                </c:pt>
                <c:pt idx="71">
                  <c:v>5.5058449999999999</c:v>
                </c:pt>
                <c:pt idx="72">
                  <c:v>9.7689270000000263</c:v>
                </c:pt>
                <c:pt idx="73">
                  <c:v>8.5907429999998985</c:v>
                </c:pt>
                <c:pt idx="74">
                  <c:v>9.4883720000000888</c:v>
                </c:pt>
                <c:pt idx="75">
                  <c:v>4.6826529999999327</c:v>
                </c:pt>
                <c:pt idx="76">
                  <c:v>1.7050920000000001</c:v>
                </c:pt>
                <c:pt idx="77">
                  <c:v>1.1354770000000001</c:v>
                </c:pt>
                <c:pt idx="78">
                  <c:v>0</c:v>
                </c:pt>
                <c:pt idx="79">
                  <c:v>5.834475900000001</c:v>
                </c:pt>
                <c:pt idx="80">
                  <c:v>6.7477599734921991</c:v>
                </c:pt>
                <c:pt idx="81">
                  <c:v>7.8044043030738877</c:v>
                </c:pt>
                <c:pt idx="82">
                  <c:v>8.0118489999999998</c:v>
                </c:pt>
                <c:pt idx="83">
                  <c:v>8.7753320000000006</c:v>
                </c:pt>
                <c:pt idx="84">
                  <c:v>8.5984840000000009</c:v>
                </c:pt>
                <c:pt idx="85">
                  <c:v>7.1470530000000005</c:v>
                </c:pt>
                <c:pt idx="86">
                  <c:v>10.082104375326638</c:v>
                </c:pt>
                <c:pt idx="87">
                  <c:v>6.1134963542401435</c:v>
                </c:pt>
                <c:pt idx="88">
                  <c:v>2.3012965882855032</c:v>
                </c:pt>
                <c:pt idx="89">
                  <c:v>3.3664018005231133</c:v>
                </c:pt>
                <c:pt idx="90">
                  <c:v>2.9291769622253598</c:v>
                </c:pt>
                <c:pt idx="91">
                  <c:v>9.3132019999999986</c:v>
                </c:pt>
                <c:pt idx="92">
                  <c:v>9.6001397568184892</c:v>
                </c:pt>
                <c:pt idx="93">
                  <c:v>9.9268520000000002</c:v>
                </c:pt>
                <c:pt idx="94">
                  <c:v>5.9882219999999995</c:v>
                </c:pt>
                <c:pt idx="95">
                  <c:v>8.6602060000000005</c:v>
                </c:pt>
                <c:pt idx="96">
                  <c:v>4.8068090000000003</c:v>
                </c:pt>
                <c:pt idx="97">
                  <c:v>2.1681439999999998</c:v>
                </c:pt>
                <c:pt idx="98">
                  <c:v>1.24040043083065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F0-47F8-B057-05A669183846}"/>
            </c:ext>
          </c:extLst>
        </c:ser>
        <c:ser>
          <c:idx val="2"/>
          <c:order val="3"/>
          <c:tx>
            <c:strRef>
              <c:f>'Data STT'!$A$301</c:f>
              <c:strCache>
                <c:ptCount val="1"/>
                <c:pt idx="0">
                  <c:v>Unit 23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</c:spPr>
          <c:cat>
            <c:numRef>
              <c:f>'Data STT'!$O$1:$EP$1</c:f>
              <c:numCache>
                <c:formatCode>mmm\-yyyy</c:formatCode>
                <c:ptCount val="132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42705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</c:numCache>
            </c:numRef>
          </c:cat>
          <c:val>
            <c:numRef>
              <c:f>'Data STT'!$O$301:$EP$301</c:f>
              <c:numCache>
                <c:formatCode>_(* #,##0_);_(* \(#,##0\);_(* "-"??_);_(@_)</c:formatCode>
                <c:ptCount val="132"/>
                <c:pt idx="0">
                  <c:v>18.600000000000001</c:v>
                </c:pt>
                <c:pt idx="1">
                  <c:v>18.05424</c:v>
                </c:pt>
                <c:pt idx="2">
                  <c:v>19.656479999999998</c:v>
                </c:pt>
                <c:pt idx="3">
                  <c:v>16.997578000000001</c:v>
                </c:pt>
                <c:pt idx="4">
                  <c:v>19.946070887237976</c:v>
                </c:pt>
                <c:pt idx="5">
                  <c:v>18.349236232762625</c:v>
                </c:pt>
                <c:pt idx="6">
                  <c:v>20.882457453590199</c:v>
                </c:pt>
                <c:pt idx="7">
                  <c:v>19.618372200520835</c:v>
                </c:pt>
                <c:pt idx="8">
                  <c:v>18.315248135836853</c:v>
                </c:pt>
                <c:pt idx="9">
                  <c:v>18.266895248489334</c:v>
                </c:pt>
                <c:pt idx="10">
                  <c:v>17.911871500009251</c:v>
                </c:pt>
                <c:pt idx="11">
                  <c:v>17.680875009246229</c:v>
                </c:pt>
                <c:pt idx="12">
                  <c:v>16.462477309674153</c:v>
                </c:pt>
                <c:pt idx="13">
                  <c:v>4.1242200000000002</c:v>
                </c:pt>
                <c:pt idx="14">
                  <c:v>12.841265999999999</c:v>
                </c:pt>
                <c:pt idx="15">
                  <c:v>18.212261999999999</c:v>
                </c:pt>
                <c:pt idx="16">
                  <c:v>18.860477776729905</c:v>
                </c:pt>
                <c:pt idx="17">
                  <c:v>9.8711769900000004</c:v>
                </c:pt>
                <c:pt idx="18">
                  <c:v>19.082856</c:v>
                </c:pt>
                <c:pt idx="19">
                  <c:v>19.077726199999979</c:v>
                </c:pt>
                <c:pt idx="20">
                  <c:v>17.780082800000017</c:v>
                </c:pt>
                <c:pt idx="21">
                  <c:v>19.227936000000003</c:v>
                </c:pt>
                <c:pt idx="22">
                  <c:v>17.028900000000014</c:v>
                </c:pt>
                <c:pt idx="23">
                  <c:v>12.984079999999969</c:v>
                </c:pt>
                <c:pt idx="24">
                  <c:v>18.972000000000001</c:v>
                </c:pt>
                <c:pt idx="25">
                  <c:v>16.906500000000001</c:v>
                </c:pt>
                <c:pt idx="26">
                  <c:v>18.774374999999999</c:v>
                </c:pt>
                <c:pt idx="27">
                  <c:v>17.798999999999999</c:v>
                </c:pt>
                <c:pt idx="28">
                  <c:v>5.2581526843165305</c:v>
                </c:pt>
                <c:pt idx="29">
                  <c:v>0</c:v>
                </c:pt>
                <c:pt idx="30">
                  <c:v>0</c:v>
                </c:pt>
                <c:pt idx="31">
                  <c:v>7.5140000000000002</c:v>
                </c:pt>
                <c:pt idx="32">
                  <c:v>14.774868</c:v>
                </c:pt>
                <c:pt idx="33">
                  <c:v>17.207799999999999</c:v>
                </c:pt>
                <c:pt idx="34">
                  <c:v>17.988178999999999</c:v>
                </c:pt>
                <c:pt idx="35">
                  <c:v>19.628400000000003</c:v>
                </c:pt>
                <c:pt idx="36">
                  <c:v>19.717099999999999</c:v>
                </c:pt>
                <c:pt idx="37">
                  <c:v>18.246099999999998</c:v>
                </c:pt>
                <c:pt idx="38">
                  <c:v>20.671200000000002</c:v>
                </c:pt>
                <c:pt idx="39">
                  <c:v>16.366116000000002</c:v>
                </c:pt>
                <c:pt idx="40">
                  <c:v>19.836200000000002</c:v>
                </c:pt>
                <c:pt idx="41">
                  <c:v>17.270414000000002</c:v>
                </c:pt>
                <c:pt idx="42">
                  <c:v>20.852118999999998</c:v>
                </c:pt>
                <c:pt idx="43">
                  <c:v>20.4222</c:v>
                </c:pt>
                <c:pt idx="44">
                  <c:v>19.144604999999999</c:v>
                </c:pt>
                <c:pt idx="45">
                  <c:v>20.4284</c:v>
                </c:pt>
                <c:pt idx="46">
                  <c:v>19.804337</c:v>
                </c:pt>
                <c:pt idx="47">
                  <c:v>18.921251999999999</c:v>
                </c:pt>
                <c:pt idx="48">
                  <c:v>19.644686</c:v>
                </c:pt>
                <c:pt idx="49">
                  <c:v>18.849649000000003</c:v>
                </c:pt>
                <c:pt idx="50">
                  <c:v>19.062338</c:v>
                </c:pt>
                <c:pt idx="51">
                  <c:v>18.664182</c:v>
                </c:pt>
                <c:pt idx="52">
                  <c:v>18.986370999999998</c:v>
                </c:pt>
                <c:pt idx="53">
                  <c:v>19.204000000000001</c:v>
                </c:pt>
                <c:pt idx="54">
                  <c:v>17.785972000000001</c:v>
                </c:pt>
                <c:pt idx="55">
                  <c:v>14.283818999999999</c:v>
                </c:pt>
                <c:pt idx="56">
                  <c:v>8.9943720000000003</c:v>
                </c:pt>
                <c:pt idx="57">
                  <c:v>20.255299999999998</c:v>
                </c:pt>
                <c:pt idx="58">
                  <c:v>17.954664000000001</c:v>
                </c:pt>
                <c:pt idx="59">
                  <c:v>13.747424000000001</c:v>
                </c:pt>
                <c:pt idx="60">
                  <c:v>6.8483510000000001</c:v>
                </c:pt>
                <c:pt idx="61">
                  <c:v>0.58509199999999995</c:v>
                </c:pt>
                <c:pt idx="62">
                  <c:v>15.526498</c:v>
                </c:pt>
                <c:pt idx="63">
                  <c:v>8.9477510000000002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1.4581999999999999</c:v>
                </c:pt>
                <c:pt idx="95">
                  <c:v>4.6239999999999997</c:v>
                </c:pt>
                <c:pt idx="96">
                  <c:v>4.7200000000000006E-2</c:v>
                </c:pt>
                <c:pt idx="97">
                  <c:v>0.748</c:v>
                </c:pt>
                <c:pt idx="98">
                  <c:v>9.917992734937231</c:v>
                </c:pt>
                <c:pt idx="99">
                  <c:v>13.224</c:v>
                </c:pt>
                <c:pt idx="100">
                  <c:v>7.4753797893775298</c:v>
                </c:pt>
                <c:pt idx="101">
                  <c:v>5.19663816</c:v>
                </c:pt>
                <c:pt idx="102">
                  <c:v>1.9044629788080849</c:v>
                </c:pt>
                <c:pt idx="103">
                  <c:v>6.1487388995692855</c:v>
                </c:pt>
                <c:pt idx="104">
                  <c:v>6.6058912788794242</c:v>
                </c:pt>
                <c:pt idx="105">
                  <c:v>3.15238</c:v>
                </c:pt>
                <c:pt idx="106">
                  <c:v>5.5448059999999995</c:v>
                </c:pt>
                <c:pt idx="107">
                  <c:v>0.59826204490661616</c:v>
                </c:pt>
                <c:pt idx="108">
                  <c:v>0.76419999999999999</c:v>
                </c:pt>
                <c:pt idx="109">
                  <c:v>4.1622089548110965</c:v>
                </c:pt>
                <c:pt idx="110">
                  <c:v>0</c:v>
                </c:pt>
                <c:pt idx="111">
                  <c:v>4.3035839738845825</c:v>
                </c:pt>
                <c:pt idx="112">
                  <c:v>4.5717255468368529</c:v>
                </c:pt>
                <c:pt idx="113">
                  <c:v>3.3475000000000001</c:v>
                </c:pt>
                <c:pt idx="114">
                  <c:v>1.4756685627605046</c:v>
                </c:pt>
                <c:pt idx="115">
                  <c:v>1.4756685627605046</c:v>
                </c:pt>
                <c:pt idx="116">
                  <c:v>1.4756685627605046</c:v>
                </c:pt>
                <c:pt idx="117">
                  <c:v>1.4756685627605046</c:v>
                </c:pt>
                <c:pt idx="118">
                  <c:v>1.4756685627605046</c:v>
                </c:pt>
                <c:pt idx="119">
                  <c:v>1.4756685627605046</c:v>
                </c:pt>
                <c:pt idx="120">
                  <c:v>1.4756685627605046</c:v>
                </c:pt>
                <c:pt idx="121">
                  <c:v>1.4756685627605046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F0-47F8-B057-05A669183846}"/>
            </c:ext>
          </c:extLst>
        </c:ser>
        <c:ser>
          <c:idx val="4"/>
          <c:order val="4"/>
          <c:tx>
            <c:strRef>
              <c:f>'Data STT'!$A$300:$B$300</c:f>
              <c:strCache>
                <c:ptCount val="2"/>
                <c:pt idx="0">
                  <c:v>Other Resources</c:v>
                </c:pt>
              </c:strCache>
            </c:strRef>
          </c:tx>
          <c:spPr>
            <a:solidFill>
              <a:srgbClr val="FFB64B"/>
            </a:solidFill>
          </c:spPr>
          <c:cat>
            <c:numRef>
              <c:f>'Data STT'!$O$1:$EP$1</c:f>
              <c:numCache>
                <c:formatCode>mmm\-yyyy</c:formatCode>
                <c:ptCount val="132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42705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</c:numCache>
            </c:numRef>
          </c:cat>
          <c:val>
            <c:numRef>
              <c:f>'Data STT'!$O$300:$EP$300</c:f>
              <c:numCache>
                <c:formatCode>_(* #,##0.00_);_(* \(#,##0.00\);_(* "-"??_);_(@_)</c:formatCode>
                <c:ptCount val="132"/>
                <c:pt idx="0">
                  <c:v>7.2743799999999972</c:v>
                </c:pt>
                <c:pt idx="1">
                  <c:v>5.2873200000000011</c:v>
                </c:pt>
                <c:pt idx="2">
                  <c:v>6.4459800000000023</c:v>
                </c:pt>
                <c:pt idx="3">
                  <c:v>8.4661999999999971</c:v>
                </c:pt>
                <c:pt idx="4">
                  <c:v>8.57226</c:v>
                </c:pt>
                <c:pt idx="5">
                  <c:v>6.3220100000000023</c:v>
                </c:pt>
                <c:pt idx="6">
                  <c:v>2.7430000000000057</c:v>
                </c:pt>
                <c:pt idx="7">
                  <c:v>0.55300000000000082</c:v>
                </c:pt>
                <c:pt idx="8">
                  <c:v>7.485374264661715E-2</c:v>
                </c:pt>
                <c:pt idx="9">
                  <c:v>0.28946497824368222</c:v>
                </c:pt>
                <c:pt idx="10">
                  <c:v>6.1000000000003496E-2</c:v>
                </c:pt>
                <c:pt idx="11">
                  <c:v>0</c:v>
                </c:pt>
                <c:pt idx="12">
                  <c:v>3.6999999999999034E-2</c:v>
                </c:pt>
                <c:pt idx="13">
                  <c:v>0.17599999999999572</c:v>
                </c:pt>
                <c:pt idx="14">
                  <c:v>0.24900000000000766</c:v>
                </c:pt>
                <c:pt idx="15">
                  <c:v>2.9999999999997584E-2</c:v>
                </c:pt>
                <c:pt idx="16">
                  <c:v>0.12900000000000134</c:v>
                </c:pt>
                <c:pt idx="17">
                  <c:v>0.82699999999999285</c:v>
                </c:pt>
                <c:pt idx="18">
                  <c:v>0</c:v>
                </c:pt>
                <c:pt idx="19">
                  <c:v>0</c:v>
                </c:pt>
                <c:pt idx="20">
                  <c:v>0.35600000000000165</c:v>
                </c:pt>
                <c:pt idx="21">
                  <c:v>2.8999999999996362E-2</c:v>
                </c:pt>
                <c:pt idx="22">
                  <c:v>0</c:v>
                </c:pt>
                <c:pt idx="23">
                  <c:v>1.3664000000000343E-2</c:v>
                </c:pt>
                <c:pt idx="24">
                  <c:v>0.14499999999999957</c:v>
                </c:pt>
                <c:pt idx="25">
                  <c:v>0</c:v>
                </c:pt>
                <c:pt idx="26">
                  <c:v>9.7999999999998977E-2</c:v>
                </c:pt>
                <c:pt idx="27">
                  <c:v>0.30855000000000032</c:v>
                </c:pt>
                <c:pt idx="28">
                  <c:v>4.5309999999999961</c:v>
                </c:pt>
                <c:pt idx="29">
                  <c:v>0.97500000000000142</c:v>
                </c:pt>
                <c:pt idx="30">
                  <c:v>1.1760000000000019</c:v>
                </c:pt>
                <c:pt idx="31">
                  <c:v>0.7890000000000077</c:v>
                </c:pt>
                <c:pt idx="32">
                  <c:v>9.9999999999999645E-2</c:v>
                </c:pt>
                <c:pt idx="33">
                  <c:v>5.8121999999997342E-2</c:v>
                </c:pt>
                <c:pt idx="34">
                  <c:v>0.6180000000000021</c:v>
                </c:pt>
                <c:pt idx="35">
                  <c:v>0.90900000000000247</c:v>
                </c:pt>
                <c:pt idx="36">
                  <c:v>8.6000000000002075E-2</c:v>
                </c:pt>
                <c:pt idx="37">
                  <c:v>0.47763000000000488</c:v>
                </c:pt>
                <c:pt idx="38">
                  <c:v>4.5999999999995822E-2</c:v>
                </c:pt>
                <c:pt idx="39">
                  <c:v>1.3189999999999991</c:v>
                </c:pt>
                <c:pt idx="40">
                  <c:v>2.4999999999995026E-2</c:v>
                </c:pt>
                <c:pt idx="41">
                  <c:v>0.63800000000000168</c:v>
                </c:pt>
                <c:pt idx="42">
                  <c:v>1.9899999999999913</c:v>
                </c:pt>
                <c:pt idx="43">
                  <c:v>1.1829640000000019</c:v>
                </c:pt>
                <c:pt idx="44">
                  <c:v>1.0213050000000052</c:v>
                </c:pt>
                <c:pt idx="45">
                  <c:v>0.62300000000000111</c:v>
                </c:pt>
                <c:pt idx="46">
                  <c:v>0.11399999999999721</c:v>
                </c:pt>
                <c:pt idx="47">
                  <c:v>0.39700000000000557</c:v>
                </c:pt>
                <c:pt idx="48">
                  <c:v>3.9000000000005031E-2</c:v>
                </c:pt>
                <c:pt idx="49">
                  <c:v>0.18999999999999417</c:v>
                </c:pt>
                <c:pt idx="50">
                  <c:v>0.78699999999999903</c:v>
                </c:pt>
                <c:pt idx="51">
                  <c:v>1.2249999999999979</c:v>
                </c:pt>
                <c:pt idx="52">
                  <c:v>0.77500000000000568</c:v>
                </c:pt>
                <c:pt idx="53">
                  <c:v>1.2309999999999981</c:v>
                </c:pt>
                <c:pt idx="54">
                  <c:v>0.6460000000000008</c:v>
                </c:pt>
                <c:pt idx="55">
                  <c:v>1.2449999999999992</c:v>
                </c:pt>
                <c:pt idx="56">
                  <c:v>0.84999999999999964</c:v>
                </c:pt>
                <c:pt idx="57">
                  <c:v>2.5549999999999997</c:v>
                </c:pt>
                <c:pt idx="58">
                  <c:v>2.2370000000000019</c:v>
                </c:pt>
                <c:pt idx="59">
                  <c:v>1.2369440000000029</c:v>
                </c:pt>
                <c:pt idx="60">
                  <c:v>0.63774999999999782</c:v>
                </c:pt>
                <c:pt idx="61">
                  <c:v>1.734999999999999</c:v>
                </c:pt>
                <c:pt idx="62">
                  <c:v>1.8069999999999986</c:v>
                </c:pt>
                <c:pt idx="63">
                  <c:v>1.2145369999999964</c:v>
                </c:pt>
                <c:pt idx="64">
                  <c:v>5.700000000000216E-2</c:v>
                </c:pt>
                <c:pt idx="65">
                  <c:v>0.58785299999999552</c:v>
                </c:pt>
                <c:pt idx="66">
                  <c:v>1.1760000000000019</c:v>
                </c:pt>
                <c:pt idx="67">
                  <c:v>0.84499999999999886</c:v>
                </c:pt>
                <c:pt idx="68">
                  <c:v>0.90899999999999981</c:v>
                </c:pt>
                <c:pt idx="69">
                  <c:v>4.9999999999998934E-3</c:v>
                </c:pt>
                <c:pt idx="70">
                  <c:v>0</c:v>
                </c:pt>
                <c:pt idx="71">
                  <c:v>0.31400000000000006</c:v>
                </c:pt>
                <c:pt idx="72">
                  <c:v>2.4343800000000044</c:v>
                </c:pt>
                <c:pt idx="73">
                  <c:v>1.1600000000000037</c:v>
                </c:pt>
                <c:pt idx="74">
                  <c:v>1.9433424000000272</c:v>
                </c:pt>
                <c:pt idx="75">
                  <c:v>1.7630000000000052</c:v>
                </c:pt>
                <c:pt idx="76">
                  <c:v>1.4619999999999997</c:v>
                </c:pt>
                <c:pt idx="77">
                  <c:v>1.6328101999999589</c:v>
                </c:pt>
                <c:pt idx="78">
                  <c:v>9.1223342190069445</c:v>
                </c:pt>
                <c:pt idx="79">
                  <c:v>9.3961546000000027</c:v>
                </c:pt>
                <c:pt idx="80">
                  <c:v>7.5228825939117101</c:v>
                </c:pt>
                <c:pt idx="81">
                  <c:v>8.0023044645126227</c:v>
                </c:pt>
                <c:pt idx="82">
                  <c:v>7.7256150000000048</c:v>
                </c:pt>
                <c:pt idx="83">
                  <c:v>7.980362555027007</c:v>
                </c:pt>
                <c:pt idx="84">
                  <c:v>7.8902391575574882</c:v>
                </c:pt>
                <c:pt idx="85">
                  <c:v>8.0179053878784181</c:v>
                </c:pt>
                <c:pt idx="86">
                  <c:v>5.8766237775230366</c:v>
                </c:pt>
                <c:pt idx="87">
                  <c:v>9.9352508712768532</c:v>
                </c:pt>
                <c:pt idx="88">
                  <c:v>8.950471418380733</c:v>
                </c:pt>
                <c:pt idx="89">
                  <c:v>11.721449158149721</c:v>
                </c:pt>
                <c:pt idx="90">
                  <c:v>17.715783389844553</c:v>
                </c:pt>
                <c:pt idx="91">
                  <c:v>16.279396934267211</c:v>
                </c:pt>
                <c:pt idx="92">
                  <c:v>9.7222524810600319</c:v>
                </c:pt>
                <c:pt idx="93">
                  <c:v>12.19384268492319</c:v>
                </c:pt>
                <c:pt idx="94">
                  <c:v>16.016971999999999</c:v>
                </c:pt>
                <c:pt idx="95">
                  <c:v>16.595628992748249</c:v>
                </c:pt>
                <c:pt idx="96">
                  <c:v>21.868639917564391</c:v>
                </c:pt>
                <c:pt idx="97">
                  <c:v>22.624743000000027</c:v>
                </c:pt>
                <c:pt idx="98">
                  <c:v>17.614327547775659</c:v>
                </c:pt>
                <c:pt idx="99">
                  <c:v>14.22682924019999</c:v>
                </c:pt>
                <c:pt idx="100">
                  <c:v>22.716077036517905</c:v>
                </c:pt>
                <c:pt idx="101">
                  <c:v>23.950280890000013</c:v>
                </c:pt>
                <c:pt idx="102">
                  <c:v>23.731618613052333</c:v>
                </c:pt>
                <c:pt idx="103">
                  <c:v>23.45240971765914</c:v>
                </c:pt>
                <c:pt idx="104">
                  <c:v>18.156705815124504</c:v>
                </c:pt>
                <c:pt idx="105">
                  <c:v>19.302119439999991</c:v>
                </c:pt>
                <c:pt idx="106">
                  <c:v>20.679579124800036</c:v>
                </c:pt>
                <c:pt idx="107">
                  <c:v>24.134372906657788</c:v>
                </c:pt>
                <c:pt idx="108">
                  <c:v>23.523297999999993</c:v>
                </c:pt>
                <c:pt idx="109">
                  <c:v>20.717900000000029</c:v>
                </c:pt>
                <c:pt idx="110">
                  <c:v>23.187783728890629</c:v>
                </c:pt>
                <c:pt idx="111">
                  <c:v>18.984863565599998</c:v>
                </c:pt>
                <c:pt idx="112">
                  <c:v>22.130035116799995</c:v>
                </c:pt>
                <c:pt idx="113">
                  <c:v>21.368321795799996</c:v>
                </c:pt>
                <c:pt idx="114">
                  <c:v>22.986304887199168</c:v>
                </c:pt>
                <c:pt idx="115">
                  <c:v>22.986304887199168</c:v>
                </c:pt>
                <c:pt idx="116">
                  <c:v>22.288285873241314</c:v>
                </c:pt>
                <c:pt idx="117">
                  <c:v>22.986304887199168</c:v>
                </c:pt>
                <c:pt idx="118">
                  <c:v>22.288285873241321</c:v>
                </c:pt>
                <c:pt idx="119">
                  <c:v>22.986304887199168</c:v>
                </c:pt>
                <c:pt idx="120">
                  <c:v>22.986304887199168</c:v>
                </c:pt>
                <c:pt idx="121">
                  <c:v>20.892247845325635</c:v>
                </c:pt>
                <c:pt idx="122">
                  <c:v>19.036098598737073</c:v>
                </c:pt>
                <c:pt idx="123">
                  <c:v>17.263549027766466</c:v>
                </c:pt>
                <c:pt idx="124">
                  <c:v>18.520621206610361</c:v>
                </c:pt>
                <c:pt idx="125">
                  <c:v>18.520621206610361</c:v>
                </c:pt>
                <c:pt idx="126">
                  <c:v>18.520621206610361</c:v>
                </c:pt>
                <c:pt idx="127">
                  <c:v>18.520621206610361</c:v>
                </c:pt>
                <c:pt idx="128">
                  <c:v>18.520621206610361</c:v>
                </c:pt>
                <c:pt idx="129">
                  <c:v>18.520621206610361</c:v>
                </c:pt>
                <c:pt idx="130">
                  <c:v>18.520621206610361</c:v>
                </c:pt>
                <c:pt idx="131">
                  <c:v>18.520621206610361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BF0-47F8-B057-05A669183846}"/>
            </c:ext>
          </c:extLst>
        </c:ser>
        <c:ser>
          <c:idx val="5"/>
          <c:order val="5"/>
          <c:tx>
            <c:strRef>
              <c:f>'Data STT'!$A$298</c:f>
              <c:strCache>
                <c:ptCount val="1"/>
                <c:pt idx="0">
                  <c:v>Unit 27</c:v>
                </c:pt>
              </c:strCache>
              <c:extLst xmlns:c15="http://schemas.microsoft.com/office/drawing/2012/chart"/>
            </c:strRef>
          </c:tx>
          <c:cat>
            <c:numRef>
              <c:f>'Data STT'!$O$1:$EP$1</c:f>
              <c:numCache>
                <c:formatCode>mmm\-yyyy</c:formatCode>
                <c:ptCount val="132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42705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</c:numCache>
            </c:numRef>
          </c:cat>
          <c:val>
            <c:numRef>
              <c:f>'Data STT'!$O$298:$EP$298</c:f>
              <c:numCache>
                <c:formatCode>_(* #,##0_);_(* \(#,##0\);_(* "-"??_);_(@_)</c:formatCode>
                <c:ptCount val="1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7.0418599999999998</c:v>
                </c:pt>
                <c:pt idx="76">
                  <c:v>10.536670000000001</c:v>
                </c:pt>
                <c:pt idx="77">
                  <c:v>10.464249000000001</c:v>
                </c:pt>
                <c:pt idx="78">
                  <c:v>13.792716000000002</c:v>
                </c:pt>
                <c:pt idx="79">
                  <c:v>9.9177190000000017</c:v>
                </c:pt>
                <c:pt idx="80">
                  <c:v>9.4609280000000009</c:v>
                </c:pt>
                <c:pt idx="81">
                  <c:v>5.8831604704856773</c:v>
                </c:pt>
                <c:pt idx="82">
                  <c:v>3.4626440000000001</c:v>
                </c:pt>
                <c:pt idx="83">
                  <c:v>1.575879</c:v>
                </c:pt>
                <c:pt idx="84">
                  <c:v>1.260254</c:v>
                </c:pt>
                <c:pt idx="85">
                  <c:v>2.4147109999999996</c:v>
                </c:pt>
                <c:pt idx="86">
                  <c:v>5.9888270491818876</c:v>
                </c:pt>
                <c:pt idx="87">
                  <c:v>11.610940121242692</c:v>
                </c:pt>
                <c:pt idx="88">
                  <c:v>9.4657511216128647</c:v>
                </c:pt>
                <c:pt idx="89">
                  <c:v>8.2597035929762814</c:v>
                </c:pt>
                <c:pt idx="90">
                  <c:v>3.4227732513690396</c:v>
                </c:pt>
                <c:pt idx="91">
                  <c:v>1.6406259999999999</c:v>
                </c:pt>
                <c:pt idx="92">
                  <c:v>7.2356777627006608</c:v>
                </c:pt>
                <c:pt idx="93">
                  <c:v>7.8896280000000001</c:v>
                </c:pt>
                <c:pt idx="94">
                  <c:v>5.4076443883574399</c:v>
                </c:pt>
                <c:pt idx="95">
                  <c:v>2.0363020000000001</c:v>
                </c:pt>
                <c:pt idx="96">
                  <c:v>2.6629209999999999</c:v>
                </c:pt>
                <c:pt idx="97">
                  <c:v>3.8976930000000003</c:v>
                </c:pt>
                <c:pt idx="98">
                  <c:v>3.6123370120797497E-3</c:v>
                </c:pt>
                <c:pt idx="99">
                  <c:v>0</c:v>
                </c:pt>
                <c:pt idx="100">
                  <c:v>0</c:v>
                </c:pt>
                <c:pt idx="101">
                  <c:v>2.5143204999999997</c:v>
                </c:pt>
                <c:pt idx="102">
                  <c:v>8.6258839999999992</c:v>
                </c:pt>
                <c:pt idx="103">
                  <c:v>4.3360000000000003</c:v>
                </c:pt>
                <c:pt idx="104">
                  <c:v>6.2398999999999996</c:v>
                </c:pt>
                <c:pt idx="105">
                  <c:v>9.2497260000000008</c:v>
                </c:pt>
                <c:pt idx="106">
                  <c:v>4.0119850000000001</c:v>
                </c:pt>
                <c:pt idx="107">
                  <c:v>5.6814999999999998</c:v>
                </c:pt>
                <c:pt idx="108">
                  <c:v>4.8890000000000002</c:v>
                </c:pt>
                <c:pt idx="109">
                  <c:v>2.6631</c:v>
                </c:pt>
                <c:pt idx="110">
                  <c:v>7.9390000000000001</c:v>
                </c:pt>
                <c:pt idx="111">
                  <c:v>7.2518000000000029</c:v>
                </c:pt>
                <c:pt idx="112">
                  <c:v>6.5397000000000016</c:v>
                </c:pt>
                <c:pt idx="113">
                  <c:v>6.7022999999999993</c:v>
                </c:pt>
                <c:pt idx="114">
                  <c:v>9.3524829506918206</c:v>
                </c:pt>
                <c:pt idx="115">
                  <c:v>7.4487474843075399</c:v>
                </c:pt>
                <c:pt idx="116">
                  <c:v>8.036400281132055</c:v>
                </c:pt>
                <c:pt idx="117">
                  <c:v>8.0641462349635216</c:v>
                </c:pt>
                <c:pt idx="118">
                  <c:v>8.6349589523556105</c:v>
                </c:pt>
                <c:pt idx="119">
                  <c:v>7.5461416155495069</c:v>
                </c:pt>
                <c:pt idx="120">
                  <c:v>4.9235964676047184</c:v>
                </c:pt>
                <c:pt idx="121">
                  <c:v>5.246853168598034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F0-47F8-B057-05A669183846}"/>
            </c:ext>
          </c:extLst>
        </c:ser>
        <c:ser>
          <c:idx val="6"/>
          <c:order val="6"/>
          <c:tx>
            <c:strRef>
              <c:f>'Data STT'!$A$299</c:f>
              <c:strCache>
                <c:ptCount val="1"/>
                <c:pt idx="0">
                  <c:v>CT Unit 26</c:v>
                </c:pt>
              </c:strCache>
            </c:strRef>
          </c:tx>
          <c:cat>
            <c:numRef>
              <c:f>'Data STT'!$O$1:$EP$1</c:f>
              <c:numCache>
                <c:formatCode>mmm\-yyyy</c:formatCode>
                <c:ptCount val="132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42705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</c:numCache>
            </c:numRef>
          </c:cat>
          <c:val>
            <c:numRef>
              <c:f>'Data STT'!$C$299:$EP$299</c:f>
              <c:numCache>
                <c:formatCode>_(* #,##0_);_(* \(#,##0\);_(* "-"??_);_(@_)</c:formatCode>
                <c:ptCount val="1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16.999153</c:v>
                </c:pt>
                <c:pt idx="77">
                  <c:v>15.858889999999999</c:v>
                </c:pt>
                <c:pt idx="78">
                  <c:v>14.204557000000001</c:v>
                </c:pt>
                <c:pt idx="79">
                  <c:v>9.742458000000001</c:v>
                </c:pt>
                <c:pt idx="80">
                  <c:v>1.222151</c:v>
                </c:pt>
                <c:pt idx="81">
                  <c:v>4.0324059999999999</c:v>
                </c:pt>
                <c:pt idx="82">
                  <c:v>5.7703569999999997</c:v>
                </c:pt>
                <c:pt idx="83">
                  <c:v>9.1702720000000006</c:v>
                </c:pt>
                <c:pt idx="84">
                  <c:v>10.032311999999999</c:v>
                </c:pt>
                <c:pt idx="85">
                  <c:v>8.410929000000003</c:v>
                </c:pt>
                <c:pt idx="86">
                  <c:v>9.9939079999999958</c:v>
                </c:pt>
                <c:pt idx="87">
                  <c:v>6.1250249879999998</c:v>
                </c:pt>
                <c:pt idx="88">
                  <c:v>7.8256920000000001</c:v>
                </c:pt>
                <c:pt idx="89">
                  <c:v>10.8729</c:v>
                </c:pt>
                <c:pt idx="90">
                  <c:v>9.9001449999999984</c:v>
                </c:pt>
                <c:pt idx="91">
                  <c:v>7.3175480000000004</c:v>
                </c:pt>
                <c:pt idx="92">
                  <c:v>8.5792349999999988</c:v>
                </c:pt>
                <c:pt idx="93">
                  <c:v>9.4573610060215003</c:v>
                </c:pt>
                <c:pt idx="94">
                  <c:v>10.149255999999999</c:v>
                </c:pt>
                <c:pt idx="95">
                  <c:v>11.976077</c:v>
                </c:pt>
                <c:pt idx="96">
                  <c:v>12.011698999999998</c:v>
                </c:pt>
                <c:pt idx="97">
                  <c:v>9.4794719999999995</c:v>
                </c:pt>
                <c:pt idx="98">
                  <c:v>8.8786798847091379</c:v>
                </c:pt>
                <c:pt idx="99">
                  <c:v>2.0735881342290496</c:v>
                </c:pt>
                <c:pt idx="100">
                  <c:v>10.917057991097675</c:v>
                </c:pt>
                <c:pt idx="101">
                  <c:v>8.6500433882160408</c:v>
                </c:pt>
                <c:pt idx="102">
                  <c:v>9.7467227972125503</c:v>
                </c:pt>
                <c:pt idx="103">
                  <c:v>4.6774959999999997</c:v>
                </c:pt>
                <c:pt idx="104">
                  <c:v>5.2422847165547104</c:v>
                </c:pt>
                <c:pt idx="105">
                  <c:v>2.5157970000000001</c:v>
                </c:pt>
                <c:pt idx="106">
                  <c:v>3.5278749999999999</c:v>
                </c:pt>
                <c:pt idx="107">
                  <c:v>9.1978072760922916E-2</c:v>
                </c:pt>
                <c:pt idx="108">
                  <c:v>0</c:v>
                </c:pt>
                <c:pt idx="109">
                  <c:v>0</c:v>
                </c:pt>
                <c:pt idx="110">
                  <c:v>3.8100000000000002E-2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BF0-47F8-B057-05A6691838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533656"/>
        <c:axId val="339534048"/>
        <c:extLst/>
      </c:areaChart>
      <c:dateAx>
        <c:axId val="339533656"/>
        <c:scaling>
          <c:orientation val="minMax"/>
        </c:scaling>
        <c:delete val="0"/>
        <c:axPos val="b"/>
        <c:numFmt formatCode="mmm\-yyyy" sourceLinked="1"/>
        <c:majorTickMark val="out"/>
        <c:minorTickMark val="out"/>
        <c:tickLblPos val="nextTo"/>
        <c:txPr>
          <a:bodyPr rot="-5400000" vert="horz"/>
          <a:lstStyle/>
          <a:p>
            <a:pPr>
              <a:defRPr/>
            </a:pPr>
            <a:endParaRPr lang="en-VI"/>
          </a:p>
        </c:txPr>
        <c:crossAx val="339534048"/>
        <c:crosses val="autoZero"/>
        <c:auto val="1"/>
        <c:lblOffset val="100"/>
        <c:baseTimeUnit val="months"/>
        <c:majorUnit val="3"/>
        <c:majorTimeUnit val="months"/>
        <c:minorUnit val="1"/>
        <c:minorTimeUnit val="months"/>
      </c:dateAx>
      <c:valAx>
        <c:axId val="33953404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Gigawatt-hours</a:t>
                </a:r>
              </a:p>
            </c:rich>
          </c:tx>
          <c:layout>
            <c:manualLayout>
              <c:xMode val="edge"/>
              <c:yMode val="edge"/>
              <c:x val="1.0162013359612533E-2"/>
              <c:y val="0.27502797614372054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33953365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tr"/>
      <c:layout>
        <c:manualLayout>
          <c:xMode val="edge"/>
          <c:yMode val="edge"/>
          <c:x val="0.84166194111353587"/>
          <c:y val="0.1432367174506248"/>
          <c:w val="0.10183469522870829"/>
          <c:h val="0.47343861613009958"/>
        </c:manualLayout>
      </c:layout>
      <c:overlay val="0"/>
      <c:spPr>
        <a:solidFill>
          <a:schemeClr val="bg1">
            <a:lumMod val="85000"/>
          </a:schemeClr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title>
      <c:tx>
        <c:rich>
          <a:bodyPr/>
          <a:lstStyle/>
          <a:p>
            <a:pPr>
              <a:defRPr sz="1300"/>
            </a:pPr>
            <a:r>
              <a:rPr lang="en-US" sz="1300"/>
              <a:t>Heat Rates</a:t>
            </a:r>
            <a:r>
              <a:rPr lang="en-US" sz="1300" baseline="0"/>
              <a:t> by </a:t>
            </a:r>
            <a:r>
              <a:rPr lang="en-US" sz="1300"/>
              <a:t>Plant and Resource Type</a:t>
            </a:r>
          </a:p>
        </c:rich>
      </c:tx>
      <c:layout>
        <c:manualLayout>
          <c:xMode val="edge"/>
          <c:yMode val="edge"/>
          <c:x val="0.36755320186746571"/>
          <c:y val="2.818158593326785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33746820763865E-2"/>
          <c:y val="0.14141875092729553"/>
          <c:w val="0.75520225691861309"/>
          <c:h val="0.60709420423431248"/>
        </c:manualLayout>
      </c:layout>
      <c:lineChart>
        <c:grouping val="standard"/>
        <c:varyColors val="0"/>
        <c:ser>
          <c:idx val="1"/>
          <c:order val="0"/>
          <c:tx>
            <c:strRef>
              <c:f>'Data STT'!$A$305:$B$305</c:f>
              <c:strCache>
                <c:ptCount val="2"/>
                <c:pt idx="0">
                  <c:v>CC Resources</c:v>
                </c:pt>
                <c:pt idx="1">
                  <c:v>(Hist)</c:v>
                </c:pt>
              </c:strCache>
            </c:strRef>
          </c:tx>
          <c:spPr>
            <a:ln w="25400">
              <a:solidFill>
                <a:schemeClr val="accent2"/>
              </a:solidFill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>
                <a:noFill/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'Data STT'!$O$1:$DX$1</c15:sqref>
                  </c15:fullRef>
                </c:ext>
              </c:extLst>
              <c:f>'Data STT'!$AE$1:$DX$1</c:f>
              <c:numCache>
                <c:formatCode>mmm\-yyyy</c:formatCode>
                <c:ptCount val="98"/>
                <c:pt idx="0">
                  <c:v>41395</c:v>
                </c:pt>
                <c:pt idx="1">
                  <c:v>41426</c:v>
                </c:pt>
                <c:pt idx="2">
                  <c:v>41456</c:v>
                </c:pt>
                <c:pt idx="3">
                  <c:v>41487</c:v>
                </c:pt>
                <c:pt idx="4">
                  <c:v>41518</c:v>
                </c:pt>
                <c:pt idx="5">
                  <c:v>41548</c:v>
                </c:pt>
                <c:pt idx="6">
                  <c:v>41579</c:v>
                </c:pt>
                <c:pt idx="7">
                  <c:v>41609</c:v>
                </c:pt>
                <c:pt idx="8">
                  <c:v>41640</c:v>
                </c:pt>
                <c:pt idx="9">
                  <c:v>41671</c:v>
                </c:pt>
                <c:pt idx="10">
                  <c:v>41699</c:v>
                </c:pt>
                <c:pt idx="11">
                  <c:v>41730</c:v>
                </c:pt>
                <c:pt idx="12">
                  <c:v>41760</c:v>
                </c:pt>
                <c:pt idx="13">
                  <c:v>41791</c:v>
                </c:pt>
                <c:pt idx="14">
                  <c:v>41821</c:v>
                </c:pt>
                <c:pt idx="15">
                  <c:v>41852</c:v>
                </c:pt>
                <c:pt idx="16">
                  <c:v>41883</c:v>
                </c:pt>
                <c:pt idx="17">
                  <c:v>41913</c:v>
                </c:pt>
                <c:pt idx="18">
                  <c:v>41944</c:v>
                </c:pt>
                <c:pt idx="19">
                  <c:v>41974</c:v>
                </c:pt>
                <c:pt idx="20">
                  <c:v>42005</c:v>
                </c:pt>
                <c:pt idx="21">
                  <c:v>42036</c:v>
                </c:pt>
                <c:pt idx="22">
                  <c:v>42064</c:v>
                </c:pt>
                <c:pt idx="23">
                  <c:v>42095</c:v>
                </c:pt>
                <c:pt idx="24">
                  <c:v>42125</c:v>
                </c:pt>
                <c:pt idx="25">
                  <c:v>42156</c:v>
                </c:pt>
                <c:pt idx="26">
                  <c:v>42186</c:v>
                </c:pt>
                <c:pt idx="27">
                  <c:v>42217</c:v>
                </c:pt>
                <c:pt idx="28">
                  <c:v>42248</c:v>
                </c:pt>
                <c:pt idx="29">
                  <c:v>42278</c:v>
                </c:pt>
                <c:pt idx="30">
                  <c:v>42309</c:v>
                </c:pt>
                <c:pt idx="31">
                  <c:v>42339</c:v>
                </c:pt>
                <c:pt idx="32">
                  <c:v>42370</c:v>
                </c:pt>
                <c:pt idx="33">
                  <c:v>42401</c:v>
                </c:pt>
                <c:pt idx="34">
                  <c:v>42430</c:v>
                </c:pt>
                <c:pt idx="35">
                  <c:v>42461</c:v>
                </c:pt>
                <c:pt idx="36">
                  <c:v>42491</c:v>
                </c:pt>
                <c:pt idx="37">
                  <c:v>42522</c:v>
                </c:pt>
                <c:pt idx="38">
                  <c:v>42552</c:v>
                </c:pt>
                <c:pt idx="39">
                  <c:v>42583</c:v>
                </c:pt>
                <c:pt idx="40">
                  <c:v>42614</c:v>
                </c:pt>
                <c:pt idx="41">
                  <c:v>42644</c:v>
                </c:pt>
                <c:pt idx="42">
                  <c:v>42675</c:v>
                </c:pt>
                <c:pt idx="43">
                  <c:v>42705</c:v>
                </c:pt>
                <c:pt idx="44">
                  <c:v>42736</c:v>
                </c:pt>
                <c:pt idx="45">
                  <c:v>42767</c:v>
                </c:pt>
                <c:pt idx="46">
                  <c:v>42795</c:v>
                </c:pt>
                <c:pt idx="47">
                  <c:v>42826</c:v>
                </c:pt>
                <c:pt idx="48">
                  <c:v>42856</c:v>
                </c:pt>
                <c:pt idx="49">
                  <c:v>42887</c:v>
                </c:pt>
                <c:pt idx="50">
                  <c:v>42917</c:v>
                </c:pt>
                <c:pt idx="51">
                  <c:v>42948</c:v>
                </c:pt>
                <c:pt idx="52">
                  <c:v>42979</c:v>
                </c:pt>
                <c:pt idx="53">
                  <c:v>43009</c:v>
                </c:pt>
                <c:pt idx="54">
                  <c:v>43040</c:v>
                </c:pt>
                <c:pt idx="55">
                  <c:v>43070</c:v>
                </c:pt>
                <c:pt idx="56">
                  <c:v>43101</c:v>
                </c:pt>
                <c:pt idx="57">
                  <c:v>43132</c:v>
                </c:pt>
                <c:pt idx="58">
                  <c:v>43160</c:v>
                </c:pt>
                <c:pt idx="59">
                  <c:v>43191</c:v>
                </c:pt>
                <c:pt idx="60">
                  <c:v>43221</c:v>
                </c:pt>
                <c:pt idx="61">
                  <c:v>43252</c:v>
                </c:pt>
                <c:pt idx="62">
                  <c:v>43282</c:v>
                </c:pt>
                <c:pt idx="63">
                  <c:v>43313</c:v>
                </c:pt>
                <c:pt idx="64">
                  <c:v>43344</c:v>
                </c:pt>
                <c:pt idx="65">
                  <c:v>43374</c:v>
                </c:pt>
                <c:pt idx="66">
                  <c:v>43405</c:v>
                </c:pt>
                <c:pt idx="67">
                  <c:v>43435</c:v>
                </c:pt>
                <c:pt idx="68">
                  <c:v>43466</c:v>
                </c:pt>
                <c:pt idx="69">
                  <c:v>43497</c:v>
                </c:pt>
                <c:pt idx="70">
                  <c:v>43525</c:v>
                </c:pt>
                <c:pt idx="71">
                  <c:v>43556</c:v>
                </c:pt>
                <c:pt idx="72">
                  <c:v>43586</c:v>
                </c:pt>
                <c:pt idx="73">
                  <c:v>43617</c:v>
                </c:pt>
                <c:pt idx="74">
                  <c:v>43647</c:v>
                </c:pt>
                <c:pt idx="75">
                  <c:v>43678</c:v>
                </c:pt>
                <c:pt idx="76">
                  <c:v>43709</c:v>
                </c:pt>
                <c:pt idx="77">
                  <c:v>43739</c:v>
                </c:pt>
                <c:pt idx="78">
                  <c:v>43770</c:v>
                </c:pt>
                <c:pt idx="79">
                  <c:v>43800</c:v>
                </c:pt>
                <c:pt idx="80">
                  <c:v>43831</c:v>
                </c:pt>
                <c:pt idx="81">
                  <c:v>43862</c:v>
                </c:pt>
                <c:pt idx="82">
                  <c:v>43891</c:v>
                </c:pt>
                <c:pt idx="83">
                  <c:v>43922</c:v>
                </c:pt>
                <c:pt idx="84">
                  <c:v>43952</c:v>
                </c:pt>
                <c:pt idx="85">
                  <c:v>43983</c:v>
                </c:pt>
                <c:pt idx="86">
                  <c:v>44013</c:v>
                </c:pt>
                <c:pt idx="87">
                  <c:v>44044</c:v>
                </c:pt>
                <c:pt idx="88">
                  <c:v>44075</c:v>
                </c:pt>
                <c:pt idx="89">
                  <c:v>44105</c:v>
                </c:pt>
                <c:pt idx="90">
                  <c:v>44136</c:v>
                </c:pt>
                <c:pt idx="91">
                  <c:v>44166</c:v>
                </c:pt>
                <c:pt idx="92">
                  <c:v>44197</c:v>
                </c:pt>
                <c:pt idx="93">
                  <c:v>44228</c:v>
                </c:pt>
                <c:pt idx="94">
                  <c:v>44256</c:v>
                </c:pt>
                <c:pt idx="95">
                  <c:v>44287</c:v>
                </c:pt>
                <c:pt idx="96">
                  <c:v>44317</c:v>
                </c:pt>
                <c:pt idx="97">
                  <c:v>44348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STT'!$O$305:$DX$305</c15:sqref>
                  </c15:fullRef>
                </c:ext>
              </c:extLst>
              <c:f>'Data STT'!$AE$305:$DX$305</c:f>
              <c:numCache>
                <c:formatCode>_(* #,##0_);_(* \(#,##0\);_(* "-"??_);_(@_)</c:formatCode>
                <c:ptCount val="98"/>
                <c:pt idx="0">
                  <c:v>15557.927925337413</c:v>
                </c:pt>
                <c:pt idx="1">
                  <c:v>15841.726331519172</c:v>
                </c:pt>
                <c:pt idx="2">
                  <c:v>15498.066637762666</c:v>
                </c:pt>
                <c:pt idx="3">
                  <c:v>15325.42248296429</c:v>
                </c:pt>
                <c:pt idx="4">
                  <c:v>15357.442645056499</c:v>
                </c:pt>
                <c:pt idx="5">
                  <c:v>17853.580763764068</c:v>
                </c:pt>
                <c:pt idx="6">
                  <c:v>14287.529472779297</c:v>
                </c:pt>
                <c:pt idx="7">
                  <c:v>13487.792152368254</c:v>
                </c:pt>
                <c:pt idx="8">
                  <c:v>15614.468888547433</c:v>
                </c:pt>
                <c:pt idx="9">
                  <c:v>18321.511827305298</c:v>
                </c:pt>
                <c:pt idx="10">
                  <c:v>17579.246106594837</c:v>
                </c:pt>
                <c:pt idx="11">
                  <c:v>17989.764062978706</c:v>
                </c:pt>
                <c:pt idx="12">
                  <c:v>16939.426019421615</c:v>
                </c:pt>
                <c:pt idx="13">
                  <c:v>14835.116107242511</c:v>
                </c:pt>
                <c:pt idx="14">
                  <c:v>13419.132658050685</c:v>
                </c:pt>
                <c:pt idx="15">
                  <c:v>13209.601832300081</c:v>
                </c:pt>
                <c:pt idx="16">
                  <c:v>12148.376316305012</c:v>
                </c:pt>
                <c:pt idx="17">
                  <c:v>11687.10953730576</c:v>
                </c:pt>
                <c:pt idx="18">
                  <c:v>13782.539206128462</c:v>
                </c:pt>
                <c:pt idx="19">
                  <c:v>15741.000000000002</c:v>
                </c:pt>
                <c:pt idx="20">
                  <c:v>15007.712648102608</c:v>
                </c:pt>
                <c:pt idx="21">
                  <c:v>15951.446025718787</c:v>
                </c:pt>
                <c:pt idx="22">
                  <c:v>16689.077927176109</c:v>
                </c:pt>
                <c:pt idx="23">
                  <c:v>16156.44548405465</c:v>
                </c:pt>
                <c:pt idx="24">
                  <c:v>16575.741940625358</c:v>
                </c:pt>
                <c:pt idx="25">
                  <c:v>16211.312681610552</c:v>
                </c:pt>
                <c:pt idx="26">
                  <c:v>16236.972092964832</c:v>
                </c:pt>
                <c:pt idx="27">
                  <c:v>16938.104763482203</c:v>
                </c:pt>
                <c:pt idx="28">
                  <c:v>16541.962127490657</c:v>
                </c:pt>
                <c:pt idx="29">
                  <c:v>16359.095105623061</c:v>
                </c:pt>
                <c:pt idx="30">
                  <c:v>16790.004596907023</c:v>
                </c:pt>
                <c:pt idx="31">
                  <c:v>16075.74150638145</c:v>
                </c:pt>
                <c:pt idx="32">
                  <c:v>16582.154276958561</c:v>
                </c:pt>
                <c:pt idx="33">
                  <c:v>15874.460051552162</c:v>
                </c:pt>
                <c:pt idx="34">
                  <c:v>17223.484867072821</c:v>
                </c:pt>
                <c:pt idx="35">
                  <c:v>15918.1299332119</c:v>
                </c:pt>
                <c:pt idx="36">
                  <c:v>15857.148823288697</c:v>
                </c:pt>
                <c:pt idx="37">
                  <c:v>16894.500752662061</c:v>
                </c:pt>
                <c:pt idx="38">
                  <c:v>16964.488979180318</c:v>
                </c:pt>
                <c:pt idx="39">
                  <c:v>17061.425450434632</c:v>
                </c:pt>
                <c:pt idx="40">
                  <c:v>16498.64865459059</c:v>
                </c:pt>
                <c:pt idx="41">
                  <c:v>17179.390351773454</c:v>
                </c:pt>
                <c:pt idx="42">
                  <c:v>19326.024697096316</c:v>
                </c:pt>
                <c:pt idx="43">
                  <c:v>20097.682409609384</c:v>
                </c:pt>
                <c:pt idx="44">
                  <c:v>16528.218235760534</c:v>
                </c:pt>
                <c:pt idx="45">
                  <c:v>15863.429852723501</c:v>
                </c:pt>
                <c:pt idx="46">
                  <c:v>18042</c:v>
                </c:pt>
                <c:pt idx="47">
                  <c:v>16569.013080578989</c:v>
                </c:pt>
                <c:pt idx="48">
                  <c:v>17244.102814535989</c:v>
                </c:pt>
                <c:pt idx="49">
                  <c:v>17970.431346117573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98-4159-80A7-5CBDE8107653}"/>
            </c:ext>
          </c:extLst>
        </c:ser>
        <c:ser>
          <c:idx val="3"/>
          <c:order val="1"/>
          <c:tx>
            <c:strRef>
              <c:f>'Data STT'!$A$306:$B$306</c:f>
              <c:strCache>
                <c:ptCount val="2"/>
                <c:pt idx="0">
                  <c:v>Other Resources</c:v>
                </c:pt>
                <c:pt idx="1">
                  <c:v>(Hist)</c:v>
                </c:pt>
              </c:strCache>
            </c:strRef>
          </c:tx>
          <c:spPr>
            <a:ln w="25400">
              <a:solidFill>
                <a:schemeClr val="accent5"/>
              </a:solidFill>
            </a:ln>
            <a:effectLst/>
          </c:spPr>
          <c:marker>
            <c:symbol val="square"/>
            <c:size val="5"/>
            <c:spPr>
              <a:solidFill>
                <a:schemeClr val="accent5"/>
              </a:solidFill>
              <a:ln>
                <a:noFill/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'Data STT'!$O$1:$DX$1</c15:sqref>
                  </c15:fullRef>
                </c:ext>
              </c:extLst>
              <c:f>'Data STT'!$AE$1:$DX$1</c:f>
              <c:numCache>
                <c:formatCode>mmm\-yyyy</c:formatCode>
                <c:ptCount val="98"/>
                <c:pt idx="0">
                  <c:v>41395</c:v>
                </c:pt>
                <c:pt idx="1">
                  <c:v>41426</c:v>
                </c:pt>
                <c:pt idx="2">
                  <c:v>41456</c:v>
                </c:pt>
                <c:pt idx="3">
                  <c:v>41487</c:v>
                </c:pt>
                <c:pt idx="4">
                  <c:v>41518</c:v>
                </c:pt>
                <c:pt idx="5">
                  <c:v>41548</c:v>
                </c:pt>
                <c:pt idx="6">
                  <c:v>41579</c:v>
                </c:pt>
                <c:pt idx="7">
                  <c:v>41609</c:v>
                </c:pt>
                <c:pt idx="8">
                  <c:v>41640</c:v>
                </c:pt>
                <c:pt idx="9">
                  <c:v>41671</c:v>
                </c:pt>
                <c:pt idx="10">
                  <c:v>41699</c:v>
                </c:pt>
                <c:pt idx="11">
                  <c:v>41730</c:v>
                </c:pt>
                <c:pt idx="12">
                  <c:v>41760</c:v>
                </c:pt>
                <c:pt idx="13">
                  <c:v>41791</c:v>
                </c:pt>
                <c:pt idx="14">
                  <c:v>41821</c:v>
                </c:pt>
                <c:pt idx="15">
                  <c:v>41852</c:v>
                </c:pt>
                <c:pt idx="16">
                  <c:v>41883</c:v>
                </c:pt>
                <c:pt idx="17">
                  <c:v>41913</c:v>
                </c:pt>
                <c:pt idx="18">
                  <c:v>41944</c:v>
                </c:pt>
                <c:pt idx="19">
                  <c:v>41974</c:v>
                </c:pt>
                <c:pt idx="20">
                  <c:v>42005</c:v>
                </c:pt>
                <c:pt idx="21">
                  <c:v>42036</c:v>
                </c:pt>
                <c:pt idx="22">
                  <c:v>42064</c:v>
                </c:pt>
                <c:pt idx="23">
                  <c:v>42095</c:v>
                </c:pt>
                <c:pt idx="24">
                  <c:v>42125</c:v>
                </c:pt>
                <c:pt idx="25">
                  <c:v>42156</c:v>
                </c:pt>
                <c:pt idx="26">
                  <c:v>42186</c:v>
                </c:pt>
                <c:pt idx="27">
                  <c:v>42217</c:v>
                </c:pt>
                <c:pt idx="28">
                  <c:v>42248</c:v>
                </c:pt>
                <c:pt idx="29">
                  <c:v>42278</c:v>
                </c:pt>
                <c:pt idx="30">
                  <c:v>42309</c:v>
                </c:pt>
                <c:pt idx="31">
                  <c:v>42339</c:v>
                </c:pt>
                <c:pt idx="32">
                  <c:v>42370</c:v>
                </c:pt>
                <c:pt idx="33">
                  <c:v>42401</c:v>
                </c:pt>
                <c:pt idx="34">
                  <c:v>42430</c:v>
                </c:pt>
                <c:pt idx="35">
                  <c:v>42461</c:v>
                </c:pt>
                <c:pt idx="36">
                  <c:v>42491</c:v>
                </c:pt>
                <c:pt idx="37">
                  <c:v>42522</c:v>
                </c:pt>
                <c:pt idx="38">
                  <c:v>42552</c:v>
                </c:pt>
                <c:pt idx="39">
                  <c:v>42583</c:v>
                </c:pt>
                <c:pt idx="40">
                  <c:v>42614</c:v>
                </c:pt>
                <c:pt idx="41">
                  <c:v>42644</c:v>
                </c:pt>
                <c:pt idx="42">
                  <c:v>42675</c:v>
                </c:pt>
                <c:pt idx="43">
                  <c:v>42705</c:v>
                </c:pt>
                <c:pt idx="44">
                  <c:v>42736</c:v>
                </c:pt>
                <c:pt idx="45">
                  <c:v>42767</c:v>
                </c:pt>
                <c:pt idx="46">
                  <c:v>42795</c:v>
                </c:pt>
                <c:pt idx="47">
                  <c:v>42826</c:v>
                </c:pt>
                <c:pt idx="48">
                  <c:v>42856</c:v>
                </c:pt>
                <c:pt idx="49">
                  <c:v>42887</c:v>
                </c:pt>
                <c:pt idx="50">
                  <c:v>42917</c:v>
                </c:pt>
                <c:pt idx="51">
                  <c:v>42948</c:v>
                </c:pt>
                <c:pt idx="52">
                  <c:v>42979</c:v>
                </c:pt>
                <c:pt idx="53">
                  <c:v>43009</c:v>
                </c:pt>
                <c:pt idx="54">
                  <c:v>43040</c:v>
                </c:pt>
                <c:pt idx="55">
                  <c:v>43070</c:v>
                </c:pt>
                <c:pt idx="56">
                  <c:v>43101</c:v>
                </c:pt>
                <c:pt idx="57">
                  <c:v>43132</c:v>
                </c:pt>
                <c:pt idx="58">
                  <c:v>43160</c:v>
                </c:pt>
                <c:pt idx="59">
                  <c:v>43191</c:v>
                </c:pt>
                <c:pt idx="60">
                  <c:v>43221</c:v>
                </c:pt>
                <c:pt idx="61">
                  <c:v>43252</c:v>
                </c:pt>
                <c:pt idx="62">
                  <c:v>43282</c:v>
                </c:pt>
                <c:pt idx="63">
                  <c:v>43313</c:v>
                </c:pt>
                <c:pt idx="64">
                  <c:v>43344</c:v>
                </c:pt>
                <c:pt idx="65">
                  <c:v>43374</c:v>
                </c:pt>
                <c:pt idx="66">
                  <c:v>43405</c:v>
                </c:pt>
                <c:pt idx="67">
                  <c:v>43435</c:v>
                </c:pt>
                <c:pt idx="68">
                  <c:v>43466</c:v>
                </c:pt>
                <c:pt idx="69">
                  <c:v>43497</c:v>
                </c:pt>
                <c:pt idx="70">
                  <c:v>43525</c:v>
                </c:pt>
                <c:pt idx="71">
                  <c:v>43556</c:v>
                </c:pt>
                <c:pt idx="72">
                  <c:v>43586</c:v>
                </c:pt>
                <c:pt idx="73">
                  <c:v>43617</c:v>
                </c:pt>
                <c:pt idx="74">
                  <c:v>43647</c:v>
                </c:pt>
                <c:pt idx="75">
                  <c:v>43678</c:v>
                </c:pt>
                <c:pt idx="76">
                  <c:v>43709</c:v>
                </c:pt>
                <c:pt idx="77">
                  <c:v>43739</c:v>
                </c:pt>
                <c:pt idx="78">
                  <c:v>43770</c:v>
                </c:pt>
                <c:pt idx="79">
                  <c:v>43800</c:v>
                </c:pt>
                <c:pt idx="80">
                  <c:v>43831</c:v>
                </c:pt>
                <c:pt idx="81">
                  <c:v>43862</c:v>
                </c:pt>
                <c:pt idx="82">
                  <c:v>43891</c:v>
                </c:pt>
                <c:pt idx="83">
                  <c:v>43922</c:v>
                </c:pt>
                <c:pt idx="84">
                  <c:v>43952</c:v>
                </c:pt>
                <c:pt idx="85">
                  <c:v>43983</c:v>
                </c:pt>
                <c:pt idx="86">
                  <c:v>44013</c:v>
                </c:pt>
                <c:pt idx="87">
                  <c:v>44044</c:v>
                </c:pt>
                <c:pt idx="88">
                  <c:v>44075</c:v>
                </c:pt>
                <c:pt idx="89">
                  <c:v>44105</c:v>
                </c:pt>
                <c:pt idx="90">
                  <c:v>44136</c:v>
                </c:pt>
                <c:pt idx="91">
                  <c:v>44166</c:v>
                </c:pt>
                <c:pt idx="92">
                  <c:v>44197</c:v>
                </c:pt>
                <c:pt idx="93">
                  <c:v>44228</c:v>
                </c:pt>
                <c:pt idx="94">
                  <c:v>44256</c:v>
                </c:pt>
                <c:pt idx="95">
                  <c:v>44287</c:v>
                </c:pt>
                <c:pt idx="96">
                  <c:v>44317</c:v>
                </c:pt>
                <c:pt idx="97">
                  <c:v>44348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STT'!$O$306:$DX$306</c15:sqref>
                  </c15:fullRef>
                </c:ext>
              </c:extLst>
              <c:f>'Data STT'!$AE$306:$DX$306</c:f>
              <c:numCache>
                <c:formatCode>_(* #,##0_);_(* \(#,##0\);_(* "-"??_);_(@_)</c:formatCode>
                <c:ptCount val="98"/>
                <c:pt idx="0">
                  <c:v>7722.1982097175014</c:v>
                </c:pt>
                <c:pt idx="1">
                  <c:v>9003.0160598452021</c:v>
                </c:pt>
                <c:pt idx="2">
                  <c:v>8013.8810719894946</c:v>
                </c:pt>
                <c:pt idx="3">
                  <c:v>7562.7401922893187</c:v>
                </c:pt>
                <c:pt idx="4">
                  <c:v>7711.317061896355</c:v>
                </c:pt>
                <c:pt idx="5">
                  <c:v>8243.4132861254075</c:v>
                </c:pt>
                <c:pt idx="6">
                  <c:v>7795.4552923078463</c:v>
                </c:pt>
                <c:pt idx="7">
                  <c:v>7606.8786919359027</c:v>
                </c:pt>
                <c:pt idx="8">
                  <c:v>8092.4320272758287</c:v>
                </c:pt>
                <c:pt idx="9">
                  <c:v>8022.3530112953904</c:v>
                </c:pt>
                <c:pt idx="10">
                  <c:v>8070.2828587009981</c:v>
                </c:pt>
                <c:pt idx="11">
                  <c:v>8179.6694329023476</c:v>
                </c:pt>
                <c:pt idx="12">
                  <c:v>10650.638548725346</c:v>
                </c:pt>
                <c:pt idx="13">
                  <c:v>12984.204052526222</c:v>
                </c:pt>
                <c:pt idx="14">
                  <c:v>12686.875162992716</c:v>
                </c:pt>
                <c:pt idx="15">
                  <c:v>8534.8293548622423</c:v>
                </c:pt>
                <c:pt idx="16">
                  <c:v>7869.2504673771946</c:v>
                </c:pt>
                <c:pt idx="17">
                  <c:v>7720.7863936539343</c:v>
                </c:pt>
                <c:pt idx="18">
                  <c:v>7982.7617693152542</c:v>
                </c:pt>
                <c:pt idx="19">
                  <c:v>7760.3491096615498</c:v>
                </c:pt>
                <c:pt idx="20">
                  <c:v>7757.3552721857513</c:v>
                </c:pt>
                <c:pt idx="21">
                  <c:v>7445.2816857231246</c:v>
                </c:pt>
                <c:pt idx="22">
                  <c:v>7326.5524592991806</c:v>
                </c:pt>
                <c:pt idx="23">
                  <c:v>7804.2215114818164</c:v>
                </c:pt>
                <c:pt idx="24">
                  <c:v>7330.5508589148922</c:v>
                </c:pt>
                <c:pt idx="25">
                  <c:v>7979.3469841203223</c:v>
                </c:pt>
                <c:pt idx="26">
                  <c:v>8190.0842546472795</c:v>
                </c:pt>
                <c:pt idx="27">
                  <c:v>8387.5337824873259</c:v>
                </c:pt>
                <c:pt idx="28">
                  <c:v>7694.3196670856978</c:v>
                </c:pt>
                <c:pt idx="29">
                  <c:v>7541.1316755699481</c:v>
                </c:pt>
                <c:pt idx="30">
                  <c:v>7707.9549023217323</c:v>
                </c:pt>
                <c:pt idx="31">
                  <c:v>7595.6200274185239</c:v>
                </c:pt>
                <c:pt idx="32">
                  <c:v>7609.2277183765918</c:v>
                </c:pt>
                <c:pt idx="33">
                  <c:v>7574.0975302475499</c:v>
                </c:pt>
                <c:pt idx="34">
                  <c:v>8096.5239641186845</c:v>
                </c:pt>
                <c:pt idx="35">
                  <c:v>7897.264184929526</c:v>
                </c:pt>
                <c:pt idx="36">
                  <c:v>7866.8430964705458</c:v>
                </c:pt>
                <c:pt idx="37">
                  <c:v>7952.0978829704482</c:v>
                </c:pt>
                <c:pt idx="38">
                  <c:v>8260.8911891361458</c:v>
                </c:pt>
                <c:pt idx="39">
                  <c:v>9134.2455845726963</c:v>
                </c:pt>
                <c:pt idx="40">
                  <c:v>9320.5886944997801</c:v>
                </c:pt>
                <c:pt idx="41">
                  <c:v>8222.3302751031333</c:v>
                </c:pt>
                <c:pt idx="42">
                  <c:v>8240.1723402585321</c:v>
                </c:pt>
                <c:pt idx="43">
                  <c:v>9387.1231962611146</c:v>
                </c:pt>
                <c:pt idx="44">
                  <c:v>8466.1681881625518</c:v>
                </c:pt>
                <c:pt idx="45">
                  <c:v>15017.555644598033</c:v>
                </c:pt>
                <c:pt idx="46">
                  <c:v>8991.0017013208289</c:v>
                </c:pt>
                <c:pt idx="47">
                  <c:v>9439.7431616437279</c:v>
                </c:pt>
                <c:pt idx="48">
                  <c:v>11160.012876947365</c:v>
                </c:pt>
                <c:pt idx="49">
                  <c:v>11152.63903555041</c:v>
                </c:pt>
                <c:pt idx="50">
                  <c:v>11421.685762299861</c:v>
                </c:pt>
                <c:pt idx="51">
                  <c:v>11803.343557992539</c:v>
                </c:pt>
                <c:pt idx="52">
                  <c:v>17946.963135153786</c:v>
                </c:pt>
                <c:pt idx="53">
                  <c:v>19864.374639863636</c:v>
                </c:pt>
                <c:pt idx="54">
                  <c:v>17032.650043089066</c:v>
                </c:pt>
                <c:pt idx="55">
                  <c:v>12188.794476587473</c:v>
                </c:pt>
                <c:pt idx="56">
                  <c:v>13515.682575411138</c:v>
                </c:pt>
                <c:pt idx="57">
                  <c:v>12927.275885191733</c:v>
                </c:pt>
                <c:pt idx="58">
                  <c:v>13117.141623996229</c:v>
                </c:pt>
                <c:pt idx="59">
                  <c:v>14003.678451466674</c:v>
                </c:pt>
                <c:pt idx="60">
                  <c:v>13739.007412586392</c:v>
                </c:pt>
                <c:pt idx="61">
                  <c:v>12101.204873420436</c:v>
                </c:pt>
                <c:pt idx="62">
                  <c:v>13571.922987040594</c:v>
                </c:pt>
                <c:pt idx="63">
                  <c:v>14431.025508132177</c:v>
                </c:pt>
                <c:pt idx="64">
                  <c:v>13144.382509431933</c:v>
                </c:pt>
                <c:pt idx="65">
                  <c:v>13880.87589768251</c:v>
                </c:pt>
                <c:pt idx="66">
                  <c:v>13808.997904137368</c:v>
                </c:pt>
                <c:pt idx="67">
                  <c:v>13236.114486415765</c:v>
                </c:pt>
                <c:pt idx="68">
                  <c:v>13095.747835551758</c:v>
                </c:pt>
                <c:pt idx="69">
                  <c:v>13201.508225322283</c:v>
                </c:pt>
                <c:pt idx="70">
                  <c:v>13522.813957401228</c:v>
                </c:pt>
                <c:pt idx="71">
                  <c:v>13734.619646171101</c:v>
                </c:pt>
                <c:pt idx="72">
                  <c:v>13495.905615539603</c:v>
                </c:pt>
                <c:pt idx="73">
                  <c:v>12220.897348069739</c:v>
                </c:pt>
                <c:pt idx="74">
                  <c:v>12028.575923144439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098-4159-80A7-5CBDE8107653}"/>
            </c:ext>
          </c:extLst>
        </c:ser>
        <c:ser>
          <c:idx val="0"/>
          <c:order val="2"/>
          <c:tx>
            <c:strRef>
              <c:f>'Data STT'!$A$304:$B$304</c:f>
              <c:strCache>
                <c:ptCount val="2"/>
                <c:pt idx="0">
                  <c:v>Plant Average</c:v>
                </c:pt>
                <c:pt idx="1">
                  <c:v>(Hist)</c:v>
                </c:pt>
              </c:strCache>
            </c:strRef>
          </c:tx>
          <c:spPr>
            <a:ln w="25400">
              <a:solidFill>
                <a:schemeClr val="accent4">
                  <a:lumMod val="75000"/>
                </a:schemeClr>
              </a:solidFill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  <a:ln>
                <a:noFill/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'Data STT'!$O$1:$DX$1</c15:sqref>
                  </c15:fullRef>
                </c:ext>
              </c:extLst>
              <c:f>'Data STT'!$AE$1:$DX$1</c:f>
              <c:numCache>
                <c:formatCode>mmm\-yyyy</c:formatCode>
                <c:ptCount val="98"/>
                <c:pt idx="0">
                  <c:v>41395</c:v>
                </c:pt>
                <c:pt idx="1">
                  <c:v>41426</c:v>
                </c:pt>
                <c:pt idx="2">
                  <c:v>41456</c:v>
                </c:pt>
                <c:pt idx="3">
                  <c:v>41487</c:v>
                </c:pt>
                <c:pt idx="4">
                  <c:v>41518</c:v>
                </c:pt>
                <c:pt idx="5">
                  <c:v>41548</c:v>
                </c:pt>
                <c:pt idx="6">
                  <c:v>41579</c:v>
                </c:pt>
                <c:pt idx="7">
                  <c:v>41609</c:v>
                </c:pt>
                <c:pt idx="8">
                  <c:v>41640</c:v>
                </c:pt>
                <c:pt idx="9">
                  <c:v>41671</c:v>
                </c:pt>
                <c:pt idx="10">
                  <c:v>41699</c:v>
                </c:pt>
                <c:pt idx="11">
                  <c:v>41730</c:v>
                </c:pt>
                <c:pt idx="12">
                  <c:v>41760</c:v>
                </c:pt>
                <c:pt idx="13">
                  <c:v>41791</c:v>
                </c:pt>
                <c:pt idx="14">
                  <c:v>41821</c:v>
                </c:pt>
                <c:pt idx="15">
                  <c:v>41852</c:v>
                </c:pt>
                <c:pt idx="16">
                  <c:v>41883</c:v>
                </c:pt>
                <c:pt idx="17">
                  <c:v>41913</c:v>
                </c:pt>
                <c:pt idx="18">
                  <c:v>41944</c:v>
                </c:pt>
                <c:pt idx="19">
                  <c:v>41974</c:v>
                </c:pt>
                <c:pt idx="20">
                  <c:v>42005</c:v>
                </c:pt>
                <c:pt idx="21">
                  <c:v>42036</c:v>
                </c:pt>
                <c:pt idx="22">
                  <c:v>42064</c:v>
                </c:pt>
                <c:pt idx="23">
                  <c:v>42095</c:v>
                </c:pt>
                <c:pt idx="24">
                  <c:v>42125</c:v>
                </c:pt>
                <c:pt idx="25">
                  <c:v>42156</c:v>
                </c:pt>
                <c:pt idx="26">
                  <c:v>42186</c:v>
                </c:pt>
                <c:pt idx="27">
                  <c:v>42217</c:v>
                </c:pt>
                <c:pt idx="28">
                  <c:v>42248</c:v>
                </c:pt>
                <c:pt idx="29">
                  <c:v>42278</c:v>
                </c:pt>
                <c:pt idx="30">
                  <c:v>42309</c:v>
                </c:pt>
                <c:pt idx="31">
                  <c:v>42339</c:v>
                </c:pt>
                <c:pt idx="32">
                  <c:v>42370</c:v>
                </c:pt>
                <c:pt idx="33">
                  <c:v>42401</c:v>
                </c:pt>
                <c:pt idx="34">
                  <c:v>42430</c:v>
                </c:pt>
                <c:pt idx="35">
                  <c:v>42461</c:v>
                </c:pt>
                <c:pt idx="36">
                  <c:v>42491</c:v>
                </c:pt>
                <c:pt idx="37">
                  <c:v>42522</c:v>
                </c:pt>
                <c:pt idx="38">
                  <c:v>42552</c:v>
                </c:pt>
                <c:pt idx="39">
                  <c:v>42583</c:v>
                </c:pt>
                <c:pt idx="40">
                  <c:v>42614</c:v>
                </c:pt>
                <c:pt idx="41">
                  <c:v>42644</c:v>
                </c:pt>
                <c:pt idx="42">
                  <c:v>42675</c:v>
                </c:pt>
                <c:pt idx="43">
                  <c:v>42705</c:v>
                </c:pt>
                <c:pt idx="44">
                  <c:v>42736</c:v>
                </c:pt>
                <c:pt idx="45">
                  <c:v>42767</c:v>
                </c:pt>
                <c:pt idx="46">
                  <c:v>42795</c:v>
                </c:pt>
                <c:pt idx="47">
                  <c:v>42826</c:v>
                </c:pt>
                <c:pt idx="48">
                  <c:v>42856</c:v>
                </c:pt>
                <c:pt idx="49">
                  <c:v>42887</c:v>
                </c:pt>
                <c:pt idx="50">
                  <c:v>42917</c:v>
                </c:pt>
                <c:pt idx="51">
                  <c:v>42948</c:v>
                </c:pt>
                <c:pt idx="52">
                  <c:v>42979</c:v>
                </c:pt>
                <c:pt idx="53">
                  <c:v>43009</c:v>
                </c:pt>
                <c:pt idx="54">
                  <c:v>43040</c:v>
                </c:pt>
                <c:pt idx="55">
                  <c:v>43070</c:v>
                </c:pt>
                <c:pt idx="56">
                  <c:v>43101</c:v>
                </c:pt>
                <c:pt idx="57">
                  <c:v>43132</c:v>
                </c:pt>
                <c:pt idx="58">
                  <c:v>43160</c:v>
                </c:pt>
                <c:pt idx="59">
                  <c:v>43191</c:v>
                </c:pt>
                <c:pt idx="60">
                  <c:v>43221</c:v>
                </c:pt>
                <c:pt idx="61">
                  <c:v>43252</c:v>
                </c:pt>
                <c:pt idx="62">
                  <c:v>43282</c:v>
                </c:pt>
                <c:pt idx="63">
                  <c:v>43313</c:v>
                </c:pt>
                <c:pt idx="64">
                  <c:v>43344</c:v>
                </c:pt>
                <c:pt idx="65">
                  <c:v>43374</c:v>
                </c:pt>
                <c:pt idx="66">
                  <c:v>43405</c:v>
                </c:pt>
                <c:pt idx="67">
                  <c:v>43435</c:v>
                </c:pt>
                <c:pt idx="68">
                  <c:v>43466</c:v>
                </c:pt>
                <c:pt idx="69">
                  <c:v>43497</c:v>
                </c:pt>
                <c:pt idx="70">
                  <c:v>43525</c:v>
                </c:pt>
                <c:pt idx="71">
                  <c:v>43556</c:v>
                </c:pt>
                <c:pt idx="72">
                  <c:v>43586</c:v>
                </c:pt>
                <c:pt idx="73">
                  <c:v>43617</c:v>
                </c:pt>
                <c:pt idx="74">
                  <c:v>43647</c:v>
                </c:pt>
                <c:pt idx="75">
                  <c:v>43678</c:v>
                </c:pt>
                <c:pt idx="76">
                  <c:v>43709</c:v>
                </c:pt>
                <c:pt idx="77">
                  <c:v>43739</c:v>
                </c:pt>
                <c:pt idx="78">
                  <c:v>43770</c:v>
                </c:pt>
                <c:pt idx="79">
                  <c:v>43800</c:v>
                </c:pt>
                <c:pt idx="80">
                  <c:v>43831</c:v>
                </c:pt>
                <c:pt idx="81">
                  <c:v>43862</c:v>
                </c:pt>
                <c:pt idx="82">
                  <c:v>43891</c:v>
                </c:pt>
                <c:pt idx="83">
                  <c:v>43922</c:v>
                </c:pt>
                <c:pt idx="84">
                  <c:v>43952</c:v>
                </c:pt>
                <c:pt idx="85">
                  <c:v>43983</c:v>
                </c:pt>
                <c:pt idx="86">
                  <c:v>44013</c:v>
                </c:pt>
                <c:pt idx="87">
                  <c:v>44044</c:v>
                </c:pt>
                <c:pt idx="88">
                  <c:v>44075</c:v>
                </c:pt>
                <c:pt idx="89">
                  <c:v>44105</c:v>
                </c:pt>
                <c:pt idx="90">
                  <c:v>44136</c:v>
                </c:pt>
                <c:pt idx="91">
                  <c:v>44166</c:v>
                </c:pt>
                <c:pt idx="92">
                  <c:v>44197</c:v>
                </c:pt>
                <c:pt idx="93">
                  <c:v>44228</c:v>
                </c:pt>
                <c:pt idx="94">
                  <c:v>44256</c:v>
                </c:pt>
                <c:pt idx="95">
                  <c:v>44287</c:v>
                </c:pt>
                <c:pt idx="96">
                  <c:v>44317</c:v>
                </c:pt>
                <c:pt idx="97">
                  <c:v>44348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STT'!$O$304:$DX$304</c15:sqref>
                  </c15:fullRef>
                </c:ext>
              </c:extLst>
              <c:f>'Data STT'!$AE$304:$DX$304</c:f>
              <c:numCache>
                <c:formatCode>_(* #,##0_);_(* \(#,##0\);_(* "-"??_);_(@_)</c:formatCode>
                <c:ptCount val="98"/>
                <c:pt idx="0">
                  <c:v>14243.836053503916</c:v>
                </c:pt>
                <c:pt idx="1">
                  <c:v>14790.066682542492</c:v>
                </c:pt>
                <c:pt idx="2">
                  <c:v>13679.915476571125</c:v>
                </c:pt>
                <c:pt idx="3">
                  <c:v>13532.376855147235</c:v>
                </c:pt>
                <c:pt idx="4">
                  <c:v>13156.853602690815</c:v>
                </c:pt>
                <c:pt idx="5">
                  <c:v>13662.888105245022</c:v>
                </c:pt>
                <c:pt idx="6">
                  <c:v>14059.894975934298</c:v>
                </c:pt>
                <c:pt idx="7">
                  <c:v>13519.786779411512</c:v>
                </c:pt>
                <c:pt idx="8">
                  <c:v>13459.404464035975</c:v>
                </c:pt>
                <c:pt idx="9">
                  <c:v>13143.163677846363</c:v>
                </c:pt>
                <c:pt idx="10">
                  <c:v>13270.405250527034</c:v>
                </c:pt>
                <c:pt idx="11">
                  <c:v>13342.870405387968</c:v>
                </c:pt>
                <c:pt idx="12">
                  <c:v>14476.706812085742</c:v>
                </c:pt>
                <c:pt idx="13">
                  <c:v>14294.218698556251</c:v>
                </c:pt>
                <c:pt idx="14">
                  <c:v>13249.066797455458</c:v>
                </c:pt>
                <c:pt idx="15">
                  <c:v>13296.915072382582</c:v>
                </c:pt>
                <c:pt idx="16">
                  <c:v>13233.505015405335</c:v>
                </c:pt>
                <c:pt idx="17">
                  <c:v>13113.789866018369</c:v>
                </c:pt>
                <c:pt idx="18">
                  <c:v>13641.174332968625</c:v>
                </c:pt>
                <c:pt idx="19">
                  <c:v>14353.142355369862</c:v>
                </c:pt>
                <c:pt idx="20">
                  <c:v>14637.040333776489</c:v>
                </c:pt>
                <c:pt idx="21">
                  <c:v>14491.035514433583</c:v>
                </c:pt>
                <c:pt idx="22">
                  <c:v>14796.985857156937</c:v>
                </c:pt>
                <c:pt idx="23">
                  <c:v>14721.367920541306</c:v>
                </c:pt>
                <c:pt idx="24">
                  <c:v>14629.66240836882</c:v>
                </c:pt>
                <c:pt idx="25">
                  <c:v>14673.236466430197</c:v>
                </c:pt>
                <c:pt idx="26">
                  <c:v>14178.206512836859</c:v>
                </c:pt>
                <c:pt idx="27">
                  <c:v>14363.08634363869</c:v>
                </c:pt>
                <c:pt idx="28">
                  <c:v>14334.210974205151</c:v>
                </c:pt>
                <c:pt idx="29">
                  <c:v>14246.579713572801</c:v>
                </c:pt>
                <c:pt idx="30">
                  <c:v>14838.222088145196</c:v>
                </c:pt>
                <c:pt idx="31">
                  <c:v>14223.817054936208</c:v>
                </c:pt>
                <c:pt idx="32">
                  <c:v>14807.154198353648</c:v>
                </c:pt>
                <c:pt idx="33">
                  <c:v>14170.646707523918</c:v>
                </c:pt>
                <c:pt idx="34">
                  <c:v>14034.725923119418</c:v>
                </c:pt>
                <c:pt idx="35">
                  <c:v>14488.944242135971</c:v>
                </c:pt>
                <c:pt idx="36">
                  <c:v>14369.641759387385</c:v>
                </c:pt>
                <c:pt idx="37">
                  <c:v>14317.606098577593</c:v>
                </c:pt>
                <c:pt idx="38">
                  <c:v>14747.090206258557</c:v>
                </c:pt>
                <c:pt idx="39">
                  <c:v>14747.868108637684</c:v>
                </c:pt>
                <c:pt idx="40">
                  <c:v>14566.882544332035</c:v>
                </c:pt>
                <c:pt idx="41">
                  <c:v>14361.292498495439</c:v>
                </c:pt>
                <c:pt idx="42">
                  <c:v>13936.345961555109</c:v>
                </c:pt>
                <c:pt idx="43">
                  <c:v>15408.947081429542</c:v>
                </c:pt>
                <c:pt idx="44">
                  <c:v>14530.817235385684</c:v>
                </c:pt>
                <c:pt idx="45">
                  <c:v>15803.570908726937</c:v>
                </c:pt>
                <c:pt idx="46">
                  <c:v>14029.648279793477</c:v>
                </c:pt>
                <c:pt idx="47">
                  <c:v>14825.098442608631</c:v>
                </c:pt>
                <c:pt idx="48">
                  <c:v>12996.833318933501</c:v>
                </c:pt>
                <c:pt idx="49">
                  <c:v>13064.360170891407</c:v>
                </c:pt>
                <c:pt idx="50">
                  <c:v>11421.685762299861</c:v>
                </c:pt>
                <c:pt idx="51">
                  <c:v>11803.343557992539</c:v>
                </c:pt>
                <c:pt idx="52">
                  <c:v>17946.963135153786</c:v>
                </c:pt>
                <c:pt idx="53">
                  <c:v>19864.374639863636</c:v>
                </c:pt>
                <c:pt idx="54">
                  <c:v>17032.650043089066</c:v>
                </c:pt>
                <c:pt idx="55">
                  <c:v>12188.794476587473</c:v>
                </c:pt>
                <c:pt idx="56">
                  <c:v>13515.682575411138</c:v>
                </c:pt>
                <c:pt idx="57">
                  <c:v>12927.275885191733</c:v>
                </c:pt>
                <c:pt idx="58">
                  <c:v>13117.141623996229</c:v>
                </c:pt>
                <c:pt idx="59">
                  <c:v>12622.616715210321</c:v>
                </c:pt>
                <c:pt idx="60">
                  <c:v>13767.098611084039</c:v>
                </c:pt>
                <c:pt idx="61">
                  <c:v>12771.741129338112</c:v>
                </c:pt>
                <c:pt idx="62">
                  <c:v>13309.083895459251</c:v>
                </c:pt>
                <c:pt idx="63">
                  <c:v>14173.935173242457</c:v>
                </c:pt>
                <c:pt idx="64">
                  <c:v>13251.960303878419</c:v>
                </c:pt>
                <c:pt idx="65">
                  <c:v>13464.61025394633</c:v>
                </c:pt>
                <c:pt idx="66">
                  <c:v>13597.792362497939</c:v>
                </c:pt>
                <c:pt idx="67">
                  <c:v>13219.331838356356</c:v>
                </c:pt>
                <c:pt idx="68">
                  <c:v>13125.814466863289</c:v>
                </c:pt>
                <c:pt idx="69">
                  <c:v>13055.093926865029</c:v>
                </c:pt>
                <c:pt idx="70">
                  <c:v>13363.966823719204</c:v>
                </c:pt>
                <c:pt idx="71">
                  <c:v>12915.176467208237</c:v>
                </c:pt>
                <c:pt idx="72">
                  <c:v>12973.224545190003</c:v>
                </c:pt>
                <c:pt idx="73">
                  <c:v>12160.698700607312</c:v>
                </c:pt>
                <c:pt idx="74">
                  <c:v>12113.860846351488</c:v>
                </c:pt>
                <c:pt idx="75">
                  <c:v>12080.485129490422</c:v>
                </c:pt>
                <c:pt idx="76">
                  <c:v>11501.68885823126</c:v>
                </c:pt>
                <c:pt idx="77">
                  <c:v>11467.76657177177</c:v>
                </c:pt>
                <c:pt idx="78">
                  <c:v>12272.885563669595</c:v>
                </c:pt>
                <c:pt idx="79">
                  <c:v>12394.89815354673</c:v>
                </c:pt>
                <c:pt idx="80">
                  <c:v>12790.549438416379</c:v>
                </c:pt>
                <c:pt idx="81">
                  <c:v>11657.578098112044</c:v>
                </c:pt>
                <c:pt idx="82">
                  <c:v>12666.254100850187</c:v>
                </c:pt>
                <c:pt idx="83">
                  <c:v>12141.970309414359</c:v>
                </c:pt>
                <c:pt idx="84">
                  <c:v>13453.659449636407</c:v>
                </c:pt>
                <c:pt idx="85">
                  <c:v>13284.361436121801</c:v>
                </c:pt>
                <c:pt idx="86">
                  <c:v>13547.461342580547</c:v>
                </c:pt>
                <c:pt idx="87">
                  <c:v>13244.049300603558</c:v>
                </c:pt>
                <c:pt idx="88">
                  <c:v>12959.678090744661</c:v>
                </c:pt>
                <c:pt idx="89">
                  <c:v>13150.046729639804</c:v>
                </c:pt>
                <c:pt idx="90">
                  <c:v>13334.342857539265</c:v>
                </c:pt>
                <c:pt idx="91">
                  <c:v>12948.386067960115</c:v>
                </c:pt>
                <c:pt idx="92">
                  <c:v>13028.534591158663</c:v>
                </c:pt>
                <c:pt idx="93">
                  <c:v>13731.405668999631</c:v>
                </c:pt>
                <c:pt idx="94">
                  <c:v>12863.257985533784</c:v>
                </c:pt>
                <c:pt idx="95">
                  <c:v>12996.950785882151</c:v>
                </c:pt>
                <c:pt idx="96">
                  <c:v>12701.409439238365</c:v>
                </c:pt>
                <c:pt idx="97">
                  <c:v>13443.028405009089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098-4159-80A7-5CBDE8107653}"/>
            </c:ext>
          </c:extLst>
        </c:ser>
        <c:ser>
          <c:idx val="4"/>
          <c:order val="3"/>
          <c:tx>
            <c:strRef>
              <c:f>'Data STT'!$A$308:$B$308</c:f>
              <c:strCache>
                <c:ptCount val="2"/>
                <c:pt idx="0">
                  <c:v>CC Resources</c:v>
                </c:pt>
                <c:pt idx="1">
                  <c:v>(Fcst)</c:v>
                </c:pt>
              </c:strCache>
            </c:strRef>
          </c:tx>
          <c:spPr>
            <a:ln w="31750">
              <a:solidFill>
                <a:schemeClr val="accent2"/>
              </a:solidFill>
              <a:prstDash val="solid"/>
            </a:ln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'Data STT'!$O$1:$DX$1</c15:sqref>
                  </c15:fullRef>
                </c:ext>
              </c:extLst>
              <c:f>'Data STT'!$AE$1:$DX$1</c:f>
              <c:numCache>
                <c:formatCode>mmm\-yyyy</c:formatCode>
                <c:ptCount val="98"/>
                <c:pt idx="0">
                  <c:v>41395</c:v>
                </c:pt>
                <c:pt idx="1">
                  <c:v>41426</c:v>
                </c:pt>
                <c:pt idx="2">
                  <c:v>41456</c:v>
                </c:pt>
                <c:pt idx="3">
                  <c:v>41487</c:v>
                </c:pt>
                <c:pt idx="4">
                  <c:v>41518</c:v>
                </c:pt>
                <c:pt idx="5">
                  <c:v>41548</c:v>
                </c:pt>
                <c:pt idx="6">
                  <c:v>41579</c:v>
                </c:pt>
                <c:pt idx="7">
                  <c:v>41609</c:v>
                </c:pt>
                <c:pt idx="8">
                  <c:v>41640</c:v>
                </c:pt>
                <c:pt idx="9">
                  <c:v>41671</c:v>
                </c:pt>
                <c:pt idx="10">
                  <c:v>41699</c:v>
                </c:pt>
                <c:pt idx="11">
                  <c:v>41730</c:v>
                </c:pt>
                <c:pt idx="12">
                  <c:v>41760</c:v>
                </c:pt>
                <c:pt idx="13">
                  <c:v>41791</c:v>
                </c:pt>
                <c:pt idx="14">
                  <c:v>41821</c:v>
                </c:pt>
                <c:pt idx="15">
                  <c:v>41852</c:v>
                </c:pt>
                <c:pt idx="16">
                  <c:v>41883</c:v>
                </c:pt>
                <c:pt idx="17">
                  <c:v>41913</c:v>
                </c:pt>
                <c:pt idx="18">
                  <c:v>41944</c:v>
                </c:pt>
                <c:pt idx="19">
                  <c:v>41974</c:v>
                </c:pt>
                <c:pt idx="20">
                  <c:v>42005</c:v>
                </c:pt>
                <c:pt idx="21">
                  <c:v>42036</c:v>
                </c:pt>
                <c:pt idx="22">
                  <c:v>42064</c:v>
                </c:pt>
                <c:pt idx="23">
                  <c:v>42095</c:v>
                </c:pt>
                <c:pt idx="24">
                  <c:v>42125</c:v>
                </c:pt>
                <c:pt idx="25">
                  <c:v>42156</c:v>
                </c:pt>
                <c:pt idx="26">
                  <c:v>42186</c:v>
                </c:pt>
                <c:pt idx="27">
                  <c:v>42217</c:v>
                </c:pt>
                <c:pt idx="28">
                  <c:v>42248</c:v>
                </c:pt>
                <c:pt idx="29">
                  <c:v>42278</c:v>
                </c:pt>
                <c:pt idx="30">
                  <c:v>42309</c:v>
                </c:pt>
                <c:pt idx="31">
                  <c:v>42339</c:v>
                </c:pt>
                <c:pt idx="32">
                  <c:v>42370</c:v>
                </c:pt>
                <c:pt idx="33">
                  <c:v>42401</c:v>
                </c:pt>
                <c:pt idx="34">
                  <c:v>42430</c:v>
                </c:pt>
                <c:pt idx="35">
                  <c:v>42461</c:v>
                </c:pt>
                <c:pt idx="36">
                  <c:v>42491</c:v>
                </c:pt>
                <c:pt idx="37">
                  <c:v>42522</c:v>
                </c:pt>
                <c:pt idx="38">
                  <c:v>42552</c:v>
                </c:pt>
                <c:pt idx="39">
                  <c:v>42583</c:v>
                </c:pt>
                <c:pt idx="40">
                  <c:v>42614</c:v>
                </c:pt>
                <c:pt idx="41">
                  <c:v>42644</c:v>
                </c:pt>
                <c:pt idx="42">
                  <c:v>42675</c:v>
                </c:pt>
                <c:pt idx="43">
                  <c:v>42705</c:v>
                </c:pt>
                <c:pt idx="44">
                  <c:v>42736</c:v>
                </c:pt>
                <c:pt idx="45">
                  <c:v>42767</c:v>
                </c:pt>
                <c:pt idx="46">
                  <c:v>42795</c:v>
                </c:pt>
                <c:pt idx="47">
                  <c:v>42826</c:v>
                </c:pt>
                <c:pt idx="48">
                  <c:v>42856</c:v>
                </c:pt>
                <c:pt idx="49">
                  <c:v>42887</c:v>
                </c:pt>
                <c:pt idx="50">
                  <c:v>42917</c:v>
                </c:pt>
                <c:pt idx="51">
                  <c:v>42948</c:v>
                </c:pt>
                <c:pt idx="52">
                  <c:v>42979</c:v>
                </c:pt>
                <c:pt idx="53">
                  <c:v>43009</c:v>
                </c:pt>
                <c:pt idx="54">
                  <c:v>43040</c:v>
                </c:pt>
                <c:pt idx="55">
                  <c:v>43070</c:v>
                </c:pt>
                <c:pt idx="56">
                  <c:v>43101</c:v>
                </c:pt>
                <c:pt idx="57">
                  <c:v>43132</c:v>
                </c:pt>
                <c:pt idx="58">
                  <c:v>43160</c:v>
                </c:pt>
                <c:pt idx="59">
                  <c:v>43191</c:v>
                </c:pt>
                <c:pt idx="60">
                  <c:v>43221</c:v>
                </c:pt>
                <c:pt idx="61">
                  <c:v>43252</c:v>
                </c:pt>
                <c:pt idx="62">
                  <c:v>43282</c:v>
                </c:pt>
                <c:pt idx="63">
                  <c:v>43313</c:v>
                </c:pt>
                <c:pt idx="64">
                  <c:v>43344</c:v>
                </c:pt>
                <c:pt idx="65">
                  <c:v>43374</c:v>
                </c:pt>
                <c:pt idx="66">
                  <c:v>43405</c:v>
                </c:pt>
                <c:pt idx="67">
                  <c:v>43435</c:v>
                </c:pt>
                <c:pt idx="68">
                  <c:v>43466</c:v>
                </c:pt>
                <c:pt idx="69">
                  <c:v>43497</c:v>
                </c:pt>
                <c:pt idx="70">
                  <c:v>43525</c:v>
                </c:pt>
                <c:pt idx="71">
                  <c:v>43556</c:v>
                </c:pt>
                <c:pt idx="72">
                  <c:v>43586</c:v>
                </c:pt>
                <c:pt idx="73">
                  <c:v>43617</c:v>
                </c:pt>
                <c:pt idx="74">
                  <c:v>43647</c:v>
                </c:pt>
                <c:pt idx="75">
                  <c:v>43678</c:v>
                </c:pt>
                <c:pt idx="76">
                  <c:v>43709</c:v>
                </c:pt>
                <c:pt idx="77">
                  <c:v>43739</c:v>
                </c:pt>
                <c:pt idx="78">
                  <c:v>43770</c:v>
                </c:pt>
                <c:pt idx="79">
                  <c:v>43800</c:v>
                </c:pt>
                <c:pt idx="80">
                  <c:v>43831</c:v>
                </c:pt>
                <c:pt idx="81">
                  <c:v>43862</c:v>
                </c:pt>
                <c:pt idx="82">
                  <c:v>43891</c:v>
                </c:pt>
                <c:pt idx="83">
                  <c:v>43922</c:v>
                </c:pt>
                <c:pt idx="84">
                  <c:v>43952</c:v>
                </c:pt>
                <c:pt idx="85">
                  <c:v>43983</c:v>
                </c:pt>
                <c:pt idx="86">
                  <c:v>44013</c:v>
                </c:pt>
                <c:pt idx="87">
                  <c:v>44044</c:v>
                </c:pt>
                <c:pt idx="88">
                  <c:v>44075</c:v>
                </c:pt>
                <c:pt idx="89">
                  <c:v>44105</c:v>
                </c:pt>
                <c:pt idx="90">
                  <c:v>44136</c:v>
                </c:pt>
                <c:pt idx="91">
                  <c:v>44166</c:v>
                </c:pt>
                <c:pt idx="92">
                  <c:v>44197</c:v>
                </c:pt>
                <c:pt idx="93">
                  <c:v>44228</c:v>
                </c:pt>
                <c:pt idx="94">
                  <c:v>44256</c:v>
                </c:pt>
                <c:pt idx="95">
                  <c:v>44287</c:v>
                </c:pt>
                <c:pt idx="96">
                  <c:v>44317</c:v>
                </c:pt>
                <c:pt idx="97">
                  <c:v>44348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STT'!$O$308:$DX$308</c15:sqref>
                  </c15:fullRef>
                </c:ext>
              </c:extLst>
              <c:f>'Data STT'!$AE$308:$DX$308</c:f>
              <c:numCache>
                <c:formatCode>_(* #,##0_);_(* \(#,##0\);_(* "-"??_);_(@_)</c:formatCode>
                <c:ptCount val="9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098-4159-80A7-5CBDE8107653}"/>
            </c:ext>
          </c:extLst>
        </c:ser>
        <c:ser>
          <c:idx val="5"/>
          <c:order val="4"/>
          <c:tx>
            <c:strRef>
              <c:f>'Data STT'!$A$309:$B$309</c:f>
              <c:strCache>
                <c:ptCount val="2"/>
                <c:pt idx="0">
                  <c:v>Other Resources</c:v>
                </c:pt>
                <c:pt idx="1">
                  <c:v>(Fcst)</c:v>
                </c:pt>
              </c:strCache>
            </c:strRef>
          </c:tx>
          <c:spPr>
            <a:ln w="31750">
              <a:solidFill>
                <a:schemeClr val="accent5"/>
              </a:solidFill>
              <a:prstDash val="solid"/>
            </a:ln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'Data STT'!$O$1:$DX$1</c15:sqref>
                  </c15:fullRef>
                </c:ext>
              </c:extLst>
              <c:f>'Data STT'!$AE$1:$DX$1</c:f>
              <c:numCache>
                <c:formatCode>mmm\-yyyy</c:formatCode>
                <c:ptCount val="98"/>
                <c:pt idx="0">
                  <c:v>41395</c:v>
                </c:pt>
                <c:pt idx="1">
                  <c:v>41426</c:v>
                </c:pt>
                <c:pt idx="2">
                  <c:v>41456</c:v>
                </c:pt>
                <c:pt idx="3">
                  <c:v>41487</c:v>
                </c:pt>
                <c:pt idx="4">
                  <c:v>41518</c:v>
                </c:pt>
                <c:pt idx="5">
                  <c:v>41548</c:v>
                </c:pt>
                <c:pt idx="6">
                  <c:v>41579</c:v>
                </c:pt>
                <c:pt idx="7">
                  <c:v>41609</c:v>
                </c:pt>
                <c:pt idx="8">
                  <c:v>41640</c:v>
                </c:pt>
                <c:pt idx="9">
                  <c:v>41671</c:v>
                </c:pt>
                <c:pt idx="10">
                  <c:v>41699</c:v>
                </c:pt>
                <c:pt idx="11">
                  <c:v>41730</c:v>
                </c:pt>
                <c:pt idx="12">
                  <c:v>41760</c:v>
                </c:pt>
                <c:pt idx="13">
                  <c:v>41791</c:v>
                </c:pt>
                <c:pt idx="14">
                  <c:v>41821</c:v>
                </c:pt>
                <c:pt idx="15">
                  <c:v>41852</c:v>
                </c:pt>
                <c:pt idx="16">
                  <c:v>41883</c:v>
                </c:pt>
                <c:pt idx="17">
                  <c:v>41913</c:v>
                </c:pt>
                <c:pt idx="18">
                  <c:v>41944</c:v>
                </c:pt>
                <c:pt idx="19">
                  <c:v>41974</c:v>
                </c:pt>
                <c:pt idx="20">
                  <c:v>42005</c:v>
                </c:pt>
                <c:pt idx="21">
                  <c:v>42036</c:v>
                </c:pt>
                <c:pt idx="22">
                  <c:v>42064</c:v>
                </c:pt>
                <c:pt idx="23">
                  <c:v>42095</c:v>
                </c:pt>
                <c:pt idx="24">
                  <c:v>42125</c:v>
                </c:pt>
                <c:pt idx="25">
                  <c:v>42156</c:v>
                </c:pt>
                <c:pt idx="26">
                  <c:v>42186</c:v>
                </c:pt>
                <c:pt idx="27">
                  <c:v>42217</c:v>
                </c:pt>
                <c:pt idx="28">
                  <c:v>42248</c:v>
                </c:pt>
                <c:pt idx="29">
                  <c:v>42278</c:v>
                </c:pt>
                <c:pt idx="30">
                  <c:v>42309</c:v>
                </c:pt>
                <c:pt idx="31">
                  <c:v>42339</c:v>
                </c:pt>
                <c:pt idx="32">
                  <c:v>42370</c:v>
                </c:pt>
                <c:pt idx="33">
                  <c:v>42401</c:v>
                </c:pt>
                <c:pt idx="34">
                  <c:v>42430</c:v>
                </c:pt>
                <c:pt idx="35">
                  <c:v>42461</c:v>
                </c:pt>
                <c:pt idx="36">
                  <c:v>42491</c:v>
                </c:pt>
                <c:pt idx="37">
                  <c:v>42522</c:v>
                </c:pt>
                <c:pt idx="38">
                  <c:v>42552</c:v>
                </c:pt>
                <c:pt idx="39">
                  <c:v>42583</c:v>
                </c:pt>
                <c:pt idx="40">
                  <c:v>42614</c:v>
                </c:pt>
                <c:pt idx="41">
                  <c:v>42644</c:v>
                </c:pt>
                <c:pt idx="42">
                  <c:v>42675</c:v>
                </c:pt>
                <c:pt idx="43">
                  <c:v>42705</c:v>
                </c:pt>
                <c:pt idx="44">
                  <c:v>42736</c:v>
                </c:pt>
                <c:pt idx="45">
                  <c:v>42767</c:v>
                </c:pt>
                <c:pt idx="46">
                  <c:v>42795</c:v>
                </c:pt>
                <c:pt idx="47">
                  <c:v>42826</c:v>
                </c:pt>
                <c:pt idx="48">
                  <c:v>42856</c:v>
                </c:pt>
                <c:pt idx="49">
                  <c:v>42887</c:v>
                </c:pt>
                <c:pt idx="50">
                  <c:v>42917</c:v>
                </c:pt>
                <c:pt idx="51">
                  <c:v>42948</c:v>
                </c:pt>
                <c:pt idx="52">
                  <c:v>42979</c:v>
                </c:pt>
                <c:pt idx="53">
                  <c:v>43009</c:v>
                </c:pt>
                <c:pt idx="54">
                  <c:v>43040</c:v>
                </c:pt>
                <c:pt idx="55">
                  <c:v>43070</c:v>
                </c:pt>
                <c:pt idx="56">
                  <c:v>43101</c:v>
                </c:pt>
                <c:pt idx="57">
                  <c:v>43132</c:v>
                </c:pt>
                <c:pt idx="58">
                  <c:v>43160</c:v>
                </c:pt>
                <c:pt idx="59">
                  <c:v>43191</c:v>
                </c:pt>
                <c:pt idx="60">
                  <c:v>43221</c:v>
                </c:pt>
                <c:pt idx="61">
                  <c:v>43252</c:v>
                </c:pt>
                <c:pt idx="62">
                  <c:v>43282</c:v>
                </c:pt>
                <c:pt idx="63">
                  <c:v>43313</c:v>
                </c:pt>
                <c:pt idx="64">
                  <c:v>43344</c:v>
                </c:pt>
                <c:pt idx="65">
                  <c:v>43374</c:v>
                </c:pt>
                <c:pt idx="66">
                  <c:v>43405</c:v>
                </c:pt>
                <c:pt idx="67">
                  <c:v>43435</c:v>
                </c:pt>
                <c:pt idx="68">
                  <c:v>43466</c:v>
                </c:pt>
                <c:pt idx="69">
                  <c:v>43497</c:v>
                </c:pt>
                <c:pt idx="70">
                  <c:v>43525</c:v>
                </c:pt>
                <c:pt idx="71">
                  <c:v>43556</c:v>
                </c:pt>
                <c:pt idx="72">
                  <c:v>43586</c:v>
                </c:pt>
                <c:pt idx="73">
                  <c:v>43617</c:v>
                </c:pt>
                <c:pt idx="74">
                  <c:v>43647</c:v>
                </c:pt>
                <c:pt idx="75">
                  <c:v>43678</c:v>
                </c:pt>
                <c:pt idx="76">
                  <c:v>43709</c:v>
                </c:pt>
                <c:pt idx="77">
                  <c:v>43739</c:v>
                </c:pt>
                <c:pt idx="78">
                  <c:v>43770</c:v>
                </c:pt>
                <c:pt idx="79">
                  <c:v>43800</c:v>
                </c:pt>
                <c:pt idx="80">
                  <c:v>43831</c:v>
                </c:pt>
                <c:pt idx="81">
                  <c:v>43862</c:v>
                </c:pt>
                <c:pt idx="82">
                  <c:v>43891</c:v>
                </c:pt>
                <c:pt idx="83">
                  <c:v>43922</c:v>
                </c:pt>
                <c:pt idx="84">
                  <c:v>43952</c:v>
                </c:pt>
                <c:pt idx="85">
                  <c:v>43983</c:v>
                </c:pt>
                <c:pt idx="86">
                  <c:v>44013</c:v>
                </c:pt>
                <c:pt idx="87">
                  <c:v>44044</c:v>
                </c:pt>
                <c:pt idx="88">
                  <c:v>44075</c:v>
                </c:pt>
                <c:pt idx="89">
                  <c:v>44105</c:v>
                </c:pt>
                <c:pt idx="90">
                  <c:v>44136</c:v>
                </c:pt>
                <c:pt idx="91">
                  <c:v>44166</c:v>
                </c:pt>
                <c:pt idx="92">
                  <c:v>44197</c:v>
                </c:pt>
                <c:pt idx="93">
                  <c:v>44228</c:v>
                </c:pt>
                <c:pt idx="94">
                  <c:v>44256</c:v>
                </c:pt>
                <c:pt idx="95">
                  <c:v>44287</c:v>
                </c:pt>
                <c:pt idx="96">
                  <c:v>44317</c:v>
                </c:pt>
                <c:pt idx="97">
                  <c:v>44348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STT'!$O$309:$DX$309</c15:sqref>
                  </c15:fullRef>
                </c:ext>
              </c:extLst>
              <c:f>'Data STT'!$AE$309:$DX$309</c:f>
              <c:numCache>
                <c:formatCode>_(* #,##0_);_(* \(#,##0\);_(* "-"??_);_(@_)</c:formatCode>
                <c:ptCount val="9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098-4159-80A7-5CBDE8107653}"/>
            </c:ext>
          </c:extLst>
        </c:ser>
        <c:ser>
          <c:idx val="2"/>
          <c:order val="5"/>
          <c:tx>
            <c:strRef>
              <c:f>'Data STT'!$A$307:$B$307</c:f>
              <c:strCache>
                <c:ptCount val="2"/>
                <c:pt idx="0">
                  <c:v>Plant Average</c:v>
                </c:pt>
                <c:pt idx="1">
                  <c:v>(Fcst)</c:v>
                </c:pt>
              </c:strCache>
            </c:strRef>
          </c:tx>
          <c:spPr>
            <a:ln w="31750">
              <a:solidFill>
                <a:schemeClr val="accent4">
                  <a:lumMod val="75000"/>
                </a:schemeClr>
              </a:solidFill>
              <a:prstDash val="solid"/>
            </a:ln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'Data STT'!$O$1:$DX$1</c15:sqref>
                  </c15:fullRef>
                </c:ext>
              </c:extLst>
              <c:f>'Data STT'!$AE$1:$DX$1</c:f>
              <c:numCache>
                <c:formatCode>mmm\-yyyy</c:formatCode>
                <c:ptCount val="98"/>
                <c:pt idx="0">
                  <c:v>41395</c:v>
                </c:pt>
                <c:pt idx="1">
                  <c:v>41426</c:v>
                </c:pt>
                <c:pt idx="2">
                  <c:v>41456</c:v>
                </c:pt>
                <c:pt idx="3">
                  <c:v>41487</c:v>
                </c:pt>
                <c:pt idx="4">
                  <c:v>41518</c:v>
                </c:pt>
                <c:pt idx="5">
                  <c:v>41548</c:v>
                </c:pt>
                <c:pt idx="6">
                  <c:v>41579</c:v>
                </c:pt>
                <c:pt idx="7">
                  <c:v>41609</c:v>
                </c:pt>
                <c:pt idx="8">
                  <c:v>41640</c:v>
                </c:pt>
                <c:pt idx="9">
                  <c:v>41671</c:v>
                </c:pt>
                <c:pt idx="10">
                  <c:v>41699</c:v>
                </c:pt>
                <c:pt idx="11">
                  <c:v>41730</c:v>
                </c:pt>
                <c:pt idx="12">
                  <c:v>41760</c:v>
                </c:pt>
                <c:pt idx="13">
                  <c:v>41791</c:v>
                </c:pt>
                <c:pt idx="14">
                  <c:v>41821</c:v>
                </c:pt>
                <c:pt idx="15">
                  <c:v>41852</c:v>
                </c:pt>
                <c:pt idx="16">
                  <c:v>41883</c:v>
                </c:pt>
                <c:pt idx="17">
                  <c:v>41913</c:v>
                </c:pt>
                <c:pt idx="18">
                  <c:v>41944</c:v>
                </c:pt>
                <c:pt idx="19">
                  <c:v>41974</c:v>
                </c:pt>
                <c:pt idx="20">
                  <c:v>42005</c:v>
                </c:pt>
                <c:pt idx="21">
                  <c:v>42036</c:v>
                </c:pt>
                <c:pt idx="22">
                  <c:v>42064</c:v>
                </c:pt>
                <c:pt idx="23">
                  <c:v>42095</c:v>
                </c:pt>
                <c:pt idx="24">
                  <c:v>42125</c:v>
                </c:pt>
                <c:pt idx="25">
                  <c:v>42156</c:v>
                </c:pt>
                <c:pt idx="26">
                  <c:v>42186</c:v>
                </c:pt>
                <c:pt idx="27">
                  <c:v>42217</c:v>
                </c:pt>
                <c:pt idx="28">
                  <c:v>42248</c:v>
                </c:pt>
                <c:pt idx="29">
                  <c:v>42278</c:v>
                </c:pt>
                <c:pt idx="30">
                  <c:v>42309</c:v>
                </c:pt>
                <c:pt idx="31">
                  <c:v>42339</c:v>
                </c:pt>
                <c:pt idx="32">
                  <c:v>42370</c:v>
                </c:pt>
                <c:pt idx="33">
                  <c:v>42401</c:v>
                </c:pt>
                <c:pt idx="34">
                  <c:v>42430</c:v>
                </c:pt>
                <c:pt idx="35">
                  <c:v>42461</c:v>
                </c:pt>
                <c:pt idx="36">
                  <c:v>42491</c:v>
                </c:pt>
                <c:pt idx="37">
                  <c:v>42522</c:v>
                </c:pt>
                <c:pt idx="38">
                  <c:v>42552</c:v>
                </c:pt>
                <c:pt idx="39">
                  <c:v>42583</c:v>
                </c:pt>
                <c:pt idx="40">
                  <c:v>42614</c:v>
                </c:pt>
                <c:pt idx="41">
                  <c:v>42644</c:v>
                </c:pt>
                <c:pt idx="42">
                  <c:v>42675</c:v>
                </c:pt>
                <c:pt idx="43">
                  <c:v>42705</c:v>
                </c:pt>
                <c:pt idx="44">
                  <c:v>42736</c:v>
                </c:pt>
                <c:pt idx="45">
                  <c:v>42767</c:v>
                </c:pt>
                <c:pt idx="46">
                  <c:v>42795</c:v>
                </c:pt>
                <c:pt idx="47">
                  <c:v>42826</c:v>
                </c:pt>
                <c:pt idx="48">
                  <c:v>42856</c:v>
                </c:pt>
                <c:pt idx="49">
                  <c:v>42887</c:v>
                </c:pt>
                <c:pt idx="50">
                  <c:v>42917</c:v>
                </c:pt>
                <c:pt idx="51">
                  <c:v>42948</c:v>
                </c:pt>
                <c:pt idx="52">
                  <c:v>42979</c:v>
                </c:pt>
                <c:pt idx="53">
                  <c:v>43009</c:v>
                </c:pt>
                <c:pt idx="54">
                  <c:v>43040</c:v>
                </c:pt>
                <c:pt idx="55">
                  <c:v>43070</c:v>
                </c:pt>
                <c:pt idx="56">
                  <c:v>43101</c:v>
                </c:pt>
                <c:pt idx="57">
                  <c:v>43132</c:v>
                </c:pt>
                <c:pt idx="58">
                  <c:v>43160</c:v>
                </c:pt>
                <c:pt idx="59">
                  <c:v>43191</c:v>
                </c:pt>
                <c:pt idx="60">
                  <c:v>43221</c:v>
                </c:pt>
                <c:pt idx="61">
                  <c:v>43252</c:v>
                </c:pt>
                <c:pt idx="62">
                  <c:v>43282</c:v>
                </c:pt>
                <c:pt idx="63">
                  <c:v>43313</c:v>
                </c:pt>
                <c:pt idx="64">
                  <c:v>43344</c:v>
                </c:pt>
                <c:pt idx="65">
                  <c:v>43374</c:v>
                </c:pt>
                <c:pt idx="66">
                  <c:v>43405</c:v>
                </c:pt>
                <c:pt idx="67">
                  <c:v>43435</c:v>
                </c:pt>
                <c:pt idx="68">
                  <c:v>43466</c:v>
                </c:pt>
                <c:pt idx="69">
                  <c:v>43497</c:v>
                </c:pt>
                <c:pt idx="70">
                  <c:v>43525</c:v>
                </c:pt>
                <c:pt idx="71">
                  <c:v>43556</c:v>
                </c:pt>
                <c:pt idx="72">
                  <c:v>43586</c:v>
                </c:pt>
                <c:pt idx="73">
                  <c:v>43617</c:v>
                </c:pt>
                <c:pt idx="74">
                  <c:v>43647</c:v>
                </c:pt>
                <c:pt idx="75">
                  <c:v>43678</c:v>
                </c:pt>
                <c:pt idx="76">
                  <c:v>43709</c:v>
                </c:pt>
                <c:pt idx="77">
                  <c:v>43739</c:v>
                </c:pt>
                <c:pt idx="78">
                  <c:v>43770</c:v>
                </c:pt>
                <c:pt idx="79">
                  <c:v>43800</c:v>
                </c:pt>
                <c:pt idx="80">
                  <c:v>43831</c:v>
                </c:pt>
                <c:pt idx="81">
                  <c:v>43862</c:v>
                </c:pt>
                <c:pt idx="82">
                  <c:v>43891</c:v>
                </c:pt>
                <c:pt idx="83">
                  <c:v>43922</c:v>
                </c:pt>
                <c:pt idx="84">
                  <c:v>43952</c:v>
                </c:pt>
                <c:pt idx="85">
                  <c:v>43983</c:v>
                </c:pt>
                <c:pt idx="86">
                  <c:v>44013</c:v>
                </c:pt>
                <c:pt idx="87">
                  <c:v>44044</c:v>
                </c:pt>
                <c:pt idx="88">
                  <c:v>44075</c:v>
                </c:pt>
                <c:pt idx="89">
                  <c:v>44105</c:v>
                </c:pt>
                <c:pt idx="90">
                  <c:v>44136</c:v>
                </c:pt>
                <c:pt idx="91">
                  <c:v>44166</c:v>
                </c:pt>
                <c:pt idx="92">
                  <c:v>44197</c:v>
                </c:pt>
                <c:pt idx="93">
                  <c:v>44228</c:v>
                </c:pt>
                <c:pt idx="94">
                  <c:v>44256</c:v>
                </c:pt>
                <c:pt idx="95">
                  <c:v>44287</c:v>
                </c:pt>
                <c:pt idx="96">
                  <c:v>44317</c:v>
                </c:pt>
                <c:pt idx="97">
                  <c:v>44348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STT'!$O$307:$DX$307</c15:sqref>
                  </c15:fullRef>
                </c:ext>
              </c:extLst>
              <c:f>'Data STT'!$AE$307:$DX$307</c:f>
              <c:numCache>
                <c:formatCode>_(* #,##0_);_(* \(#,##0\);_(* "-"??_);_(@_)</c:formatCode>
                <c:ptCount val="9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098-4159-80A7-5CBDE81076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6429408"/>
        <c:axId val="396429800"/>
      </c:lineChart>
      <c:dateAx>
        <c:axId val="396429408"/>
        <c:scaling>
          <c:orientation val="minMax"/>
        </c:scaling>
        <c:delete val="0"/>
        <c:axPos val="b"/>
        <c:numFmt formatCode="mmm\-yyyy" sourceLinked="0"/>
        <c:majorTickMark val="out"/>
        <c:minorTickMark val="out"/>
        <c:tickLblPos val="nextTo"/>
        <c:txPr>
          <a:bodyPr rot="-5400000" vert="horz"/>
          <a:lstStyle/>
          <a:p>
            <a:pPr>
              <a:defRPr/>
            </a:pPr>
            <a:endParaRPr lang="en-VI"/>
          </a:p>
        </c:txPr>
        <c:crossAx val="396429800"/>
        <c:crosses val="autoZero"/>
        <c:auto val="1"/>
        <c:lblOffset val="100"/>
        <c:baseTimeUnit val="months"/>
        <c:majorUnit val="3"/>
        <c:majorTimeUnit val="months"/>
        <c:minorUnit val="1"/>
        <c:minorTimeUnit val="months"/>
      </c:dateAx>
      <c:valAx>
        <c:axId val="396429800"/>
        <c:scaling>
          <c:orientation val="minMax"/>
          <c:max val="22000"/>
          <c:min val="800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Btu/kWh</a:t>
                </a:r>
              </a:p>
            </c:rich>
          </c:tx>
          <c:layout>
            <c:manualLayout>
              <c:xMode val="edge"/>
              <c:yMode val="edge"/>
              <c:x val="1.0162049995021969E-2"/>
              <c:y val="0.33767784156604175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396429408"/>
        <c:crosses val="autoZero"/>
        <c:crossBetween val="between"/>
      </c:valAx>
      <c:spPr>
        <a:ln>
          <a:solidFill>
            <a:schemeClr val="tx1"/>
          </a:solidFill>
        </a:ln>
      </c:spPr>
    </c:plotArea>
    <c:legend>
      <c:legendPos val="tr"/>
      <c:layout>
        <c:manualLayout>
          <c:xMode val="edge"/>
          <c:yMode val="edge"/>
          <c:x val="0.8404846086022959"/>
          <c:y val="0.1432367174506248"/>
          <c:w val="0.1425492710712532"/>
          <c:h val="0.56967439098029993"/>
        </c:manualLayout>
      </c:layout>
      <c:overlay val="0"/>
      <c:spPr>
        <a:solidFill>
          <a:schemeClr val="bg1">
            <a:lumMod val="85000"/>
          </a:schemeClr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title>
      <c:tx>
        <c:rich>
          <a:bodyPr/>
          <a:lstStyle/>
          <a:p>
            <a:pPr>
              <a:defRPr sz="1300"/>
            </a:pPr>
            <a:r>
              <a:rPr lang="en-US" sz="1300"/>
              <a:t>Net Energy Delivered to Grid</a:t>
            </a:r>
          </a:p>
        </c:rich>
      </c:tx>
      <c:layout>
        <c:manualLayout>
          <c:xMode val="edge"/>
          <c:yMode val="edge"/>
          <c:x val="0.32763497155448168"/>
          <c:y val="2.379139074732447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972336791234429"/>
          <c:y val="0.14141875092729553"/>
          <c:w val="0.85988103338934485"/>
          <c:h val="0.53826805777110975"/>
        </c:manualLayout>
      </c:layout>
      <c:areaChart>
        <c:grouping val="stacked"/>
        <c:varyColors val="0"/>
        <c:ser>
          <c:idx val="3"/>
          <c:order val="0"/>
          <c:tx>
            <c:strRef>
              <c:f>'Data STT'!$A$330</c:f>
              <c:strCache>
                <c:ptCount val="1"/>
                <c:pt idx="0">
                  <c:v>Net Energy for Load</c:v>
                </c:pt>
              </c:strCache>
            </c:strRef>
          </c:tx>
          <c:spPr>
            <a:solidFill>
              <a:schemeClr val="accent4">
                <a:alpha val="75000"/>
              </a:schemeClr>
            </a:solidFill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'Data STT'!$O$320:$EP$320</c15:sqref>
                  </c15:fullRef>
                </c:ext>
              </c:extLst>
              <c:f>'Data STT'!$AY$320:$EP$320</c:f>
              <c:numCache>
                <c:formatCode>mmm\-yyyy</c:formatCode>
                <c:ptCount val="96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  <c:pt idx="60">
                  <c:v>43831</c:v>
                </c:pt>
                <c:pt idx="61">
                  <c:v>43862</c:v>
                </c:pt>
                <c:pt idx="62">
                  <c:v>43891</c:v>
                </c:pt>
                <c:pt idx="63">
                  <c:v>43922</c:v>
                </c:pt>
                <c:pt idx="64">
                  <c:v>43952</c:v>
                </c:pt>
                <c:pt idx="65">
                  <c:v>43983</c:v>
                </c:pt>
                <c:pt idx="66">
                  <c:v>44013</c:v>
                </c:pt>
                <c:pt idx="67">
                  <c:v>44044</c:v>
                </c:pt>
                <c:pt idx="68">
                  <c:v>44075</c:v>
                </c:pt>
                <c:pt idx="69">
                  <c:v>44105</c:v>
                </c:pt>
                <c:pt idx="70">
                  <c:v>44136</c:v>
                </c:pt>
                <c:pt idx="71">
                  <c:v>44166</c:v>
                </c:pt>
                <c:pt idx="72">
                  <c:v>44197</c:v>
                </c:pt>
                <c:pt idx="73">
                  <c:v>44228</c:v>
                </c:pt>
                <c:pt idx="74">
                  <c:v>44256</c:v>
                </c:pt>
                <c:pt idx="75">
                  <c:v>44287</c:v>
                </c:pt>
                <c:pt idx="76">
                  <c:v>44317</c:v>
                </c:pt>
                <c:pt idx="77">
                  <c:v>44348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STT'!$O$330:$EP$330</c15:sqref>
                  </c15:fullRef>
                </c:ext>
              </c:extLst>
              <c:f>'Data STT'!$AY$330:$EP$330</c:f>
              <c:numCache>
                <c:formatCode>_(* #,##0.0_);_(* \(#,##0.0\);_(* "-"??_);_(@_)</c:formatCode>
                <c:ptCount val="96"/>
                <c:pt idx="0">
                  <c:v>34.653802999999996</c:v>
                </c:pt>
                <c:pt idx="1">
                  <c:v>31.832796999999999</c:v>
                </c:pt>
                <c:pt idx="2">
                  <c:v>33.929693</c:v>
                </c:pt>
                <c:pt idx="3">
                  <c:v>33.461857999999999</c:v>
                </c:pt>
                <c:pt idx="4">
                  <c:v>36.054977000000001</c:v>
                </c:pt>
                <c:pt idx="5">
                  <c:v>35.818579</c:v>
                </c:pt>
                <c:pt idx="6">
                  <c:v>37.189253999999998</c:v>
                </c:pt>
                <c:pt idx="7">
                  <c:v>36.215840999999998</c:v>
                </c:pt>
                <c:pt idx="8">
                  <c:v>35.070845999999996</c:v>
                </c:pt>
                <c:pt idx="9">
                  <c:v>36.632289999999998</c:v>
                </c:pt>
                <c:pt idx="10">
                  <c:v>35.271927000000005</c:v>
                </c:pt>
                <c:pt idx="11">
                  <c:v>34.240567999999996</c:v>
                </c:pt>
                <c:pt idx="12">
                  <c:v>34.710449999999994</c:v>
                </c:pt>
                <c:pt idx="13">
                  <c:v>32.828635999999996</c:v>
                </c:pt>
                <c:pt idx="14">
                  <c:v>33.842601999999999</c:v>
                </c:pt>
                <c:pt idx="15">
                  <c:v>35.111378999999999</c:v>
                </c:pt>
                <c:pt idx="16">
                  <c:v>36.489728999999997</c:v>
                </c:pt>
                <c:pt idx="17">
                  <c:v>36.660222999999995</c:v>
                </c:pt>
                <c:pt idx="18">
                  <c:v>37.537660000000002</c:v>
                </c:pt>
                <c:pt idx="19">
                  <c:v>37.336923000000006</c:v>
                </c:pt>
                <c:pt idx="20">
                  <c:v>35.830266000000002</c:v>
                </c:pt>
                <c:pt idx="21">
                  <c:v>37.047315000000005</c:v>
                </c:pt>
                <c:pt idx="22">
                  <c:v>34.680394999999997</c:v>
                </c:pt>
                <c:pt idx="23">
                  <c:v>35.177476999999996</c:v>
                </c:pt>
                <c:pt idx="24">
                  <c:v>34.041029999999999</c:v>
                </c:pt>
                <c:pt idx="25">
                  <c:v>30.457404999999998</c:v>
                </c:pt>
                <c:pt idx="26">
                  <c:v>34.107176000000003</c:v>
                </c:pt>
                <c:pt idx="27">
                  <c:v>33.685555000000001</c:v>
                </c:pt>
                <c:pt idx="28">
                  <c:v>35.928178999999993</c:v>
                </c:pt>
                <c:pt idx="29">
                  <c:v>36.732928999999999</c:v>
                </c:pt>
                <c:pt idx="30">
                  <c:v>37.706837</c:v>
                </c:pt>
                <c:pt idx="31">
                  <c:v>37.379771999999996</c:v>
                </c:pt>
                <c:pt idx="32">
                  <c:v>8.8101299999999991</c:v>
                </c:pt>
                <c:pt idx="33">
                  <c:v>5.8671150000000001</c:v>
                </c:pt>
                <c:pt idx="34">
                  <c:v>11.526545</c:v>
                </c:pt>
                <c:pt idx="35">
                  <c:v>21.024412000000002</c:v>
                </c:pt>
                <c:pt idx="36">
                  <c:v>24.692484666666694</c:v>
                </c:pt>
                <c:pt idx="37">
                  <c:v>22.05327928571419</c:v>
                </c:pt>
                <c:pt idx="38">
                  <c:v>25.693215000000112</c:v>
                </c:pt>
                <c:pt idx="39">
                  <c:v>26.648347987999934</c:v>
                </c:pt>
                <c:pt idx="40">
                  <c:v>27.621662300836707</c:v>
                </c:pt>
                <c:pt idx="41">
                  <c:v>29.158802229595832</c:v>
                </c:pt>
                <c:pt idx="42">
                  <c:v>31.682341219243071</c:v>
                </c:pt>
                <c:pt idx="43">
                  <c:v>30.945817900236126</c:v>
                </c:pt>
                <c:pt idx="44">
                  <c:v>31.22815289838384</c:v>
                </c:pt>
                <c:pt idx="45">
                  <c:v>30.030329355073622</c:v>
                </c:pt>
                <c:pt idx="46">
                  <c:v>28.261591110979932</c:v>
                </c:pt>
                <c:pt idx="47">
                  <c:v>29.277848046006937</c:v>
                </c:pt>
                <c:pt idx="48">
                  <c:v>28.590514268537415</c:v>
                </c:pt>
                <c:pt idx="49">
                  <c:v>26.097454578858347</c:v>
                </c:pt>
                <c:pt idx="50">
                  <c:v>29.723969617720631</c:v>
                </c:pt>
                <c:pt idx="51">
                  <c:v>28.613008251968665</c:v>
                </c:pt>
                <c:pt idx="52">
                  <c:v>30.491332390356707</c:v>
                </c:pt>
                <c:pt idx="53">
                  <c:v>30.884529890845084</c:v>
                </c:pt>
                <c:pt idx="54">
                  <c:v>32.520316264031401</c:v>
                </c:pt>
                <c:pt idx="55">
                  <c:v>30.8069770252471</c:v>
                </c:pt>
                <c:pt idx="56">
                  <c:v>30.679809808113799</c:v>
                </c:pt>
                <c:pt idx="57">
                  <c:v>31.304187795903101</c:v>
                </c:pt>
                <c:pt idx="58">
                  <c:v>31.2286734993374</c:v>
                </c:pt>
                <c:pt idx="59">
                  <c:v>30.916670456489101</c:v>
                </c:pt>
                <c:pt idx="60">
                  <c:v>28.208050508544321</c:v>
                </c:pt>
                <c:pt idx="61">
                  <c:v>28.365115001239317</c:v>
                </c:pt>
                <c:pt idx="62">
                  <c:v>27.615773611794911</c:v>
                </c:pt>
                <c:pt idx="63">
                  <c:v>26.342614981439276</c:v>
                </c:pt>
                <c:pt idx="64">
                  <c:v>29.042919427134734</c:v>
                </c:pt>
                <c:pt idx="65">
                  <c:v>30.338351551239292</c:v>
                </c:pt>
                <c:pt idx="66">
                  <c:v>32.036573645542859</c:v>
                </c:pt>
                <c:pt idx="67">
                  <c:v>32.369382999999999</c:v>
                </c:pt>
                <c:pt idx="68">
                  <c:v>29.315815999999998</c:v>
                </c:pt>
                <c:pt idx="69">
                  <c:v>29.641440969696973</c:v>
                </c:pt>
                <c:pt idx="70">
                  <c:v>28.666340000000002</c:v>
                </c:pt>
                <c:pt idx="71">
                  <c:v>28.575602</c:v>
                </c:pt>
                <c:pt idx="72">
                  <c:v>27.524760999999998</c:v>
                </c:pt>
                <c:pt idx="73">
                  <c:v>25.942019000000002</c:v>
                </c:pt>
                <c:pt idx="74">
                  <c:v>29.465916433333327</c:v>
                </c:pt>
                <c:pt idx="75">
                  <c:v>28.430628000000002</c:v>
                </c:pt>
                <c:pt idx="76">
                  <c:v>31.163235</c:v>
                </c:pt>
                <c:pt idx="77">
                  <c:v>30.791643000000001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F3-428C-A668-DC7E153FC40F}"/>
            </c:ext>
          </c:extLst>
        </c:ser>
        <c:ser>
          <c:idx val="1"/>
          <c:order val="1"/>
          <c:tx>
            <c:strRef>
              <c:f>'Data STT'!$A$329</c:f>
              <c:strCache>
                <c:ptCount val="1"/>
                <c:pt idx="0">
                  <c:v>Station Use (Water and Power)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'Data STT'!$O$320:$EP$320</c15:sqref>
                  </c15:fullRef>
                </c:ext>
              </c:extLst>
              <c:f>'Data STT'!$AY$320:$EP$320</c:f>
              <c:numCache>
                <c:formatCode>mmm\-yyyy</c:formatCode>
                <c:ptCount val="96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  <c:pt idx="60">
                  <c:v>43831</c:v>
                </c:pt>
                <c:pt idx="61">
                  <c:v>43862</c:v>
                </c:pt>
                <c:pt idx="62">
                  <c:v>43891</c:v>
                </c:pt>
                <c:pt idx="63">
                  <c:v>43922</c:v>
                </c:pt>
                <c:pt idx="64">
                  <c:v>43952</c:v>
                </c:pt>
                <c:pt idx="65">
                  <c:v>43983</c:v>
                </c:pt>
                <c:pt idx="66">
                  <c:v>44013</c:v>
                </c:pt>
                <c:pt idx="67">
                  <c:v>44044</c:v>
                </c:pt>
                <c:pt idx="68">
                  <c:v>44075</c:v>
                </c:pt>
                <c:pt idx="69">
                  <c:v>44105</c:v>
                </c:pt>
                <c:pt idx="70">
                  <c:v>44136</c:v>
                </c:pt>
                <c:pt idx="71">
                  <c:v>44166</c:v>
                </c:pt>
                <c:pt idx="72">
                  <c:v>44197</c:v>
                </c:pt>
                <c:pt idx="73">
                  <c:v>44228</c:v>
                </c:pt>
                <c:pt idx="74">
                  <c:v>44256</c:v>
                </c:pt>
                <c:pt idx="75">
                  <c:v>44287</c:v>
                </c:pt>
                <c:pt idx="76">
                  <c:v>44317</c:v>
                </c:pt>
                <c:pt idx="77">
                  <c:v>44348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STT'!$O$329:$EP$329</c15:sqref>
                  </c15:fullRef>
                </c:ext>
              </c:extLst>
              <c:f>'Data STT'!$AY$329:$EP$329</c:f>
              <c:numCache>
                <c:formatCode>_(* #,##0.0_);_(* \(#,##0.0\);_(* "-"??_);_(@_)</c:formatCode>
                <c:ptCount val="96"/>
                <c:pt idx="0">
                  <c:v>1.5713609999999971</c:v>
                </c:pt>
                <c:pt idx="1">
                  <c:v>1.0938970000000046</c:v>
                </c:pt>
                <c:pt idx="2">
                  <c:v>1.4260710000000036</c:v>
                </c:pt>
                <c:pt idx="3">
                  <c:v>1.3696630000000005</c:v>
                </c:pt>
                <c:pt idx="4">
                  <c:v>1.0886239999999963</c:v>
                </c:pt>
                <c:pt idx="5">
                  <c:v>0.75091600000000469</c:v>
                </c:pt>
                <c:pt idx="6">
                  <c:v>1.0060589999999938</c:v>
                </c:pt>
                <c:pt idx="7">
                  <c:v>0.80535399999999935</c:v>
                </c:pt>
                <c:pt idx="8">
                  <c:v>0.7985450000000055</c:v>
                </c:pt>
                <c:pt idx="9">
                  <c:v>0.99612000000000267</c:v>
                </c:pt>
                <c:pt idx="10">
                  <c:v>1.2361089999999968</c:v>
                </c:pt>
                <c:pt idx="11">
                  <c:v>1.6769630000000033</c:v>
                </c:pt>
                <c:pt idx="12">
                  <c:v>1.0476620000000039</c:v>
                </c:pt>
                <c:pt idx="13">
                  <c:v>1.460178</c:v>
                </c:pt>
                <c:pt idx="14">
                  <c:v>1.2187609999999987</c:v>
                </c:pt>
                <c:pt idx="15">
                  <c:v>0.87739199999999984</c:v>
                </c:pt>
                <c:pt idx="16">
                  <c:v>0.81405100000000674</c:v>
                </c:pt>
                <c:pt idx="17">
                  <c:v>1.4576489999999975</c:v>
                </c:pt>
                <c:pt idx="18">
                  <c:v>1.7272319999999963</c:v>
                </c:pt>
                <c:pt idx="19">
                  <c:v>0.68251899999999299</c:v>
                </c:pt>
                <c:pt idx="20">
                  <c:v>0.59288899999999556</c:v>
                </c:pt>
                <c:pt idx="21">
                  <c:v>1.1847619999999952</c:v>
                </c:pt>
                <c:pt idx="22">
                  <c:v>-5.4744235932688357</c:v>
                </c:pt>
                <c:pt idx="23">
                  <c:v>0.5930660000000062</c:v>
                </c:pt>
                <c:pt idx="24">
                  <c:v>0.61879200000000123</c:v>
                </c:pt>
                <c:pt idx="25">
                  <c:v>0.6238680000000022</c:v>
                </c:pt>
                <c:pt idx="26">
                  <c:v>0.65795199999999754</c:v>
                </c:pt>
                <c:pt idx="27">
                  <c:v>0.33484599999999776</c:v>
                </c:pt>
                <c:pt idx="28">
                  <c:v>1.1324430000000065</c:v>
                </c:pt>
                <c:pt idx="29">
                  <c:v>1.1788660000000017</c:v>
                </c:pt>
                <c:pt idx="30">
                  <c:v>-10.505329999999999</c:v>
                </c:pt>
                <c:pt idx="31">
                  <c:v>-16.285213999999996</c:v>
                </c:pt>
                <c:pt idx="32">
                  <c:v>-3.1123169999999991</c:v>
                </c:pt>
                <c:pt idx="33">
                  <c:v>1.4766310000000002</c:v>
                </c:pt>
                <c:pt idx="34">
                  <c:v>-2.4848089999999994</c:v>
                </c:pt>
                <c:pt idx="35">
                  <c:v>-6.0342949999999984</c:v>
                </c:pt>
                <c:pt idx="36">
                  <c:v>-2.4568656666666646</c:v>
                </c:pt>
                <c:pt idx="37">
                  <c:v>-3.891607285714286</c:v>
                </c:pt>
                <c:pt idx="38">
                  <c:v>-4.2675925999999995</c:v>
                </c:pt>
                <c:pt idx="39">
                  <c:v>-7.0358099999999979</c:v>
                </c:pt>
                <c:pt idx="40">
                  <c:v>-6.0922083008367043</c:v>
                </c:pt>
                <c:pt idx="41">
                  <c:v>-5.0533660295958764</c:v>
                </c:pt>
                <c:pt idx="42">
                  <c:v>1.1328539997638727</c:v>
                </c:pt>
                <c:pt idx="43">
                  <c:v>1.5200795997638816</c:v>
                </c:pt>
                <c:pt idx="44">
                  <c:v>1.0826526690200735</c:v>
                </c:pt>
                <c:pt idx="45">
                  <c:v>1.116900889020064</c:v>
                </c:pt>
                <c:pt idx="46">
                  <c:v>1.0877728890200706</c:v>
                </c:pt>
                <c:pt idx="47">
                  <c:v>1.0298025090200709</c:v>
                </c:pt>
                <c:pt idx="48">
                  <c:v>1.1701618890200698</c:v>
                </c:pt>
                <c:pt idx="49">
                  <c:v>0.96168680902006964</c:v>
                </c:pt>
                <c:pt idx="50">
                  <c:v>1.1022654690200724</c:v>
                </c:pt>
                <c:pt idx="51">
                  <c:v>1.1202672290200717</c:v>
                </c:pt>
                <c:pt idx="52">
                  <c:v>1.1432447290200689</c:v>
                </c:pt>
                <c:pt idx="53">
                  <c:v>1.1130680490200722</c:v>
                </c:pt>
                <c:pt idx="54">
                  <c:v>1.2941401366200989</c:v>
                </c:pt>
                <c:pt idx="55">
                  <c:v>1.1037439090201078</c:v>
                </c:pt>
                <c:pt idx="56">
                  <c:v>1.1205449090200927</c:v>
                </c:pt>
                <c:pt idx="57">
                  <c:v>1.2219318890200848</c:v>
                </c:pt>
                <c:pt idx="58">
                  <c:v>1.1702398890200383</c:v>
                </c:pt>
                <c:pt idx="59">
                  <c:v>1.0914446090200727</c:v>
                </c:pt>
                <c:pt idx="60">
                  <c:v>1.1775194090200711</c:v>
                </c:pt>
                <c:pt idx="61">
                  <c:v>1.0734649987607117</c:v>
                </c:pt>
                <c:pt idx="62">
                  <c:v>1.1986594387607075</c:v>
                </c:pt>
                <c:pt idx="63">
                  <c:v>1.1082142587607122</c:v>
                </c:pt>
                <c:pt idx="64">
                  <c:v>1.1485373987607017</c:v>
                </c:pt>
                <c:pt idx="65">
                  <c:v>1.3228879987607216</c:v>
                </c:pt>
                <c:pt idx="66">
                  <c:v>2.2253919463175591</c:v>
                </c:pt>
                <c:pt idx="67">
                  <c:v>1.5677656172284187</c:v>
                </c:pt>
                <c:pt idx="68">
                  <c:v>1.6866810940039285</c:v>
                </c:pt>
                <c:pt idx="69">
                  <c:v>2.0627844703030207</c:v>
                </c:pt>
                <c:pt idx="70">
                  <c:v>1.5700301248000359</c:v>
                </c:pt>
                <c:pt idx="71">
                  <c:v>1.8385329515644044</c:v>
                </c:pt>
                <c:pt idx="72">
                  <c:v>1.6517369999999938</c:v>
                </c:pt>
                <c:pt idx="73">
                  <c:v>1.601189954811125</c:v>
                </c:pt>
                <c:pt idx="74">
                  <c:v>1.6608672955573021</c:v>
                </c:pt>
                <c:pt idx="75">
                  <c:v>2.1096195394845818</c:v>
                </c:pt>
                <c:pt idx="76">
                  <c:v>2.0782256636368475</c:v>
                </c:pt>
                <c:pt idx="77">
                  <c:v>0.62647879579999421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F3-428C-A668-DC7E153FC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430584"/>
        <c:axId val="396430976"/>
      </c:areaChart>
      <c:dateAx>
        <c:axId val="396430584"/>
        <c:scaling>
          <c:orientation val="minMax"/>
        </c:scaling>
        <c:delete val="0"/>
        <c:axPos val="b"/>
        <c:numFmt formatCode="mmm\-yyyy" sourceLinked="1"/>
        <c:majorTickMark val="out"/>
        <c:minorTickMark val="out"/>
        <c:tickLblPos val="nextTo"/>
        <c:txPr>
          <a:bodyPr rot="-5400000" vert="horz"/>
          <a:lstStyle/>
          <a:p>
            <a:pPr>
              <a:defRPr/>
            </a:pPr>
            <a:endParaRPr lang="en-VI"/>
          </a:p>
        </c:txPr>
        <c:crossAx val="396430976"/>
        <c:crosses val="autoZero"/>
        <c:auto val="1"/>
        <c:lblOffset val="100"/>
        <c:baseTimeUnit val="months"/>
        <c:majorUnit val="3"/>
        <c:majorTimeUnit val="months"/>
        <c:minorUnit val="1"/>
        <c:minorTimeUnit val="months"/>
      </c:dateAx>
      <c:valAx>
        <c:axId val="39643097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Gigawatt-hours</a:t>
                </a:r>
              </a:p>
            </c:rich>
          </c:tx>
          <c:layout>
            <c:manualLayout>
              <c:xMode val="edge"/>
              <c:yMode val="edge"/>
              <c:x val="1.9219079096594406E-2"/>
              <c:y val="0.31136489808866685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39643058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b"/>
      <c:overlay val="0"/>
      <c:spPr>
        <a:solidFill>
          <a:schemeClr val="bg1">
            <a:lumMod val="85000"/>
          </a:schemeClr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title>
      <c:tx>
        <c:rich>
          <a:bodyPr/>
          <a:lstStyle/>
          <a:p>
            <a:pPr>
              <a:defRPr sz="1300"/>
            </a:pPr>
            <a:r>
              <a:rPr lang="en-US" sz="1300" baseline="0"/>
              <a:t>Availability Factor by Plant and Resource Type</a:t>
            </a:r>
            <a:endParaRPr lang="en-US" sz="1300"/>
          </a:p>
        </c:rich>
      </c:tx>
      <c:layout>
        <c:manualLayout>
          <c:xMode val="edge"/>
          <c:yMode val="edge"/>
          <c:x val="0.2007212628541116"/>
          <c:y val="2.37913695131542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44803957865571"/>
          <c:y val="0.14141875092729553"/>
          <c:w val="0.73236822540964031"/>
          <c:h val="0.49565150624828613"/>
        </c:manualLayout>
      </c:layout>
      <c:barChart>
        <c:barDir val="col"/>
        <c:grouping val="stacked"/>
        <c:varyColors val="0"/>
        <c:ser>
          <c:idx val="5"/>
          <c:order val="3"/>
          <c:tx>
            <c:strRef>
              <c:f>'Data STT'!$A$326</c:f>
              <c:strCache>
                <c:ptCount val="1"/>
                <c:pt idx="0">
                  <c:v>Energy Not Served</c:v>
                </c:pt>
              </c:strCache>
            </c:strRef>
          </c:tx>
          <c:spPr>
            <a:solidFill>
              <a:schemeClr val="accent3">
                <a:alpha val="75000"/>
              </a:schemeClr>
            </a:solidFill>
            <a:ln w="6350">
              <a:solidFill>
                <a:schemeClr val="accent3">
                  <a:lumMod val="50000"/>
                </a:schemeClr>
              </a:solidFill>
              <a:prstDash val="solid"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'Data STT'!$C$320:$DF$320</c15:sqref>
                  </c15:fullRef>
                </c:ext>
              </c:extLst>
              <c:f>'Data STT'!$AM$320:$DF$320</c:f>
              <c:numCache>
                <c:formatCode>mmm\-yyyy</c:formatCode>
                <c:ptCount val="7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  <c:pt idx="58">
                  <c:v>43405</c:v>
                </c:pt>
                <c:pt idx="59">
                  <c:v>43435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STT'!$O$326:$EP$326</c15:sqref>
                  </c15:fullRef>
                </c:ext>
              </c:extLst>
              <c:f>'Data STT'!$AY$326:$EP$326</c:f>
              <c:numCache>
                <c:formatCode>0.000%</c:formatCode>
                <c:ptCount val="96"/>
                <c:pt idx="0">
                  <c:v>1.713023214509617E-5</c:v>
                </c:pt>
                <c:pt idx="1">
                  <c:v>1.0099646600328586E-3</c:v>
                </c:pt>
                <c:pt idx="2">
                  <c:v>2.5376003254730302E-5</c:v>
                </c:pt>
                <c:pt idx="3">
                  <c:v>1.1398052074693521E-3</c:v>
                </c:pt>
                <c:pt idx="4">
                  <c:v>1.3590356748806136E-6</c:v>
                </c:pt>
                <c:pt idx="5">
                  <c:v>8.3280802401457645E-5</c:v>
                </c:pt>
                <c:pt idx="6">
                  <c:v>1.3780862611549024E-4</c:v>
                </c:pt>
                <c:pt idx="7">
                  <c:v>1.5700311915992784E-4</c:v>
                </c:pt>
                <c:pt idx="8">
                  <c:v>1.8291546203362191E-4</c:v>
                </c:pt>
                <c:pt idx="9">
                  <c:v>4.1220464240701303E-5</c:v>
                </c:pt>
                <c:pt idx="10">
                  <c:v>6.1890579440130946E-5</c:v>
                </c:pt>
                <c:pt idx="11">
                  <c:v>2.5755413870470843E-3</c:v>
                </c:pt>
                <c:pt idx="12">
                  <c:v>0</c:v>
                </c:pt>
                <c:pt idx="13">
                  <c:v>4.3833682276656272E-5</c:v>
                </c:pt>
                <c:pt idx="14">
                  <c:v>7.620572437072068E-5</c:v>
                </c:pt>
                <c:pt idx="15">
                  <c:v>0</c:v>
                </c:pt>
                <c:pt idx="16">
                  <c:v>0</c:v>
                </c:pt>
                <c:pt idx="17">
                  <c:v>1.7184838182790106E-7</c:v>
                </c:pt>
                <c:pt idx="18">
                  <c:v>1.1143475645525052E-4</c:v>
                </c:pt>
                <c:pt idx="19">
                  <c:v>0</c:v>
                </c:pt>
                <c:pt idx="20">
                  <c:v>3.7538096982031887E-5</c:v>
                </c:pt>
                <c:pt idx="21">
                  <c:v>2.1674985083264468E-5</c:v>
                </c:pt>
                <c:pt idx="22">
                  <c:v>0</c:v>
                </c:pt>
                <c:pt idx="23">
                  <c:v>0</c:v>
                </c:pt>
                <c:pt idx="24">
                  <c:v>7.6860189013082164E-4</c:v>
                </c:pt>
                <c:pt idx="25">
                  <c:v>9.1603339155125002E-5</c:v>
                </c:pt>
                <c:pt idx="26">
                  <c:v>1.0182607906324464E-4</c:v>
                </c:pt>
                <c:pt idx="27">
                  <c:v>9.5204012521093976E-5</c:v>
                </c:pt>
                <c:pt idx="28">
                  <c:v>9.8585569839206155E-5</c:v>
                </c:pt>
                <c:pt idx="29">
                  <c:v>4.1379765822649215E-7</c:v>
                </c:pt>
                <c:pt idx="30">
                  <c:v>1.2895539342109232E-3</c:v>
                </c:pt>
                <c:pt idx="31">
                  <c:v>0</c:v>
                </c:pt>
                <c:pt idx="32">
                  <c:v>1.2133759660754155E-3</c:v>
                </c:pt>
                <c:pt idx="33">
                  <c:v>2.1611984765936923E-4</c:v>
                </c:pt>
                <c:pt idx="34">
                  <c:v>5.1619978059340415E-5</c:v>
                </c:pt>
                <c:pt idx="35">
                  <c:v>2.8287116900106409E-3</c:v>
                </c:pt>
                <c:pt idx="36">
                  <c:v>1.8394260688279034E-4</c:v>
                </c:pt>
                <c:pt idx="37">
                  <c:v>2.2665109960485082E-3</c:v>
                </c:pt>
                <c:pt idx="38">
                  <c:v>1.36474781538666E-3</c:v>
                </c:pt>
                <c:pt idx="39">
                  <c:v>1.2836367952990158E-3</c:v>
                </c:pt>
                <c:pt idx="40">
                  <c:v>2.7038991339720471E-3</c:v>
                </c:pt>
                <c:pt idx="41">
                  <c:v>1.6944534627435881E-3</c:v>
                </c:pt>
                <c:pt idx="42">
                  <c:v>4.8598419863889728E-4</c:v>
                </c:pt>
                <c:pt idx="43">
                  <c:v>7.5690840266744782E-4</c:v>
                </c:pt>
                <c:pt idx="44">
                  <c:v>3.8714832451175501E-4</c:v>
                </c:pt>
                <c:pt idx="45">
                  <c:v>9.0910009239951754E-4</c:v>
                </c:pt>
                <c:pt idx="46">
                  <c:v>3.3267384847662708E-4</c:v>
                </c:pt>
                <c:pt idx="47">
                  <c:v>6.6434330970177176E-5</c:v>
                </c:pt>
                <c:pt idx="48">
                  <c:v>1.2870149192531456E-4</c:v>
                </c:pt>
                <c:pt idx="49">
                  <c:v>2.2562794622021337E-4</c:v>
                </c:pt>
                <c:pt idx="50">
                  <c:v>1.2969465084273932E-4</c:v>
                </c:pt>
                <c:pt idx="51">
                  <c:v>1.0198654459450628E-3</c:v>
                </c:pt>
                <c:pt idx="52">
                  <c:v>0</c:v>
                </c:pt>
                <c:pt idx="53">
                  <c:v>1.2306332721861127E-3</c:v>
                </c:pt>
                <c:pt idx="54">
                  <c:v>1.2364766466594788E-3</c:v>
                </c:pt>
                <c:pt idx="55">
                  <c:v>4.752198174166525E-3</c:v>
                </c:pt>
                <c:pt idx="56">
                  <c:v>4.1175898796071081E-3</c:v>
                </c:pt>
                <c:pt idx="57">
                  <c:v>3.3880935103017506E-4</c:v>
                </c:pt>
                <c:pt idx="58">
                  <c:v>2.3937968849411313E-3</c:v>
                </c:pt>
                <c:pt idx="59">
                  <c:v>3.0262194442210694E-5</c:v>
                </c:pt>
                <c:pt idx="60">
                  <c:v>0</c:v>
                </c:pt>
                <c:pt idx="61">
                  <c:v>5.067454302370984E-4</c:v>
                </c:pt>
                <c:pt idx="62">
                  <c:v>1.0542103028692302E-3</c:v>
                </c:pt>
                <c:pt idx="63">
                  <c:v>6.2166212661407975E-5</c:v>
                </c:pt>
                <c:pt idx="64">
                  <c:v>2.3541536975043554E-3</c:v>
                </c:pt>
                <c:pt idx="65">
                  <c:v>1.1347916790124099E-3</c:v>
                </c:pt>
                <c:pt idx="66">
                  <c:v>4.194437195325167E-5</c:v>
                </c:pt>
                <c:pt idx="67">
                  <c:v>2.7074653035966372E-4</c:v>
                </c:pt>
                <c:pt idx="68">
                  <c:v>1.4891193346530234E-4</c:v>
                </c:pt>
                <c:pt idx="69">
                  <c:v>0</c:v>
                </c:pt>
                <c:pt idx="70">
                  <c:v>1.4869364146795859E-3</c:v>
                </c:pt>
                <c:pt idx="71">
                  <c:v>1.6576273953329509E-3</c:v>
                </c:pt>
                <c:pt idx="72">
                  <c:v>1.8387496746141794E-3</c:v>
                </c:pt>
                <c:pt idx="73">
                  <c:v>1.3923219832153209E-4</c:v>
                </c:pt>
                <c:pt idx="74">
                  <c:v>5.7464193651704556E-6</c:v>
                </c:pt>
                <c:pt idx="75">
                  <c:v>1.0726080089548679E-3</c:v>
                </c:pt>
                <c:pt idx="76">
                  <c:v>1.092971401494695E-3</c:v>
                </c:pt>
                <c:pt idx="77">
                  <c:v>7.948866963694793E-3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D8-4911-9B24-FBE1A8CF33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568818088"/>
        <c:axId val="396432544"/>
      </c:barChart>
      <c:lineChart>
        <c:grouping val="standard"/>
        <c:varyColors val="0"/>
        <c:ser>
          <c:idx val="3"/>
          <c:order val="0"/>
          <c:tx>
            <c:strRef>
              <c:f>'Data STT'!$A$322</c:f>
              <c:strCache>
                <c:ptCount val="1"/>
                <c:pt idx="0">
                  <c:v>Other Resources</c:v>
                </c:pt>
              </c:strCache>
            </c:strRef>
          </c:tx>
          <c:spPr>
            <a:ln w="25400">
              <a:solidFill>
                <a:schemeClr val="accent5"/>
              </a:solidFill>
            </a:ln>
            <a:effectLst/>
          </c:spPr>
          <c:marker>
            <c:symbol val="square"/>
            <c:size val="4"/>
            <c:spPr>
              <a:solidFill>
                <a:schemeClr val="accent5"/>
              </a:solidFill>
              <a:ln>
                <a:noFill/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'Data STT'!$O$320:$EP$320</c15:sqref>
                  </c15:fullRef>
                </c:ext>
              </c:extLst>
              <c:f>'Data STT'!$AY$320:$EP$320</c:f>
              <c:numCache>
                <c:formatCode>mmm\-yyyy</c:formatCode>
                <c:ptCount val="96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  <c:pt idx="60">
                  <c:v>43831</c:v>
                </c:pt>
                <c:pt idx="61">
                  <c:v>43862</c:v>
                </c:pt>
                <c:pt idx="62">
                  <c:v>43891</c:v>
                </c:pt>
                <c:pt idx="63">
                  <c:v>43922</c:v>
                </c:pt>
                <c:pt idx="64">
                  <c:v>43952</c:v>
                </c:pt>
                <c:pt idx="65">
                  <c:v>43983</c:v>
                </c:pt>
                <c:pt idx="66">
                  <c:v>44013</c:v>
                </c:pt>
                <c:pt idx="67">
                  <c:v>44044</c:v>
                </c:pt>
                <c:pt idx="68">
                  <c:v>44075</c:v>
                </c:pt>
                <c:pt idx="69">
                  <c:v>44105</c:v>
                </c:pt>
                <c:pt idx="70">
                  <c:v>44136</c:v>
                </c:pt>
                <c:pt idx="71">
                  <c:v>44166</c:v>
                </c:pt>
                <c:pt idx="72">
                  <c:v>44197</c:v>
                </c:pt>
                <c:pt idx="73">
                  <c:v>44228</c:v>
                </c:pt>
                <c:pt idx="74">
                  <c:v>44256</c:v>
                </c:pt>
                <c:pt idx="75">
                  <c:v>44287</c:v>
                </c:pt>
                <c:pt idx="76">
                  <c:v>44317</c:v>
                </c:pt>
                <c:pt idx="77">
                  <c:v>44348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STT'!$O$322:$EP$322</c15:sqref>
                  </c15:fullRef>
                </c:ext>
              </c:extLst>
              <c:f>'Data STT'!$AY$322:$EP$322</c:f>
              <c:numCache>
                <c:formatCode>0%</c:formatCode>
                <c:ptCount val="96"/>
                <c:pt idx="0">
                  <c:v>1</c:v>
                </c:pt>
                <c:pt idx="1">
                  <c:v>0.99790983606557393</c:v>
                </c:pt>
                <c:pt idx="2">
                  <c:v>0.98150163934426238</c:v>
                </c:pt>
                <c:pt idx="3">
                  <c:v>0.97369453551912566</c:v>
                </c:pt>
                <c:pt idx="4">
                  <c:v>0.96840956284153001</c:v>
                </c:pt>
                <c:pt idx="5">
                  <c:v>1</c:v>
                </c:pt>
                <c:pt idx="6">
                  <c:v>0.98055245901639354</c:v>
                </c:pt>
                <c:pt idx="7">
                  <c:v>1</c:v>
                </c:pt>
                <c:pt idx="8">
                  <c:v>0.9558442622950819</c:v>
                </c:pt>
                <c:pt idx="9">
                  <c:v>0.97222950819672138</c:v>
                </c:pt>
                <c:pt idx="10">
                  <c:v>0.97860109289617481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0.81259699453551915</c:v>
                </c:pt>
                <c:pt idx="16">
                  <c:v>0.95112704918032787</c:v>
                </c:pt>
                <c:pt idx="17">
                  <c:v>0.96419863387978144</c:v>
                </c:pt>
                <c:pt idx="18">
                  <c:v>0.94242540983606571</c:v>
                </c:pt>
                <c:pt idx="19">
                  <c:v>0.98499726775956276</c:v>
                </c:pt>
                <c:pt idx="20">
                  <c:v>0.80362513661202184</c:v>
                </c:pt>
                <c:pt idx="21">
                  <c:v>0.99922540983606567</c:v>
                </c:pt>
                <c:pt idx="22">
                  <c:v>0.95263524590163928</c:v>
                </c:pt>
                <c:pt idx="23">
                  <c:v>0.96563524590163929</c:v>
                </c:pt>
                <c:pt idx="24">
                  <c:v>0.85604617486338797</c:v>
                </c:pt>
                <c:pt idx="25">
                  <c:v>0.63967214137214146</c:v>
                </c:pt>
                <c:pt idx="26">
                  <c:v>0.85604617486338797</c:v>
                </c:pt>
                <c:pt idx="27">
                  <c:v>0.64107469135802464</c:v>
                </c:pt>
                <c:pt idx="28">
                  <c:v>0.59238786008230448</c:v>
                </c:pt>
                <c:pt idx="29">
                  <c:v>0.59225411522633742</c:v>
                </c:pt>
                <c:pt idx="30">
                  <c:v>0.56848662551440332</c:v>
                </c:pt>
                <c:pt idx="31">
                  <c:v>0.48685699588477371</c:v>
                </c:pt>
                <c:pt idx="32">
                  <c:v>0.40974691358024695</c:v>
                </c:pt>
                <c:pt idx="33">
                  <c:v>0.45764094650205761</c:v>
                </c:pt>
                <c:pt idx="34">
                  <c:v>0.4486296296296296</c:v>
                </c:pt>
                <c:pt idx="35">
                  <c:v>0.37508744855967086</c:v>
                </c:pt>
                <c:pt idx="36">
                  <c:v>0.47562393532163422</c:v>
                </c:pt>
                <c:pt idx="37">
                  <c:v>0.42744406857462169</c:v>
                </c:pt>
                <c:pt idx="38">
                  <c:v>0.41457865776167419</c:v>
                </c:pt>
                <c:pt idx="39">
                  <c:v>0.41143654114365413</c:v>
                </c:pt>
                <c:pt idx="40">
                  <c:v>0.43825567681519895</c:v>
                </c:pt>
                <c:pt idx="41">
                  <c:v>0.46352136879856537</c:v>
                </c:pt>
                <c:pt idx="42">
                  <c:v>0.60405491390779553</c:v>
                </c:pt>
                <c:pt idx="43">
                  <c:v>0.58463644602124831</c:v>
                </c:pt>
                <c:pt idx="44">
                  <c:v>0.61102228199508535</c:v>
                </c:pt>
                <c:pt idx="45">
                  <c:v>0.56263360520345262</c:v>
                </c:pt>
                <c:pt idx="46">
                  <c:v>0.57820282924885436</c:v>
                </c:pt>
                <c:pt idx="47">
                  <c:v>0.5313807531380752</c:v>
                </c:pt>
                <c:pt idx="48">
                  <c:v>0.50398164394655143</c:v>
                </c:pt>
                <c:pt idx="49">
                  <c:v>0.4244513705063615</c:v>
                </c:pt>
                <c:pt idx="50">
                  <c:v>0.51345874387006785</c:v>
                </c:pt>
                <c:pt idx="51">
                  <c:v>0.46362187997875731</c:v>
                </c:pt>
                <c:pt idx="52">
                  <c:v>0.45861956726568781</c:v>
                </c:pt>
                <c:pt idx="53">
                  <c:v>0.48008497079129048</c:v>
                </c:pt>
                <c:pt idx="54">
                  <c:v>0.45223042884637521</c:v>
                </c:pt>
                <c:pt idx="55">
                  <c:v>0.43909254659406816</c:v>
                </c:pt>
                <c:pt idx="56">
                  <c:v>0.40203161652218256</c:v>
                </c:pt>
                <c:pt idx="57">
                  <c:v>0.37206165386323631</c:v>
                </c:pt>
                <c:pt idx="58">
                  <c:v>0.54720884353741506</c:v>
                </c:pt>
                <c:pt idx="59">
                  <c:v>0.65578786333503314</c:v>
                </c:pt>
                <c:pt idx="60">
                  <c:v>0.63492063492063489</c:v>
                </c:pt>
                <c:pt idx="61">
                  <c:v>0.63066350422672257</c:v>
                </c:pt>
                <c:pt idx="62">
                  <c:v>0.37143656133309205</c:v>
                </c:pt>
                <c:pt idx="63">
                  <c:v>0.27439874129017755</c:v>
                </c:pt>
                <c:pt idx="64">
                  <c:v>0.37852652643943185</c:v>
                </c:pt>
                <c:pt idx="65">
                  <c:v>0.43112384805574283</c:v>
                </c:pt>
                <c:pt idx="66">
                  <c:v>0.69351389878831082</c:v>
                </c:pt>
                <c:pt idx="67">
                  <c:v>0.6038473624108095</c:v>
                </c:pt>
                <c:pt idx="68">
                  <c:v>0.67613051397798363</c:v>
                </c:pt>
                <c:pt idx="69">
                  <c:v>0.69351389878831082</c:v>
                </c:pt>
                <c:pt idx="70">
                  <c:v>0.69341589451176056</c:v>
                </c:pt>
                <c:pt idx="71">
                  <c:v>0.69351389878831082</c:v>
                </c:pt>
                <c:pt idx="72">
                  <c:v>0.69351389878831082</c:v>
                </c:pt>
                <c:pt idx="73">
                  <c:v>0.6565495207667732</c:v>
                </c:pt>
                <c:pt idx="74">
                  <c:v>0.6565495207667732</c:v>
                </c:pt>
                <c:pt idx="75">
                  <c:v>0.68828700403896415</c:v>
                </c:pt>
                <c:pt idx="76">
                  <c:v>0.6885188421125239</c:v>
                </c:pt>
                <c:pt idx="77">
                  <c:v>0.66286528866714178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1D8-4911-9B24-FBE1A8CF335C}"/>
            </c:ext>
          </c:extLst>
        </c:ser>
        <c:ser>
          <c:idx val="0"/>
          <c:order val="1"/>
          <c:tx>
            <c:strRef>
              <c:f>'Data STT'!$A$323</c:f>
              <c:strCache>
                <c:ptCount val="1"/>
                <c:pt idx="0">
                  <c:v>CC Resources</c:v>
                </c:pt>
              </c:strCache>
            </c:strRef>
          </c:tx>
          <c:spPr>
            <a:ln w="25400">
              <a:solidFill>
                <a:schemeClr val="accent2"/>
              </a:solidFill>
            </a:ln>
            <a:effectLst/>
          </c:spPr>
          <c:marker>
            <c:symbol val="circle"/>
            <c:size val="4"/>
            <c:spPr>
              <a:solidFill>
                <a:schemeClr val="accent2"/>
              </a:solidFill>
              <a:ln>
                <a:noFill/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'Data STT'!$O$320:$EP$320</c15:sqref>
                  </c15:fullRef>
                </c:ext>
              </c:extLst>
              <c:f>'Data STT'!$AY$320:$EP$320</c:f>
              <c:numCache>
                <c:formatCode>mmm\-yyyy</c:formatCode>
                <c:ptCount val="96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  <c:pt idx="60">
                  <c:v>43831</c:v>
                </c:pt>
                <c:pt idx="61">
                  <c:v>43862</c:v>
                </c:pt>
                <c:pt idx="62">
                  <c:v>43891</c:v>
                </c:pt>
                <c:pt idx="63">
                  <c:v>43922</c:v>
                </c:pt>
                <c:pt idx="64">
                  <c:v>43952</c:v>
                </c:pt>
                <c:pt idx="65">
                  <c:v>43983</c:v>
                </c:pt>
                <c:pt idx="66">
                  <c:v>44013</c:v>
                </c:pt>
                <c:pt idx="67">
                  <c:v>44044</c:v>
                </c:pt>
                <c:pt idx="68">
                  <c:v>44075</c:v>
                </c:pt>
                <c:pt idx="69">
                  <c:v>44105</c:v>
                </c:pt>
                <c:pt idx="70">
                  <c:v>44136</c:v>
                </c:pt>
                <c:pt idx="71">
                  <c:v>44166</c:v>
                </c:pt>
                <c:pt idx="72">
                  <c:v>44197</c:v>
                </c:pt>
                <c:pt idx="73">
                  <c:v>44228</c:v>
                </c:pt>
                <c:pt idx="74">
                  <c:v>44256</c:v>
                </c:pt>
                <c:pt idx="75">
                  <c:v>44287</c:v>
                </c:pt>
                <c:pt idx="76">
                  <c:v>44317</c:v>
                </c:pt>
                <c:pt idx="77">
                  <c:v>44348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STT'!$O$323:$EP$323</c15:sqref>
                  </c15:fullRef>
                </c:ext>
              </c:extLst>
              <c:f>'Data STT'!$AY$323:$EP$323</c:f>
              <c:numCache>
                <c:formatCode>0%</c:formatCode>
                <c:ptCount val="96"/>
                <c:pt idx="0">
                  <c:v>0.34877876588021778</c:v>
                </c:pt>
                <c:pt idx="1">
                  <c:v>0.32667876588021777</c:v>
                </c:pt>
                <c:pt idx="2">
                  <c:v>0.7071820326678766</c:v>
                </c:pt>
                <c:pt idx="3">
                  <c:v>0.6973963702359347</c:v>
                </c:pt>
                <c:pt idx="4">
                  <c:v>0.59270598911070782</c:v>
                </c:pt>
                <c:pt idx="5">
                  <c:v>0.5811729582577132</c:v>
                </c:pt>
                <c:pt idx="6">
                  <c:v>0.25866225045372054</c:v>
                </c:pt>
                <c:pt idx="7">
                  <c:v>0.31052304900181493</c:v>
                </c:pt>
                <c:pt idx="8">
                  <c:v>0.40108892921960076</c:v>
                </c:pt>
                <c:pt idx="9">
                  <c:v>0.66455535390199638</c:v>
                </c:pt>
                <c:pt idx="10">
                  <c:v>0.47730308529945559</c:v>
                </c:pt>
                <c:pt idx="11">
                  <c:v>0.40425771324863891</c:v>
                </c:pt>
                <c:pt idx="12">
                  <c:v>0.64149455535390199</c:v>
                </c:pt>
                <c:pt idx="13">
                  <c:v>0.70009255898366618</c:v>
                </c:pt>
                <c:pt idx="14">
                  <c:v>0.68529945553539029</c:v>
                </c:pt>
                <c:pt idx="15">
                  <c:v>0.63048511796733209</c:v>
                </c:pt>
                <c:pt idx="16">
                  <c:v>0.71721597096188761</c:v>
                </c:pt>
                <c:pt idx="17">
                  <c:v>0.54333164983164983</c:v>
                </c:pt>
                <c:pt idx="18">
                  <c:v>0.60345269360269349</c:v>
                </c:pt>
                <c:pt idx="19">
                  <c:v>0.63914158249158259</c:v>
                </c:pt>
                <c:pt idx="20">
                  <c:v>0.68571734006734009</c:v>
                </c:pt>
                <c:pt idx="21">
                  <c:v>0.74747474747474751</c:v>
                </c:pt>
                <c:pt idx="22">
                  <c:v>0.58547828282828285</c:v>
                </c:pt>
                <c:pt idx="23">
                  <c:v>0.69911666666666661</c:v>
                </c:pt>
                <c:pt idx="24">
                  <c:v>0.74747474747474751</c:v>
                </c:pt>
                <c:pt idx="25">
                  <c:v>0.74747474747474751</c:v>
                </c:pt>
                <c:pt idx="26">
                  <c:v>0.74747474747474751</c:v>
                </c:pt>
                <c:pt idx="27">
                  <c:v>0.74747474747474751</c:v>
                </c:pt>
                <c:pt idx="28">
                  <c:v>0.74747474747474751</c:v>
                </c:pt>
                <c:pt idx="29">
                  <c:v>0.74747474747474751</c:v>
                </c:pt>
                <c:pt idx="30">
                  <c:v>0.74747474747474751</c:v>
                </c:pt>
                <c:pt idx="31">
                  <c:v>0.74747474747474751</c:v>
                </c:pt>
                <c:pt idx="32">
                  <c:v>0.74747474747474751</c:v>
                </c:pt>
                <c:pt idx="33">
                  <c:v>0.14949494949494949</c:v>
                </c:pt>
                <c:pt idx="34">
                  <c:v>0.21761430976430973</c:v>
                </c:pt>
                <c:pt idx="35">
                  <c:v>0.4732140161725068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1D8-4911-9B24-FBE1A8CF335C}"/>
            </c:ext>
          </c:extLst>
        </c:ser>
        <c:ser>
          <c:idx val="4"/>
          <c:order val="2"/>
          <c:tx>
            <c:strRef>
              <c:f>'Data STT'!$A$324</c:f>
              <c:strCache>
                <c:ptCount val="1"/>
                <c:pt idx="0">
                  <c:v>Plant Wt Avg </c:v>
                </c:pt>
              </c:strCache>
            </c:strRef>
          </c:tx>
          <c:spPr>
            <a:ln w="25400">
              <a:solidFill>
                <a:schemeClr val="accent4">
                  <a:lumMod val="75000"/>
                </a:schemeClr>
              </a:solidFill>
              <a:prstDash val="solid"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  <a:ln>
                <a:noFill/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'Data STT'!$O$320:$EP$320</c15:sqref>
                  </c15:fullRef>
                </c:ext>
              </c:extLst>
              <c:f>'Data STT'!$AY$320:$EP$320</c:f>
              <c:numCache>
                <c:formatCode>mmm\-yyyy</c:formatCode>
                <c:ptCount val="96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  <c:pt idx="60">
                  <c:v>43831</c:v>
                </c:pt>
                <c:pt idx="61">
                  <c:v>43862</c:v>
                </c:pt>
                <c:pt idx="62">
                  <c:v>43891</c:v>
                </c:pt>
                <c:pt idx="63">
                  <c:v>43922</c:v>
                </c:pt>
                <c:pt idx="64">
                  <c:v>43952</c:v>
                </c:pt>
                <c:pt idx="65">
                  <c:v>43983</c:v>
                </c:pt>
                <c:pt idx="66">
                  <c:v>44013</c:v>
                </c:pt>
                <c:pt idx="67">
                  <c:v>44044</c:v>
                </c:pt>
                <c:pt idx="68">
                  <c:v>44075</c:v>
                </c:pt>
                <c:pt idx="69">
                  <c:v>44105</c:v>
                </c:pt>
                <c:pt idx="70">
                  <c:v>44136</c:v>
                </c:pt>
                <c:pt idx="71">
                  <c:v>44166</c:v>
                </c:pt>
                <c:pt idx="72">
                  <c:v>44197</c:v>
                </c:pt>
                <c:pt idx="73">
                  <c:v>44228</c:v>
                </c:pt>
                <c:pt idx="74">
                  <c:v>44256</c:v>
                </c:pt>
                <c:pt idx="75">
                  <c:v>44287</c:v>
                </c:pt>
                <c:pt idx="76">
                  <c:v>44317</c:v>
                </c:pt>
                <c:pt idx="77">
                  <c:v>44348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STT'!$O$324:$EP$324</c15:sqref>
                  </c15:fullRef>
                </c:ext>
              </c:extLst>
              <c:f>'Data STT'!$AY$324:$EP$324</c:f>
              <c:numCache>
                <c:formatCode>0%</c:formatCode>
                <c:ptCount val="96"/>
                <c:pt idx="0">
                  <c:v>0.72032509742790329</c:v>
                </c:pt>
                <c:pt idx="1">
                  <c:v>0.70964146531566641</c:v>
                </c:pt>
                <c:pt idx="2">
                  <c:v>0.86369173811379574</c:v>
                </c:pt>
                <c:pt idx="3">
                  <c:v>0.8550349181605611</c:v>
                </c:pt>
                <c:pt idx="4">
                  <c:v>0.80705908028059237</c:v>
                </c:pt>
                <c:pt idx="5">
                  <c:v>0.82012961808261875</c:v>
                </c:pt>
                <c:pt idx="6">
                  <c:v>0.6705279033515199</c:v>
                </c:pt>
                <c:pt idx="7">
                  <c:v>0.70389571317225252</c:v>
                </c:pt>
                <c:pt idx="8">
                  <c:v>0.71759781761496488</c:v>
                </c:pt>
                <c:pt idx="9">
                  <c:v>0.84009508963367097</c:v>
                </c:pt>
                <c:pt idx="10">
                  <c:v>0.7633125487139516</c:v>
                </c:pt>
                <c:pt idx="11">
                  <c:v>0.74415120810600155</c:v>
                </c:pt>
                <c:pt idx="12">
                  <c:v>0.84603546375681993</c:v>
                </c:pt>
                <c:pt idx="13">
                  <c:v>0.87120109119251754</c:v>
                </c:pt>
                <c:pt idx="14">
                  <c:v>0.86484801247077159</c:v>
                </c:pt>
                <c:pt idx="15">
                  <c:v>0.73438682774746677</c:v>
                </c:pt>
                <c:pt idx="16">
                  <c:v>0.85067108339828512</c:v>
                </c:pt>
                <c:pt idx="17">
                  <c:v>0.7756654600301659</c:v>
                </c:pt>
                <c:pt idx="18">
                  <c:v>0.79057790346907986</c:v>
                </c:pt>
                <c:pt idx="19">
                  <c:v>0.83006644042232269</c:v>
                </c:pt>
                <c:pt idx="20">
                  <c:v>0.75080671191553539</c:v>
                </c:pt>
                <c:pt idx="21">
                  <c:v>0.88645022624434378</c:v>
                </c:pt>
                <c:pt idx="22">
                  <c:v>0.78816221719457003</c:v>
                </c:pt>
                <c:pt idx="23">
                  <c:v>0.84624457013574661</c:v>
                </c:pt>
                <c:pt idx="24">
                  <c:v>0.80741010558069382</c:v>
                </c:pt>
                <c:pt idx="25">
                  <c:v>0.79891749622926078</c:v>
                </c:pt>
                <c:pt idx="26">
                  <c:v>0.80741010558069382</c:v>
                </c:pt>
                <c:pt idx="27">
                  <c:v>0.68143333333333334</c:v>
                </c:pt>
                <c:pt idx="28">
                  <c:v>0.65121392081736906</c:v>
                </c:pt>
                <c:pt idx="29">
                  <c:v>0.65113090676883767</c:v>
                </c:pt>
                <c:pt idx="30">
                  <c:v>0.63637867177522334</c:v>
                </c:pt>
                <c:pt idx="31">
                  <c:v>0.58571200510855681</c:v>
                </c:pt>
                <c:pt idx="32">
                  <c:v>0.53785057471264364</c:v>
                </c:pt>
                <c:pt idx="33">
                  <c:v>0.34075798212005104</c:v>
                </c:pt>
                <c:pt idx="34">
                  <c:v>0.36100312899105996</c:v>
                </c:pt>
                <c:pt idx="35">
                  <c:v>0.4021946388682055</c:v>
                </c:pt>
                <c:pt idx="36">
                  <c:v>0.42250138111594165</c:v>
                </c:pt>
                <c:pt idx="37">
                  <c:v>0.3797027355245895</c:v>
                </c:pt>
                <c:pt idx="38">
                  <c:v>0.36827426560661009</c:v>
                </c:pt>
                <c:pt idx="39">
                  <c:v>0.43482838492314174</c:v>
                </c:pt>
                <c:pt idx="40">
                  <c:v>0.46317229773330881</c:v>
                </c:pt>
                <c:pt idx="41">
                  <c:v>0.48987444725205298</c:v>
                </c:pt>
                <c:pt idx="42">
                  <c:v>0.70522251986583528</c:v>
                </c:pt>
                <c:pt idx="43">
                  <c:v>0.68255183125858221</c:v>
                </c:pt>
                <c:pt idx="44">
                  <c:v>0.71335678840040317</c:v>
                </c:pt>
                <c:pt idx="45">
                  <c:v>0.65686393684952982</c:v>
                </c:pt>
                <c:pt idx="46">
                  <c:v>0.67504070714119557</c:v>
                </c:pt>
                <c:pt idx="47">
                  <c:v>0.62037683182135384</c:v>
                </c:pt>
                <c:pt idx="48">
                  <c:v>0.58838889764311286</c:v>
                </c:pt>
                <c:pt idx="49">
                  <c:v>0.49553882962815271</c:v>
                </c:pt>
                <c:pt idx="50">
                  <c:v>0.59945322993344285</c:v>
                </c:pt>
                <c:pt idx="51">
                  <c:v>0.53134510042604999</c:v>
                </c:pt>
                <c:pt idx="52">
                  <c:v>0.5256120786130799</c:v>
                </c:pt>
                <c:pt idx="53">
                  <c:v>0.55021302495435176</c:v>
                </c:pt>
                <c:pt idx="54">
                  <c:v>0.64481121162124733</c:v>
                </c:pt>
                <c:pt idx="55">
                  <c:v>0.61705677558425465</c:v>
                </c:pt>
                <c:pt idx="56">
                  <c:v>0.55808142269253369</c:v>
                </c:pt>
                <c:pt idx="57">
                  <c:v>0.55137521887820562</c:v>
                </c:pt>
                <c:pt idx="58">
                  <c:v>0.73965581699346405</c:v>
                </c:pt>
                <c:pt idx="59">
                  <c:v>0.87815516489351608</c:v>
                </c:pt>
                <c:pt idx="60">
                  <c:v>0.8905106221038257</c:v>
                </c:pt>
                <c:pt idx="61">
                  <c:v>0.88851133073296795</c:v>
                </c:pt>
                <c:pt idx="62">
                  <c:v>0.55166789933815019</c:v>
                </c:pt>
                <c:pt idx="63">
                  <c:v>0.50062687380757698</c:v>
                </c:pt>
                <c:pt idx="64">
                  <c:v>0.62147548334344405</c:v>
                </c:pt>
                <c:pt idx="65">
                  <c:v>0.69448623603161619</c:v>
                </c:pt>
                <c:pt idx="66">
                  <c:v>1</c:v>
                </c:pt>
                <c:pt idx="67">
                  <c:v>0.8936583681000555</c:v>
                </c:pt>
                <c:pt idx="68">
                  <c:v>0.97938386399924859</c:v>
                </c:pt>
                <c:pt idx="69">
                  <c:v>1</c:v>
                </c:pt>
                <c:pt idx="70">
                  <c:v>0.99988377007607776</c:v>
                </c:pt>
                <c:pt idx="71">
                  <c:v>1</c:v>
                </c:pt>
                <c:pt idx="72">
                  <c:v>0.9980912387860279</c:v>
                </c:pt>
                <c:pt idx="73">
                  <c:v>0.98276405038759684</c:v>
                </c:pt>
                <c:pt idx="74">
                  <c:v>0.96982683170792694</c:v>
                </c:pt>
                <c:pt idx="75">
                  <c:v>0.9630647130647132</c:v>
                </c:pt>
                <c:pt idx="76">
                  <c:v>0.99407602323235078</c:v>
                </c:pt>
                <c:pt idx="77">
                  <c:v>0.96167934629473084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1D8-4911-9B24-FBE1A8CF33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6431760"/>
        <c:axId val="396432152"/>
        <c:extLst>
          <c:ext xmlns:c15="http://schemas.microsoft.com/office/drawing/2012/chart" uri="{02D57815-91ED-43cb-92C2-25804820EDAC}">
            <c15:filteredLineSeries>
              <c15:ser>
                <c:idx val="1"/>
                <c:order val="4"/>
                <c:tx>
                  <c:strRef>
                    <c:extLst>
                      <c:ext uri="{02D57815-91ED-43cb-92C2-25804820EDAC}">
                        <c15:formulaRef>
                          <c15:sqref>'Data STT'!$A$325</c15:sqref>
                        </c15:formulaRef>
                      </c:ext>
                    </c:extLst>
                    <c:strCache>
                      <c:ptCount val="1"/>
                      <c:pt idx="0">
                        <c:v>Plant 12-mo Avg</c:v>
                      </c:pt>
                    </c:strCache>
                  </c:strRef>
                </c:tx>
                <c:spPr>
                  <a:ln w="47625">
                    <a:solidFill>
                      <a:srgbClr val="FF0000"/>
                    </a:solidFill>
                  </a:ln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ullRef>
                          <c15:sqref>'Data STT'!$O$320:$EP$320</c15:sqref>
                        </c15:fullRef>
                        <c15:formulaRef>
                          <c15:sqref>'Data STT'!$AY$320:$EP$320</c15:sqref>
                        </c15:formulaRef>
                      </c:ext>
                    </c:extLst>
                    <c:numCache>
                      <c:formatCode>mmm\-yyyy</c:formatCode>
                      <c:ptCount val="96"/>
                      <c:pt idx="0">
                        <c:v>42005</c:v>
                      </c:pt>
                      <c:pt idx="1">
                        <c:v>42036</c:v>
                      </c:pt>
                      <c:pt idx="2">
                        <c:v>42064</c:v>
                      </c:pt>
                      <c:pt idx="3">
                        <c:v>42095</c:v>
                      </c:pt>
                      <c:pt idx="4">
                        <c:v>42125</c:v>
                      </c:pt>
                      <c:pt idx="5">
                        <c:v>42156</c:v>
                      </c:pt>
                      <c:pt idx="6">
                        <c:v>42186</c:v>
                      </c:pt>
                      <c:pt idx="7">
                        <c:v>42217</c:v>
                      </c:pt>
                      <c:pt idx="8">
                        <c:v>42248</c:v>
                      </c:pt>
                      <c:pt idx="9">
                        <c:v>42278</c:v>
                      </c:pt>
                      <c:pt idx="10">
                        <c:v>42309</c:v>
                      </c:pt>
                      <c:pt idx="11">
                        <c:v>42339</c:v>
                      </c:pt>
                      <c:pt idx="12">
                        <c:v>42370</c:v>
                      </c:pt>
                      <c:pt idx="13">
                        <c:v>42401</c:v>
                      </c:pt>
                      <c:pt idx="14">
                        <c:v>42430</c:v>
                      </c:pt>
                      <c:pt idx="15">
                        <c:v>42461</c:v>
                      </c:pt>
                      <c:pt idx="16">
                        <c:v>42491</c:v>
                      </c:pt>
                      <c:pt idx="17">
                        <c:v>42522</c:v>
                      </c:pt>
                      <c:pt idx="18">
                        <c:v>42552</c:v>
                      </c:pt>
                      <c:pt idx="19">
                        <c:v>42583</c:v>
                      </c:pt>
                      <c:pt idx="20">
                        <c:v>42614</c:v>
                      </c:pt>
                      <c:pt idx="21">
                        <c:v>42644</c:v>
                      </c:pt>
                      <c:pt idx="22">
                        <c:v>42675</c:v>
                      </c:pt>
                      <c:pt idx="23">
                        <c:v>42705</c:v>
                      </c:pt>
                      <c:pt idx="24">
                        <c:v>42736</c:v>
                      </c:pt>
                      <c:pt idx="25">
                        <c:v>42767</c:v>
                      </c:pt>
                      <c:pt idx="26">
                        <c:v>42795</c:v>
                      </c:pt>
                      <c:pt idx="27">
                        <c:v>42826</c:v>
                      </c:pt>
                      <c:pt idx="28">
                        <c:v>42856</c:v>
                      </c:pt>
                      <c:pt idx="29">
                        <c:v>42887</c:v>
                      </c:pt>
                      <c:pt idx="30">
                        <c:v>42917</c:v>
                      </c:pt>
                      <c:pt idx="31">
                        <c:v>42948</c:v>
                      </c:pt>
                      <c:pt idx="32">
                        <c:v>42979</c:v>
                      </c:pt>
                      <c:pt idx="33">
                        <c:v>43009</c:v>
                      </c:pt>
                      <c:pt idx="34">
                        <c:v>43040</c:v>
                      </c:pt>
                      <c:pt idx="35">
                        <c:v>43070</c:v>
                      </c:pt>
                      <c:pt idx="36">
                        <c:v>43101</c:v>
                      </c:pt>
                      <c:pt idx="37">
                        <c:v>43132</c:v>
                      </c:pt>
                      <c:pt idx="38">
                        <c:v>43160</c:v>
                      </c:pt>
                      <c:pt idx="39">
                        <c:v>43191</c:v>
                      </c:pt>
                      <c:pt idx="40">
                        <c:v>43221</c:v>
                      </c:pt>
                      <c:pt idx="41">
                        <c:v>43252</c:v>
                      </c:pt>
                      <c:pt idx="42">
                        <c:v>43282</c:v>
                      </c:pt>
                      <c:pt idx="43">
                        <c:v>43313</c:v>
                      </c:pt>
                      <c:pt idx="44">
                        <c:v>43344</c:v>
                      </c:pt>
                      <c:pt idx="45">
                        <c:v>43374</c:v>
                      </c:pt>
                      <c:pt idx="46">
                        <c:v>43405</c:v>
                      </c:pt>
                      <c:pt idx="47">
                        <c:v>43435</c:v>
                      </c:pt>
                      <c:pt idx="48">
                        <c:v>43466</c:v>
                      </c:pt>
                      <c:pt idx="49">
                        <c:v>43497</c:v>
                      </c:pt>
                      <c:pt idx="50">
                        <c:v>43525</c:v>
                      </c:pt>
                      <c:pt idx="51">
                        <c:v>43556</c:v>
                      </c:pt>
                      <c:pt idx="52">
                        <c:v>43586</c:v>
                      </c:pt>
                      <c:pt idx="53">
                        <c:v>43617</c:v>
                      </c:pt>
                      <c:pt idx="54">
                        <c:v>43647</c:v>
                      </c:pt>
                      <c:pt idx="55">
                        <c:v>43678</c:v>
                      </c:pt>
                      <c:pt idx="56">
                        <c:v>43709</c:v>
                      </c:pt>
                      <c:pt idx="57">
                        <c:v>43739</c:v>
                      </c:pt>
                      <c:pt idx="58">
                        <c:v>43770</c:v>
                      </c:pt>
                      <c:pt idx="59">
                        <c:v>43800</c:v>
                      </c:pt>
                      <c:pt idx="60">
                        <c:v>43831</c:v>
                      </c:pt>
                      <c:pt idx="61">
                        <c:v>43862</c:v>
                      </c:pt>
                      <c:pt idx="62">
                        <c:v>43891</c:v>
                      </c:pt>
                      <c:pt idx="63">
                        <c:v>43922</c:v>
                      </c:pt>
                      <c:pt idx="64">
                        <c:v>43952</c:v>
                      </c:pt>
                      <c:pt idx="65">
                        <c:v>43983</c:v>
                      </c:pt>
                      <c:pt idx="66">
                        <c:v>44013</c:v>
                      </c:pt>
                      <c:pt idx="67">
                        <c:v>44044</c:v>
                      </c:pt>
                      <c:pt idx="68">
                        <c:v>44075</c:v>
                      </c:pt>
                      <c:pt idx="69">
                        <c:v>44105</c:v>
                      </c:pt>
                      <c:pt idx="70">
                        <c:v>44136</c:v>
                      </c:pt>
                      <c:pt idx="71">
                        <c:v>44166</c:v>
                      </c:pt>
                      <c:pt idx="72">
                        <c:v>44197</c:v>
                      </c:pt>
                      <c:pt idx="73">
                        <c:v>44228</c:v>
                      </c:pt>
                      <c:pt idx="74">
                        <c:v>44256</c:v>
                      </c:pt>
                      <c:pt idx="75">
                        <c:v>44287</c:v>
                      </c:pt>
                      <c:pt idx="76">
                        <c:v>44317</c:v>
                      </c:pt>
                      <c:pt idx="77">
                        <c:v>44348</c:v>
                      </c:pt>
                      <c:pt idx="78">
                        <c:v>#N/A</c:v>
                      </c:pt>
                      <c:pt idx="79">
                        <c:v>#N/A</c:v>
                      </c:pt>
                      <c:pt idx="80">
                        <c:v>#N/A</c:v>
                      </c:pt>
                      <c:pt idx="81">
                        <c:v>#N/A</c:v>
                      </c:pt>
                      <c:pt idx="82">
                        <c:v>#N/A</c:v>
                      </c:pt>
                      <c:pt idx="83">
                        <c:v>#N/A</c:v>
                      </c:pt>
                      <c:pt idx="84">
                        <c:v>#N/A</c:v>
                      </c:pt>
                      <c:pt idx="85">
                        <c:v>#N/A</c:v>
                      </c:pt>
                      <c:pt idx="86">
                        <c:v>#N/A</c:v>
                      </c:pt>
                      <c:pt idx="87">
                        <c:v>#N/A</c:v>
                      </c:pt>
                      <c:pt idx="88">
                        <c:v>#N/A</c:v>
                      </c:pt>
                      <c:pt idx="89">
                        <c:v>#N/A</c:v>
                      </c:pt>
                      <c:pt idx="90">
                        <c:v>#N/A</c:v>
                      </c:pt>
                      <c:pt idx="91">
                        <c:v>#N/A</c:v>
                      </c:pt>
                      <c:pt idx="92">
                        <c:v>#N/A</c:v>
                      </c:pt>
                      <c:pt idx="93">
                        <c:v>#N/A</c:v>
                      </c:pt>
                      <c:pt idx="94">
                        <c:v>#N/A</c:v>
                      </c:pt>
                      <c:pt idx="95">
                        <c:v>#N/A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ullRef>
                          <c15:sqref>'Data STT'!$O$325:$EP$325</c15:sqref>
                        </c15:fullRef>
                        <c15:formulaRef>
                          <c15:sqref>'Data STT'!$AY$325:$EP$325</c15:sqref>
                        </c15:formulaRef>
                      </c:ext>
                    </c:extLst>
                    <c:numCache>
                      <c:formatCode>0%</c:formatCode>
                      <c:ptCount val="96"/>
                      <c:pt idx="0">
                        <c:v>0.70142853616395717</c:v>
                      </c:pt>
                      <c:pt idx="1">
                        <c:v>0.70097028092759406</c:v>
                      </c:pt>
                      <c:pt idx="2">
                        <c:v>0.7113299117631412</c:v>
                      </c:pt>
                      <c:pt idx="3">
                        <c:v>0.72146273847137721</c:v>
                      </c:pt>
                      <c:pt idx="4">
                        <c:v>0.74294989607690309</c:v>
                      </c:pt>
                      <c:pt idx="5">
                        <c:v>0.75829325149389459</c:v>
                      </c:pt>
                      <c:pt idx="6">
                        <c:v>0.75938024162120021</c:v>
                      </c:pt>
                      <c:pt idx="7">
                        <c:v>0.76935622889062094</c:v>
                      </c:pt>
                      <c:pt idx="8">
                        <c:v>0.75427753962068067</c:v>
                      </c:pt>
                      <c:pt idx="9">
                        <c:v>0.75808593141075598</c:v>
                      </c:pt>
                      <c:pt idx="10">
                        <c:v>0.76516101584827234</c:v>
                      </c:pt>
                      <c:pt idx="11">
                        <c:v>0.76795518316445832</c:v>
                      </c:pt>
                      <c:pt idx="12">
                        <c:v>0.77843104702520127</c:v>
                      </c:pt>
                      <c:pt idx="13">
                        <c:v>0.79189434918160551</c:v>
                      </c:pt>
                      <c:pt idx="14">
                        <c:v>0.79199070537802019</c:v>
                      </c:pt>
                      <c:pt idx="15">
                        <c:v>0.78193669784359565</c:v>
                      </c:pt>
                      <c:pt idx="16">
                        <c:v>0.78557103143673679</c:v>
                      </c:pt>
                      <c:pt idx="17">
                        <c:v>0.78186568493236563</c:v>
                      </c:pt>
                      <c:pt idx="18">
                        <c:v>0.79186985160882895</c:v>
                      </c:pt>
                      <c:pt idx="19">
                        <c:v>0.80238407887966812</c:v>
                      </c:pt>
                      <c:pt idx="20">
                        <c:v>0.80515148673804904</c:v>
                      </c:pt>
                      <c:pt idx="21">
                        <c:v>0.80901441478893854</c:v>
                      </c:pt>
                      <c:pt idx="22">
                        <c:v>0.81108522049565668</c:v>
                      </c:pt>
                      <c:pt idx="23">
                        <c:v>0.81959300066480212</c:v>
                      </c:pt>
                      <c:pt idx="24">
                        <c:v>0.81637422081679167</c:v>
                      </c:pt>
                      <c:pt idx="25">
                        <c:v>0.81035058790318704</c:v>
                      </c:pt>
                      <c:pt idx="26">
                        <c:v>0.80556409566234699</c:v>
                      </c:pt>
                      <c:pt idx="27">
                        <c:v>0.80115130446116911</c:v>
                      </c:pt>
                      <c:pt idx="28">
                        <c:v>0.78452987424609288</c:v>
                      </c:pt>
                      <c:pt idx="29">
                        <c:v>0.77415199480764885</c:v>
                      </c:pt>
                      <c:pt idx="30">
                        <c:v>0.76130205883316082</c:v>
                      </c:pt>
                      <c:pt idx="31">
                        <c:v>0.74093918922368029</c:v>
                      </c:pt>
                      <c:pt idx="32">
                        <c:v>0.7231928444567729</c:v>
                      </c:pt>
                      <c:pt idx="33">
                        <c:v>0.67771849077974844</c:v>
                      </c:pt>
                      <c:pt idx="34">
                        <c:v>0.64212190009612258</c:v>
                      </c:pt>
                      <c:pt idx="35">
                        <c:v>0.60511773915716083</c:v>
                      </c:pt>
                      <c:pt idx="36">
                        <c:v>0.57304201211843131</c:v>
                      </c:pt>
                      <c:pt idx="37">
                        <c:v>0.53810744872637539</c:v>
                      </c:pt>
                      <c:pt idx="38">
                        <c:v>0.50151279539520177</c:v>
                      </c:pt>
                      <c:pt idx="39">
                        <c:v>0.48096238302768585</c:v>
                      </c:pt>
                      <c:pt idx="40">
                        <c:v>0.46529224777068084</c:v>
                      </c:pt>
                      <c:pt idx="41">
                        <c:v>0.4518542094776154</c:v>
                      </c:pt>
                      <c:pt idx="42">
                        <c:v>0.45759119681849975</c:v>
                      </c:pt>
                      <c:pt idx="43">
                        <c:v>0.4656611823310019</c:v>
                      </c:pt>
                      <c:pt idx="44">
                        <c:v>0.48028670013831509</c:v>
                      </c:pt>
                      <c:pt idx="45">
                        <c:v>0.50662886303243837</c:v>
                      </c:pt>
                      <c:pt idx="46">
                        <c:v>0.53279866121161634</c:v>
                      </c:pt>
                      <c:pt idx="47">
                        <c:v>0.55098051062437869</c:v>
                      </c:pt>
                      <c:pt idx="48">
                        <c:v>0.56480447033497627</c:v>
                      </c:pt>
                      <c:pt idx="49">
                        <c:v>0.57445747817693993</c:v>
                      </c:pt>
                      <c:pt idx="50">
                        <c:v>0.59372239187084264</c:v>
                      </c:pt>
                      <c:pt idx="51">
                        <c:v>0.60176545149608496</c:v>
                      </c:pt>
                      <c:pt idx="52">
                        <c:v>0.60696876656939924</c:v>
                      </c:pt>
                      <c:pt idx="53">
                        <c:v>0.61199698137792413</c:v>
                      </c:pt>
                      <c:pt idx="54">
                        <c:v>0.60696270569087518</c:v>
                      </c:pt>
                      <c:pt idx="55">
                        <c:v>0.60150478438468113</c:v>
                      </c:pt>
                      <c:pt idx="56">
                        <c:v>0.58856517057569213</c:v>
                      </c:pt>
                      <c:pt idx="57">
                        <c:v>0.57977444407808176</c:v>
                      </c:pt>
                      <c:pt idx="58">
                        <c:v>0.58515903656577073</c:v>
                      </c:pt>
                      <c:pt idx="59">
                        <c:v>0.60664056432178437</c:v>
                      </c:pt>
                      <c:pt idx="60">
                        <c:v>0.6318173746935104</c:v>
                      </c:pt>
                      <c:pt idx="61">
                        <c:v>0.66456508311891171</c:v>
                      </c:pt>
                      <c:pt idx="62">
                        <c:v>0.66058297223597051</c:v>
                      </c:pt>
                      <c:pt idx="63">
                        <c:v>0.65802312001776453</c:v>
                      </c:pt>
                      <c:pt idx="64">
                        <c:v>0.66601173707862804</c:v>
                      </c:pt>
                      <c:pt idx="65">
                        <c:v>0.67803450466840021</c:v>
                      </c:pt>
                      <c:pt idx="66">
                        <c:v>0.70763357036662955</c:v>
                      </c:pt>
                      <c:pt idx="67">
                        <c:v>0.7306837030762795</c:v>
                      </c:pt>
                      <c:pt idx="68">
                        <c:v>0.7657922398518392</c:v>
                      </c:pt>
                      <c:pt idx="69">
                        <c:v>0.8031776382786554</c:v>
                      </c:pt>
                      <c:pt idx="70">
                        <c:v>0.82486330103553984</c:v>
                      </c:pt>
                      <c:pt idx="71">
                        <c:v>0.83501703729441357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0</c:v>
                      </c:pt>
                      <c:pt idx="75">
                        <c:v>0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#N/A</c:v>
                      </c:pt>
                      <c:pt idx="79">
                        <c:v>#N/A</c:v>
                      </c:pt>
                      <c:pt idx="80">
                        <c:v>#N/A</c:v>
                      </c:pt>
                      <c:pt idx="81">
                        <c:v>#N/A</c:v>
                      </c:pt>
                      <c:pt idx="82">
                        <c:v>#N/A</c:v>
                      </c:pt>
                      <c:pt idx="83">
                        <c:v>#N/A</c:v>
                      </c:pt>
                      <c:pt idx="84">
                        <c:v>#N/A</c:v>
                      </c:pt>
                      <c:pt idx="85">
                        <c:v>#N/A</c:v>
                      </c:pt>
                      <c:pt idx="86">
                        <c:v>#N/A</c:v>
                      </c:pt>
                      <c:pt idx="87">
                        <c:v>#N/A</c:v>
                      </c:pt>
                      <c:pt idx="88">
                        <c:v>#N/A</c:v>
                      </c:pt>
                      <c:pt idx="89">
                        <c:v>#N/A</c:v>
                      </c:pt>
                      <c:pt idx="90">
                        <c:v>#N/A</c:v>
                      </c:pt>
                      <c:pt idx="91">
                        <c:v>#N/A</c:v>
                      </c:pt>
                      <c:pt idx="92">
                        <c:v>#N/A</c:v>
                      </c:pt>
                      <c:pt idx="93">
                        <c:v>#N/A</c:v>
                      </c:pt>
                      <c:pt idx="94">
                        <c:v>#N/A</c:v>
                      </c:pt>
                      <c:pt idx="95">
                        <c:v>#N/A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4-D1D8-4911-9B24-FBE1A8CF335C}"/>
                  </c:ext>
                </c:extLst>
              </c15:ser>
            </c15:filteredLineSeries>
          </c:ext>
        </c:extLst>
      </c:lineChart>
      <c:dateAx>
        <c:axId val="396431760"/>
        <c:scaling>
          <c:orientation val="minMax"/>
        </c:scaling>
        <c:delete val="0"/>
        <c:axPos val="b"/>
        <c:numFmt formatCode="mmm\-yyyy" sourceLinked="0"/>
        <c:majorTickMark val="out"/>
        <c:minorTickMark val="out"/>
        <c:tickLblPos val="nextTo"/>
        <c:txPr>
          <a:bodyPr rot="-5400000" vert="horz"/>
          <a:lstStyle/>
          <a:p>
            <a:pPr>
              <a:defRPr/>
            </a:pPr>
            <a:endParaRPr lang="en-VI"/>
          </a:p>
        </c:txPr>
        <c:crossAx val="396432152"/>
        <c:crosses val="autoZero"/>
        <c:auto val="1"/>
        <c:lblOffset val="100"/>
        <c:baseTimeUnit val="months"/>
        <c:majorUnit val="3"/>
        <c:majorTimeUnit val="months"/>
        <c:minorUnit val="1"/>
        <c:minorTimeUnit val="months"/>
      </c:dateAx>
      <c:valAx>
        <c:axId val="396432152"/>
        <c:scaling>
          <c:orientation val="minMax"/>
          <c:max val="1.05"/>
          <c:min val="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% Available</a:t>
                </a:r>
              </a:p>
            </c:rich>
          </c:tx>
          <c:overlay val="0"/>
        </c:title>
        <c:numFmt formatCode="0%" sourceLinked="0"/>
        <c:majorTickMark val="out"/>
        <c:minorTickMark val="none"/>
        <c:tickLblPos val="nextTo"/>
        <c:crossAx val="396431760"/>
        <c:crosses val="autoZero"/>
        <c:crossBetween val="between"/>
      </c:valAx>
      <c:valAx>
        <c:axId val="396432544"/>
        <c:scaling>
          <c:orientation val="minMax"/>
          <c:max val="5.2500000000000003E-3"/>
          <c:min val="0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% Energy Not Served</a:t>
                </a:r>
              </a:p>
            </c:rich>
          </c:tx>
          <c:overlay val="0"/>
        </c:title>
        <c:numFmt formatCode="0.0%" sourceLinked="0"/>
        <c:majorTickMark val="out"/>
        <c:minorTickMark val="none"/>
        <c:tickLblPos val="nextTo"/>
        <c:crossAx val="568818088"/>
        <c:crosses val="max"/>
        <c:crossBetween val="between"/>
      </c:valAx>
      <c:catAx>
        <c:axId val="568818088"/>
        <c:scaling>
          <c:orientation val="minMax"/>
        </c:scaling>
        <c:delete val="1"/>
        <c:axPos val="b"/>
        <c:numFmt formatCode="mmm\-yyyy" sourceLinked="1"/>
        <c:majorTickMark val="out"/>
        <c:minorTickMark val="none"/>
        <c:tickLblPos val="nextTo"/>
        <c:crossAx val="396432544"/>
        <c:crosses val="autoZero"/>
        <c:auto val="1"/>
        <c:lblAlgn val="ctr"/>
        <c:lblOffset val="100"/>
        <c:noMultiLvlLbl val="1"/>
      </c:catAx>
      <c:spPr>
        <a:ln>
          <a:solidFill>
            <a:schemeClr val="tx1"/>
          </a:solidFill>
        </a:ln>
      </c:spPr>
    </c:plotArea>
    <c:legend>
      <c:legendPos val="b"/>
      <c:layout>
        <c:manualLayout>
          <c:xMode val="edge"/>
          <c:yMode val="edge"/>
          <c:x val="0.11273990230736158"/>
          <c:y val="0.851613809812235"/>
          <c:w val="0.76517098451010368"/>
          <c:h val="0.12867325927693382"/>
        </c:manualLayout>
      </c:layout>
      <c:overlay val="0"/>
      <c:spPr>
        <a:solidFill>
          <a:schemeClr val="bg1">
            <a:lumMod val="85000"/>
          </a:schemeClr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/>
            </a:pPr>
            <a:r>
              <a:rPr lang="en-US" sz="1300"/>
              <a:t>Planned Maintenance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2636373578302712"/>
          <c:y val="0.13433780955356572"/>
          <c:w val="0.84308070866141738"/>
          <c:h val="0.62945318777867532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'Data STT'!$C$334</c:f>
              <c:strCache>
                <c:ptCount val="1"/>
                <c:pt idx="0">
                  <c:v>Start 
Date 1st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'Data STT'!$B$335:$B$351</c15:sqref>
                  </c15:fullRef>
                </c:ext>
              </c:extLst>
              <c:f>('Data STT'!$B$335:$B$336,'Data STT'!$B$344:$B$347,'Data STT'!$B$351)</c:f>
              <c:strCache>
                <c:ptCount val="7"/>
                <c:pt idx="0">
                  <c:v>Unit 14</c:v>
                </c:pt>
                <c:pt idx="1">
                  <c:v>Unit 15</c:v>
                </c:pt>
                <c:pt idx="3">
                  <c:v>Unit 27</c:v>
                </c:pt>
                <c:pt idx="4">
                  <c:v>Unit 25</c:v>
                </c:pt>
                <c:pt idx="5">
                  <c:v>Unit 15</c:v>
                </c:pt>
                <c:pt idx="6">
                  <c:v>Unit 13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STT'!$C$335:$C$351</c15:sqref>
                  </c15:fullRef>
                </c:ext>
              </c:extLst>
              <c:f>('Data STT'!$C$335:$C$336,'Data STT'!$C$344:$C$347,'Data STT'!$C$351)</c:f>
              <c:numCache>
                <c:formatCode>m/d/yyyy</c:formatCode>
                <c:ptCount val="7"/>
                <c:pt idx="1">
                  <c:v>44378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0-48AC-B922-FE07CC0FFBE7}"/>
            </c:ext>
          </c:extLst>
        </c:ser>
        <c:ser>
          <c:idx val="1"/>
          <c:order val="1"/>
          <c:tx>
            <c:strRef>
              <c:f>'Data STT'!$D$334</c:f>
              <c:strCache>
                <c:ptCount val="1"/>
                <c:pt idx="0">
                  <c:v>Outage Days 1st</c:v>
                </c:pt>
              </c:strCache>
            </c:strRef>
          </c:tx>
          <c:spPr>
            <a:solidFill>
              <a:schemeClr val="accent5"/>
            </a:solidFill>
            <a:ln>
              <a:solidFill>
                <a:schemeClr val="accent5">
                  <a:lumMod val="50000"/>
                </a:schemeClr>
              </a:solidFill>
            </a:ln>
          </c:spPr>
          <c:invertIfNegative val="0"/>
          <c:dPt>
            <c:idx val="1"/>
            <c:invertIfNegative val="0"/>
            <c:bubble3D val="0"/>
            <c:spPr>
              <a:gradFill flip="none" rotWithShape="1">
                <a:gsLst>
                  <a:gs pos="0">
                    <a:srgbClr val="FFFF00"/>
                  </a:gs>
                  <a:gs pos="50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5"/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>
                <a:solidFill>
                  <a:schemeClr val="accent5">
                    <a:lumMod val="50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2-8A50-48AC-B922-FE07CC0FFBE7}"/>
              </c:ext>
            </c:extLst>
          </c:dPt>
          <c:cat>
            <c:strRef>
              <c:extLst>
                <c:ext xmlns:c15="http://schemas.microsoft.com/office/drawing/2012/chart" uri="{02D57815-91ED-43cb-92C2-25804820EDAC}">
                  <c15:fullRef>
                    <c15:sqref>'Data STT'!$B$335:$B$351</c15:sqref>
                  </c15:fullRef>
                </c:ext>
              </c:extLst>
              <c:f>('Data STT'!$B$335:$B$336,'Data STT'!$B$344:$B$347,'Data STT'!$B$351)</c:f>
              <c:strCache>
                <c:ptCount val="7"/>
                <c:pt idx="0">
                  <c:v>Unit 14</c:v>
                </c:pt>
                <c:pt idx="1">
                  <c:v>Unit 15</c:v>
                </c:pt>
                <c:pt idx="3">
                  <c:v>Unit 27</c:v>
                </c:pt>
                <c:pt idx="4">
                  <c:v>Unit 25</c:v>
                </c:pt>
                <c:pt idx="5">
                  <c:v>Unit 15</c:v>
                </c:pt>
                <c:pt idx="6">
                  <c:v>Unit 13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STT'!$D$335:$D$351</c15:sqref>
                  </c15:fullRef>
                </c:ext>
              </c:extLst>
              <c:f>('Data STT'!$D$335:$D$336,'Data STT'!$D$344:$D$347,'Data STT'!$D$351)</c:f>
              <c:numCache>
                <c:formatCode>_(* #,##0_);_(* \(#,##0\);_(* "-"??_);_(@_)</c:formatCode>
                <c:ptCount val="7"/>
                <c:pt idx="1">
                  <c:v>60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'Data STT'!$D$339</c15:sqref>
                  <c15:spPr xmlns:c15="http://schemas.microsoft.com/office/drawing/2012/chart">
                    <a:solidFill>
                      <a:srgbClr val="FFFF00"/>
                    </a:solidFill>
                    <a:ln>
                      <a:solidFill>
                        <a:schemeClr val="accent5">
                          <a:lumMod val="50000"/>
                        </a:schemeClr>
                      </a:solidFill>
                    </a:ln>
                  </c15:spPr>
                  <c15:invertIfNegative val="0"/>
                  <c15:bubble3D val="0"/>
                </c15:categoryFilterException>
                <c15:categoryFilterException>
                  <c15:sqref>'Data STT'!$D$340</c15:sqref>
                  <c15:invertIfNegative val="0"/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6-8A50-48AC-B922-FE07CC0FFBE7}"/>
            </c:ext>
          </c:extLst>
        </c:ser>
        <c:ser>
          <c:idx val="2"/>
          <c:order val="2"/>
          <c:tx>
            <c:strRef>
              <c:f>'Data STT'!$E$334</c:f>
              <c:strCache>
                <c:ptCount val="1"/>
                <c:pt idx="0">
                  <c:v>Days Until 2nd Outage</c:v>
                </c:pt>
              </c:strCache>
            </c:strRef>
          </c:tx>
          <c:spPr>
            <a:noFill/>
            <a:ln>
              <a:noFill/>
            </a:ln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'Data STT'!$B$335:$B$351</c15:sqref>
                  </c15:fullRef>
                </c:ext>
              </c:extLst>
              <c:f>('Data STT'!$B$335:$B$336,'Data STT'!$B$344:$B$347,'Data STT'!$B$351)</c:f>
              <c:strCache>
                <c:ptCount val="7"/>
                <c:pt idx="0">
                  <c:v>Unit 14</c:v>
                </c:pt>
                <c:pt idx="1">
                  <c:v>Unit 15</c:v>
                </c:pt>
                <c:pt idx="3">
                  <c:v>Unit 27</c:v>
                </c:pt>
                <c:pt idx="4">
                  <c:v>Unit 25</c:v>
                </c:pt>
                <c:pt idx="5">
                  <c:v>Unit 15</c:v>
                </c:pt>
                <c:pt idx="6">
                  <c:v>Unit 13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STT'!$E$335:$E$351</c15:sqref>
                  </c15:fullRef>
                </c:ext>
              </c:extLst>
              <c:f>('Data STT'!$E$335:$E$336,'Data STT'!$E$344:$E$347,'Data STT'!$E$351)</c:f>
              <c:numCache>
                <c:formatCode>m/d/yyyy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7-8A50-48AC-B922-FE07CC0FFBE7}"/>
            </c:ext>
          </c:extLst>
        </c:ser>
        <c:ser>
          <c:idx val="3"/>
          <c:order val="3"/>
          <c:tx>
            <c:strRef>
              <c:f>'Data STT'!$F$334</c:f>
              <c:strCache>
                <c:ptCount val="1"/>
                <c:pt idx="0">
                  <c:v>Outage Days 2nd</c:v>
                </c:pt>
              </c:strCache>
            </c:strRef>
          </c:tx>
          <c:spPr>
            <a:solidFill>
              <a:schemeClr val="accent5"/>
            </a:solidFill>
            <a:ln>
              <a:solidFill>
                <a:schemeClr val="accent5">
                  <a:lumMod val="50000"/>
                </a:schemeClr>
              </a:solidFill>
            </a:ln>
          </c:spPr>
          <c:invertIfNegative val="0"/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accent5">
                    <a:lumMod val="50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9-8A50-48AC-B922-FE07CC0FFBE7}"/>
              </c:ext>
            </c:extLst>
          </c:dPt>
          <c:cat>
            <c:strRef>
              <c:extLst>
                <c:ext xmlns:c15="http://schemas.microsoft.com/office/drawing/2012/chart" uri="{02D57815-91ED-43cb-92C2-25804820EDAC}">
                  <c15:fullRef>
                    <c15:sqref>'Data STT'!$B$335:$B$351</c15:sqref>
                  </c15:fullRef>
                </c:ext>
              </c:extLst>
              <c:f>('Data STT'!$B$335:$B$336,'Data STT'!$B$344:$B$347,'Data STT'!$B$351)</c:f>
              <c:strCache>
                <c:ptCount val="7"/>
                <c:pt idx="0">
                  <c:v>Unit 14</c:v>
                </c:pt>
                <c:pt idx="1">
                  <c:v>Unit 15</c:v>
                </c:pt>
                <c:pt idx="3">
                  <c:v>Unit 27</c:v>
                </c:pt>
                <c:pt idx="4">
                  <c:v>Unit 25</c:v>
                </c:pt>
                <c:pt idx="5">
                  <c:v>Unit 15</c:v>
                </c:pt>
                <c:pt idx="6">
                  <c:v>Unit 13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STT'!$F$335:$F$351</c15:sqref>
                  </c15:fullRef>
                </c:ext>
              </c:extLst>
              <c:f>('Data STT'!$F$335:$F$336,'Data STT'!$F$344:$F$347,'Data STT'!$F$351)</c:f>
              <c:numCache>
                <c:formatCode>m/d/yyyy</c:formatCode>
                <c:ptCount val="7"/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'Data STT'!$F$339</c15:sqref>
                  <c15:spPr xmlns:c15="http://schemas.microsoft.com/office/drawing/2012/chart">
                    <a:solidFill>
                      <a:srgbClr val="FFFF00"/>
                    </a:solidFill>
                    <a:ln>
                      <a:solidFill>
                        <a:schemeClr val="accent5">
                          <a:lumMod val="50000"/>
                        </a:schemeClr>
                      </a:solidFill>
                    </a:ln>
                  </c15:spPr>
                  <c15:invertIfNegative val="0"/>
                  <c15:bubble3D val="0"/>
                </c15:categoryFilterException>
                <c15:categoryFilterException>
                  <c15:sqref>'Data STT'!$F$340</c15:sqref>
                  <c15:spPr xmlns:c15="http://schemas.microsoft.com/office/drawing/2012/chart">
                    <a:solidFill>
                      <a:srgbClr val="FFFF00"/>
                    </a:solidFill>
                    <a:ln>
                      <a:solidFill>
                        <a:schemeClr val="accent5">
                          <a:lumMod val="50000"/>
                        </a:schemeClr>
                      </a:solidFill>
                    </a:ln>
                  </c15:spPr>
                  <c15:invertIfNegative val="0"/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E-8A50-48AC-B922-FE07CC0FFB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568819264"/>
        <c:axId val="568819656"/>
      </c:barChart>
      <c:catAx>
        <c:axId val="568819264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568819656"/>
        <c:crosses val="autoZero"/>
        <c:auto val="1"/>
        <c:lblAlgn val="ctr"/>
        <c:lblOffset val="100"/>
        <c:noMultiLvlLbl val="0"/>
      </c:catAx>
      <c:valAx>
        <c:axId val="568819656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mmm\-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VI"/>
          </a:p>
        </c:txPr>
        <c:crossAx val="568819264"/>
        <c:crosses val="max"/>
        <c:crossBetween val="between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/>
            </a:pPr>
            <a:r>
              <a:rPr lang="en-US" sz="1300"/>
              <a:t>Average Fuel Cost, Market Price and Inventory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733528385333294"/>
          <c:y val="0.12364517882697777"/>
          <c:w val="0.77628398269045773"/>
          <c:h val="0.53505441332613535"/>
        </c:manualLayout>
      </c:layout>
      <c:barChart>
        <c:barDir val="col"/>
        <c:grouping val="stacked"/>
        <c:varyColors val="0"/>
        <c:ser>
          <c:idx val="2"/>
          <c:order val="2"/>
          <c:tx>
            <c:strRef>
              <c:f>'Data STT'!$A$315</c:f>
              <c:strCache>
                <c:ptCount val="1"/>
                <c:pt idx="0">
                  <c:v>#2 Fuel Inventory (EOM)</c:v>
                </c:pt>
              </c:strCache>
            </c:strRef>
          </c:tx>
          <c:spPr>
            <a:solidFill>
              <a:schemeClr val="accent3">
                <a:alpha val="75000"/>
              </a:schemeClr>
            </a:solidFill>
            <a:ln>
              <a:solidFill>
                <a:schemeClr val="accent3">
                  <a:lumMod val="50000"/>
                </a:schemeClr>
              </a:solidFill>
            </a:ln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'Data STT'!$C$285:$DF$285</c15:sqref>
                  </c15:fullRef>
                </c:ext>
              </c:extLst>
              <c:f>'Data STT'!$AM$285:$DF$285</c:f>
              <c:numCache>
                <c:formatCode>mmm\-yyyy</c:formatCode>
                <c:ptCount val="7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  <c:pt idx="58">
                  <c:v>43405</c:v>
                </c:pt>
                <c:pt idx="59">
                  <c:v>43435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STT'!$O$315:$EP$315</c15:sqref>
                  </c15:fullRef>
                </c:ext>
              </c:extLst>
              <c:f>'Data STT'!$AY$315:$EP$315</c:f>
              <c:numCache>
                <c:formatCode>_(* #,##0.0_);_(* \(#,##0.0\);_(* "-"??_);_(@_)</c:formatCode>
                <c:ptCount val="96"/>
                <c:pt idx="0">
                  <c:v>10.56</c:v>
                </c:pt>
                <c:pt idx="1">
                  <c:v>19.04</c:v>
                </c:pt>
                <c:pt idx="2">
                  <c:v>45.89</c:v>
                </c:pt>
                <c:pt idx="3">
                  <c:v>15.24</c:v>
                </c:pt>
                <c:pt idx="4">
                  <c:v>17.22</c:v>
                </c:pt>
                <c:pt idx="5">
                  <c:v>15.87</c:v>
                </c:pt>
                <c:pt idx="6">
                  <c:v>14.46</c:v>
                </c:pt>
                <c:pt idx="7">
                  <c:v>10.84</c:v>
                </c:pt>
                <c:pt idx="8">
                  <c:v>14.7</c:v>
                </c:pt>
                <c:pt idx="9">
                  <c:v>15.85</c:v>
                </c:pt>
                <c:pt idx="10">
                  <c:v>19.350000000000001</c:v>
                </c:pt>
                <c:pt idx="11">
                  <c:v>13.82</c:v>
                </c:pt>
                <c:pt idx="12">
                  <c:v>16.899999999999999</c:v>
                </c:pt>
                <c:pt idx="13">
                  <c:v>10.19</c:v>
                </c:pt>
                <c:pt idx="14">
                  <c:v>15.89</c:v>
                </c:pt>
                <c:pt idx="15">
                  <c:v>17.420000000000002</c:v>
                </c:pt>
                <c:pt idx="16">
                  <c:v>8.0500000000000007</c:v>
                </c:pt>
                <c:pt idx="17">
                  <c:v>9.15</c:v>
                </c:pt>
                <c:pt idx="18">
                  <c:v>8.9</c:v>
                </c:pt>
                <c:pt idx="19">
                  <c:v>9.74</c:v>
                </c:pt>
                <c:pt idx="20">
                  <c:v>11.71</c:v>
                </c:pt>
                <c:pt idx="21">
                  <c:v>12.45</c:v>
                </c:pt>
                <c:pt idx="22">
                  <c:v>7.78</c:v>
                </c:pt>
                <c:pt idx="23">
                  <c:v>14.91</c:v>
                </c:pt>
                <c:pt idx="24">
                  <c:v>26.26</c:v>
                </c:pt>
                <c:pt idx="25">
                  <c:v>14.74</c:v>
                </c:pt>
                <c:pt idx="26">
                  <c:v>8.9</c:v>
                </c:pt>
                <c:pt idx="27">
                  <c:v>15.12</c:v>
                </c:pt>
                <c:pt idx="28">
                  <c:v>7.71</c:v>
                </c:pt>
                <c:pt idx="29">
                  <c:v>13.46</c:v>
                </c:pt>
                <c:pt idx="30">
                  <c:v>18.04</c:v>
                </c:pt>
                <c:pt idx="31">
                  <c:v>9.7899999999999991</c:v>
                </c:pt>
                <c:pt idx="32">
                  <c:v>38.770000000000003</c:v>
                </c:pt>
                <c:pt idx="33">
                  <c:v>13.97</c:v>
                </c:pt>
                <c:pt idx="34">
                  <c:v>31.31</c:v>
                </c:pt>
                <c:pt idx="35">
                  <c:v>12.88</c:v>
                </c:pt>
                <c:pt idx="36">
                  <c:v>12.75</c:v>
                </c:pt>
                <c:pt idx="37">
                  <c:v>11.63</c:v>
                </c:pt>
                <c:pt idx="38">
                  <c:v>22.59</c:v>
                </c:pt>
                <c:pt idx="39">
                  <c:v>22.665680115171678</c:v>
                </c:pt>
                <c:pt idx="40">
                  <c:v>5.0593171781277801</c:v>
                </c:pt>
                <c:pt idx="41">
                  <c:v>6.0143668588688577</c:v>
                </c:pt>
                <c:pt idx="42">
                  <c:v>15.320855754374396</c:v>
                </c:pt>
                <c:pt idx="43">
                  <c:v>9.2203796986101914</c:v>
                </c:pt>
                <c:pt idx="44">
                  <c:v>11.052463017712501</c:v>
                </c:pt>
                <c:pt idx="45">
                  <c:v>13.289763600083305</c:v>
                </c:pt>
                <c:pt idx="46">
                  <c:v>4.826501858004101</c:v>
                </c:pt>
                <c:pt idx="47">
                  <c:v>0</c:v>
                </c:pt>
                <c:pt idx="48">
                  <c:v>17.315034647762126</c:v>
                </c:pt>
                <c:pt idx="49">
                  <c:v>31.022180957679588</c:v>
                </c:pt>
                <c:pt idx="50">
                  <c:v>23.08856159742723</c:v>
                </c:pt>
                <c:pt idx="51">
                  <c:v>42.886867604137827</c:v>
                </c:pt>
                <c:pt idx="52">
                  <c:v>31.614250648448806</c:v>
                </c:pt>
                <c:pt idx="53">
                  <c:v>2.2152025792883392</c:v>
                </c:pt>
                <c:pt idx="54">
                  <c:v>29.009691284580153</c:v>
                </c:pt>
                <c:pt idx="55">
                  <c:v>28.114525140014795</c:v>
                </c:pt>
                <c:pt idx="56">
                  <c:v>11.805011627169524</c:v>
                </c:pt>
                <c:pt idx="57">
                  <c:v>26.464814793907138</c:v>
                </c:pt>
                <c:pt idx="58">
                  <c:v>18.202889944416377</c:v>
                </c:pt>
                <c:pt idx="59">
                  <c:v>24.103020476058635</c:v>
                </c:pt>
                <c:pt idx="60">
                  <c:v>41.683128410915813</c:v>
                </c:pt>
                <c:pt idx="61">
                  <c:v>14.489775270273297</c:v>
                </c:pt>
                <c:pt idx="62">
                  <c:v>28.512989392988914</c:v>
                </c:pt>
                <c:pt idx="63">
                  <c:v>26.341928362696052</c:v>
                </c:pt>
                <c:pt idx="64">
                  <c:v>45.433666848795042</c:v>
                </c:pt>
                <c:pt idx="65">
                  <c:v>28.59841294489933</c:v>
                </c:pt>
                <c:pt idx="66">
                  <c:v>35.496676793484973</c:v>
                </c:pt>
                <c:pt idx="67">
                  <c:v>42.511002160293664</c:v>
                </c:pt>
                <c:pt idx="68">
                  <c:v>0</c:v>
                </c:pt>
                <c:pt idx="69">
                  <c:v>9.4856851265084767</c:v>
                </c:pt>
                <c:pt idx="70">
                  <c:v>10.219846057681146</c:v>
                </c:pt>
                <c:pt idx="71">
                  <c:v>53.968636751545198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51-46CD-8841-61A5AD34E3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314883304"/>
        <c:axId val="314882912"/>
      </c:barChart>
      <c:lineChart>
        <c:grouping val="standard"/>
        <c:varyColors val="0"/>
        <c:ser>
          <c:idx val="0"/>
          <c:order val="0"/>
          <c:tx>
            <c:strRef>
              <c:f>'Data STT'!$A$313:$B$313</c:f>
              <c:strCache>
                <c:ptCount val="2"/>
                <c:pt idx="0">
                  <c:v>#2 Avg Fuel Cost</c:v>
                </c:pt>
                <c:pt idx="1">
                  <c:v>(Hist)</c:v>
                </c:pt>
              </c:strCache>
            </c:strRef>
          </c:tx>
          <c:spPr>
            <a:ln w="38100"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'Data STT'!$O$285:$EP$285</c15:sqref>
                  </c15:fullRef>
                </c:ext>
              </c:extLst>
              <c:f>'Data STT'!$AY$285:$EP$285</c:f>
              <c:numCache>
                <c:formatCode>mmm\-yyyy</c:formatCode>
                <c:ptCount val="96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  <c:pt idx="60">
                  <c:v>43831</c:v>
                </c:pt>
                <c:pt idx="61">
                  <c:v>43862</c:v>
                </c:pt>
                <c:pt idx="62">
                  <c:v>43891</c:v>
                </c:pt>
                <c:pt idx="63">
                  <c:v>43922</c:v>
                </c:pt>
                <c:pt idx="64">
                  <c:v>43952</c:v>
                </c:pt>
                <c:pt idx="65">
                  <c:v>43983</c:v>
                </c:pt>
                <c:pt idx="66">
                  <c:v>44013</c:v>
                </c:pt>
                <c:pt idx="67">
                  <c:v>44044</c:v>
                </c:pt>
                <c:pt idx="68">
                  <c:v>44075</c:v>
                </c:pt>
                <c:pt idx="69">
                  <c:v>44105</c:v>
                </c:pt>
                <c:pt idx="70">
                  <c:v>44136</c:v>
                </c:pt>
                <c:pt idx="71">
                  <c:v>44166</c:v>
                </c:pt>
                <c:pt idx="72">
                  <c:v>44197</c:v>
                </c:pt>
                <c:pt idx="73">
                  <c:v>44228</c:v>
                </c:pt>
                <c:pt idx="74">
                  <c:v>44256</c:v>
                </c:pt>
                <c:pt idx="75">
                  <c:v>44287</c:v>
                </c:pt>
                <c:pt idx="76">
                  <c:v>44317</c:v>
                </c:pt>
                <c:pt idx="77">
                  <c:v>44348</c:v>
                </c:pt>
                <c:pt idx="78">
                  <c:v>44378</c:v>
                </c:pt>
                <c:pt idx="79">
                  <c:v>44409</c:v>
                </c:pt>
                <c:pt idx="80">
                  <c:v>44440</c:v>
                </c:pt>
                <c:pt idx="81">
                  <c:v>44470</c:v>
                </c:pt>
                <c:pt idx="82">
                  <c:v>44501</c:v>
                </c:pt>
                <c:pt idx="83">
                  <c:v>44531</c:v>
                </c:pt>
                <c:pt idx="84">
                  <c:v>44562</c:v>
                </c:pt>
                <c:pt idx="85">
                  <c:v>44593</c:v>
                </c:pt>
                <c:pt idx="86">
                  <c:v>44621</c:v>
                </c:pt>
                <c:pt idx="87">
                  <c:v>44652</c:v>
                </c:pt>
                <c:pt idx="88">
                  <c:v>44682</c:v>
                </c:pt>
                <c:pt idx="89">
                  <c:v>44713</c:v>
                </c:pt>
                <c:pt idx="90">
                  <c:v>44743</c:v>
                </c:pt>
                <c:pt idx="91">
                  <c:v>44774</c:v>
                </c:pt>
                <c:pt idx="92">
                  <c:v>44805</c:v>
                </c:pt>
                <c:pt idx="93">
                  <c:v>44835</c:v>
                </c:pt>
                <c:pt idx="94">
                  <c:v>44866</c:v>
                </c:pt>
                <c:pt idx="95">
                  <c:v>44896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STT'!$O$313:$EP$313</c15:sqref>
                  </c15:fullRef>
                </c:ext>
              </c:extLst>
              <c:f>'Data STT'!$AY$313:$EP$313</c:f>
              <c:numCache>
                <c:formatCode>_(* #,##0.00_);_(* \(#,##0.00\);_(* "-"??_);_(@_)</c:formatCode>
                <c:ptCount val="96"/>
                <c:pt idx="0">
                  <c:v>79.375841617078819</c:v>
                </c:pt>
                <c:pt idx="1">
                  <c:v>83.427656825395857</c:v>
                </c:pt>
                <c:pt idx="2">
                  <c:v>81.94193199578929</c:v>
                </c:pt>
                <c:pt idx="3">
                  <c:v>81.945293843429511</c:v>
                </c:pt>
                <c:pt idx="4">
                  <c:v>88.231888562160961</c:v>
                </c:pt>
                <c:pt idx="5">
                  <c:v>86.390041934267714</c:v>
                </c:pt>
                <c:pt idx="6">
                  <c:v>80.659118231935466</c:v>
                </c:pt>
                <c:pt idx="7">
                  <c:v>76.136057409384421</c:v>
                </c:pt>
                <c:pt idx="8">
                  <c:v>73.332593226577899</c:v>
                </c:pt>
                <c:pt idx="9">
                  <c:v>72.140121150617716</c:v>
                </c:pt>
                <c:pt idx="10">
                  <c:v>68.844874352950924</c:v>
                </c:pt>
                <c:pt idx="11">
                  <c:v>61.902394786540391</c:v>
                </c:pt>
                <c:pt idx="12">
                  <c:v>55.492398425343772</c:v>
                </c:pt>
                <c:pt idx="13">
                  <c:v>55.492398142604841</c:v>
                </c:pt>
                <c:pt idx="14">
                  <c:v>55.492393140212123</c:v>
                </c:pt>
                <c:pt idx="15">
                  <c:v>58.980654594007135</c:v>
                </c:pt>
                <c:pt idx="16">
                  <c:v>63.947524695525033</c:v>
                </c:pt>
                <c:pt idx="17">
                  <c:v>69.745904947138229</c:v>
                </c:pt>
                <c:pt idx="18">
                  <c:v>67.232411600735659</c:v>
                </c:pt>
                <c:pt idx="19">
                  <c:v>67.20955049617649</c:v>
                </c:pt>
                <c:pt idx="20">
                  <c:v>67.590860608099518</c:v>
                </c:pt>
                <c:pt idx="21">
                  <c:v>72.294241223198625</c:v>
                </c:pt>
                <c:pt idx="22">
                  <c:v>70.636746756074771</c:v>
                </c:pt>
                <c:pt idx="23">
                  <c:v>73.403304514234733</c:v>
                </c:pt>
                <c:pt idx="24">
                  <c:v>75.538264730002624</c:v>
                </c:pt>
                <c:pt idx="25">
                  <c:v>76.027520353023448</c:v>
                </c:pt>
                <c:pt idx="26">
                  <c:v>74.878991870810012</c:v>
                </c:pt>
                <c:pt idx="27">
                  <c:v>75.162322673129452</c:v>
                </c:pt>
                <c:pt idx="28">
                  <c:v>73.063239187610748</c:v>
                </c:pt>
                <c:pt idx="29">
                  <c:v>68.728708359220718</c:v>
                </c:pt>
                <c:pt idx="30">
                  <c:v>68.728713451067733</c:v>
                </c:pt>
                <c:pt idx="31">
                  <c:v>68.728711618654259</c:v>
                </c:pt>
                <c:pt idx="32">
                  <c:v>68.728715442867497</c:v>
                </c:pt>
                <c:pt idx="33">
                  <c:v>76.655847379087987</c:v>
                </c:pt>
                <c:pt idx="34">
                  <c:v>85.069626417702537</c:v>
                </c:pt>
                <c:pt idx="35">
                  <c:v>56.297920688743439</c:v>
                </c:pt>
                <c:pt idx="36">
                  <c:v>90.727415620000002</c:v>
                </c:pt>
                <c:pt idx="37">
                  <c:v>90.758292220000001</c:v>
                </c:pt>
                <c:pt idx="38">
                  <c:v>89.606765379999999</c:v>
                </c:pt>
                <c:pt idx="39">
                  <c:v>92.220116860000005</c:v>
                </c:pt>
                <c:pt idx="40">
                  <c:v>98.822142040000003</c:v>
                </c:pt>
                <c:pt idx="41">
                  <c:v>98.657030219999996</c:v>
                </c:pt>
                <c:pt idx="42">
                  <c:v>97.417173669999997</c:v>
                </c:pt>
                <c:pt idx="43">
                  <c:v>100.57027749</c:v>
                </c:pt>
                <c:pt idx="44">
                  <c:v>103.94845118000001</c:v>
                </c:pt>
                <c:pt idx="45">
                  <c:v>106.5073</c:v>
                </c:pt>
                <c:pt idx="46">
                  <c:v>98.007950000000022</c:v>
                </c:pt>
                <c:pt idx="47">
                  <c:v>92.111670000000004</c:v>
                </c:pt>
                <c:pt idx="48">
                  <c:v>89.483459999999994</c:v>
                </c:pt>
                <c:pt idx="49">
                  <c:v>89.483459999999994</c:v>
                </c:pt>
                <c:pt idx="50">
                  <c:v>91.069599620000005</c:v>
                </c:pt>
                <c:pt idx="51">
                  <c:v>93.228189130000004</c:v>
                </c:pt>
                <c:pt idx="52">
                  <c:v>93.228189130000004</c:v>
                </c:pt>
                <c:pt idx="53">
                  <c:v>92.466904099999994</c:v>
                </c:pt>
                <c:pt idx="54">
                  <c:v>89.733879805765909</c:v>
                </c:pt>
                <c:pt idx="55">
                  <c:v>88.610833820554291</c:v>
                </c:pt>
                <c:pt idx="56">
                  <c:v>88.926917445118633</c:v>
                </c:pt>
                <c:pt idx="57">
                  <c:v>89.666844262956673</c:v>
                </c:pt>
                <c:pt idx="58">
                  <c:v>88.832697970529281</c:v>
                </c:pt>
                <c:pt idx="59">
                  <c:v>89.18243035673845</c:v>
                </c:pt>
                <c:pt idx="60">
                  <c:v>91.30156314972831</c:v>
                </c:pt>
                <c:pt idx="61">
                  <c:v>91.301591995190961</c:v>
                </c:pt>
                <c:pt idx="62">
                  <c:v>70.23914290400036</c:v>
                </c:pt>
                <c:pt idx="63">
                  <c:v>56.175952104932037</c:v>
                </c:pt>
                <c:pt idx="64">
                  <c:v>53.613810138063627</c:v>
                </c:pt>
                <c:pt idx="65">
                  <c:v>54.213514405620757</c:v>
                </c:pt>
                <c:pt idx="66">
                  <c:v>55.05</c:v>
                </c:pt>
                <c:pt idx="67">
                  <c:v>57.05</c:v>
                </c:pt>
                <c:pt idx="68">
                  <c:v>57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64.413917606796645</c:v>
                </c:pt>
                <c:pt idx="73">
                  <c:v>69.713997935352893</c:v>
                </c:pt>
                <c:pt idx="74">
                  <c:v>69.714019900641304</c:v>
                </c:pt>
                <c:pt idx="75">
                  <c:v>72.413305556052819</c:v>
                </c:pt>
                <c:pt idx="76">
                  <c:v>75.359551612106472</c:v>
                </c:pt>
                <c:pt idx="77">
                  <c:v>81.071921675163978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51-46CD-8841-61A5AD34E3CA}"/>
            </c:ext>
          </c:extLst>
        </c:ser>
        <c:ser>
          <c:idx val="1"/>
          <c:order val="1"/>
          <c:tx>
            <c:strRef>
              <c:f>'Data STT'!$A$314:$B$314</c:f>
              <c:strCache>
                <c:ptCount val="2"/>
                <c:pt idx="0">
                  <c:v>Delivered Market Price #2</c:v>
                </c:pt>
                <c:pt idx="1">
                  <c:v>(Fcst)</c:v>
                </c:pt>
              </c:strCache>
            </c:strRef>
          </c:tx>
          <c:spPr>
            <a:ln w="38100"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'Data STT'!$O$285:$EP$285</c15:sqref>
                  </c15:fullRef>
                </c:ext>
              </c:extLst>
              <c:f>'Data STT'!$AY$285:$EP$285</c:f>
              <c:numCache>
                <c:formatCode>mmm\-yyyy</c:formatCode>
                <c:ptCount val="96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  <c:pt idx="60">
                  <c:v>43831</c:v>
                </c:pt>
                <c:pt idx="61">
                  <c:v>43862</c:v>
                </c:pt>
                <c:pt idx="62">
                  <c:v>43891</c:v>
                </c:pt>
                <c:pt idx="63">
                  <c:v>43922</c:v>
                </c:pt>
                <c:pt idx="64">
                  <c:v>43952</c:v>
                </c:pt>
                <c:pt idx="65">
                  <c:v>43983</c:v>
                </c:pt>
                <c:pt idx="66">
                  <c:v>44013</c:v>
                </c:pt>
                <c:pt idx="67">
                  <c:v>44044</c:v>
                </c:pt>
                <c:pt idx="68">
                  <c:v>44075</c:v>
                </c:pt>
                <c:pt idx="69">
                  <c:v>44105</c:v>
                </c:pt>
                <c:pt idx="70">
                  <c:v>44136</c:v>
                </c:pt>
                <c:pt idx="71">
                  <c:v>44166</c:v>
                </c:pt>
                <c:pt idx="72">
                  <c:v>44197</c:v>
                </c:pt>
                <c:pt idx="73">
                  <c:v>44228</c:v>
                </c:pt>
                <c:pt idx="74">
                  <c:v>44256</c:v>
                </c:pt>
                <c:pt idx="75">
                  <c:v>44287</c:v>
                </c:pt>
                <c:pt idx="76">
                  <c:v>44317</c:v>
                </c:pt>
                <c:pt idx="77">
                  <c:v>44348</c:v>
                </c:pt>
                <c:pt idx="78">
                  <c:v>44378</c:v>
                </c:pt>
                <c:pt idx="79">
                  <c:v>44409</c:v>
                </c:pt>
                <c:pt idx="80">
                  <c:v>44440</c:v>
                </c:pt>
                <c:pt idx="81">
                  <c:v>44470</c:v>
                </c:pt>
                <c:pt idx="82">
                  <c:v>44501</c:v>
                </c:pt>
                <c:pt idx="83">
                  <c:v>44531</c:v>
                </c:pt>
                <c:pt idx="84">
                  <c:v>44562</c:v>
                </c:pt>
                <c:pt idx="85">
                  <c:v>44593</c:v>
                </c:pt>
                <c:pt idx="86">
                  <c:v>44621</c:v>
                </c:pt>
                <c:pt idx="87">
                  <c:v>44652</c:v>
                </c:pt>
                <c:pt idx="88">
                  <c:v>44682</c:v>
                </c:pt>
                <c:pt idx="89">
                  <c:v>44713</c:v>
                </c:pt>
                <c:pt idx="90">
                  <c:v>44743</c:v>
                </c:pt>
                <c:pt idx="91">
                  <c:v>44774</c:v>
                </c:pt>
                <c:pt idx="92">
                  <c:v>44805</c:v>
                </c:pt>
                <c:pt idx="93">
                  <c:v>44835</c:v>
                </c:pt>
                <c:pt idx="94">
                  <c:v>44866</c:v>
                </c:pt>
                <c:pt idx="95">
                  <c:v>44896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STT'!$O$314:$EP$314</c15:sqref>
                  </c15:fullRef>
                </c:ext>
              </c:extLst>
              <c:f>'Data STT'!$AY$314:$EP$314</c:f>
              <c:numCache>
                <c:formatCode>_(* #,##0.00_);_(* \(#,##0.00\);_(* "-"??_);_(@_)</c:formatCode>
                <c:ptCount val="9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95.88</c:v>
                </c:pt>
                <c:pt idx="43">
                  <c:v>101.68</c:v>
                </c:pt>
                <c:pt idx="44">
                  <c:v>105.45</c:v>
                </c:pt>
                <c:pt idx="45">
                  <c:v>108.23</c:v>
                </c:pt>
                <c:pt idx="46">
                  <c:v>96.14</c:v>
                </c:pt>
                <c:pt idx="47">
                  <c:v>82.22</c:v>
                </c:pt>
                <c:pt idx="48">
                  <c:v>86.15</c:v>
                </c:pt>
                <c:pt idx="49">
                  <c:v>90.12</c:v>
                </c:pt>
                <c:pt idx="50">
                  <c:v>92.17</c:v>
                </c:pt>
                <c:pt idx="51">
                  <c:v>95.19</c:v>
                </c:pt>
                <c:pt idx="52">
                  <c:v>91.05</c:v>
                </c:pt>
                <c:pt idx="53">
                  <c:v>0</c:v>
                </c:pt>
                <c:pt idx="54">
                  <c:v>89.23</c:v>
                </c:pt>
                <c:pt idx="55">
                  <c:v>87.12</c:v>
                </c:pt>
                <c:pt idx="56">
                  <c:v>89.58</c:v>
                </c:pt>
                <c:pt idx="57">
                  <c:v>89.99</c:v>
                </c:pt>
                <c:pt idx="58">
                  <c:v>83.34</c:v>
                </c:pt>
                <c:pt idx="59">
                  <c:v>89.63</c:v>
                </c:pt>
                <c:pt idx="60">
                  <c:v>97.81</c:v>
                </c:pt>
                <c:pt idx="61">
                  <c:v>0</c:v>
                </c:pt>
                <c:pt idx="62">
                  <c:v>63.52</c:v>
                </c:pt>
                <c:pt idx="63">
                  <c:v>42.3</c:v>
                </c:pt>
                <c:pt idx="64">
                  <c:v>50.49</c:v>
                </c:pt>
                <c:pt idx="65">
                  <c:v>55.95</c:v>
                </c:pt>
                <c:pt idx="66">
                  <c:v>55.95</c:v>
                </c:pt>
                <c:pt idx="67">
                  <c:v>59.53</c:v>
                </c:pt>
                <c:pt idx="68">
                  <c:v>56.94</c:v>
                </c:pt>
                <c:pt idx="69">
                  <c:v>0</c:v>
                </c:pt>
                <c:pt idx="70">
                  <c:v>57.8</c:v>
                </c:pt>
                <c:pt idx="71">
                  <c:v>68.33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63.651033333333338</c:v>
                </c:pt>
                <c:pt idx="79">
                  <c:v>65.529599999999988</c:v>
                </c:pt>
                <c:pt idx="80">
                  <c:v>66.159599999999998</c:v>
                </c:pt>
                <c:pt idx="81">
                  <c:v>66.756000000000014</c:v>
                </c:pt>
                <c:pt idx="82">
                  <c:v>67.258600000000001</c:v>
                </c:pt>
                <c:pt idx="83">
                  <c:v>67.692600000000013</c:v>
                </c:pt>
                <c:pt idx="84">
                  <c:v>68.049599999999998</c:v>
                </c:pt>
                <c:pt idx="85">
                  <c:v>68.524199999999993</c:v>
                </c:pt>
                <c:pt idx="86">
                  <c:v>68.889600000000002</c:v>
                </c:pt>
                <c:pt idx="87">
                  <c:v>69.113600000000005</c:v>
                </c:pt>
                <c:pt idx="88">
                  <c:v>69.08</c:v>
                </c:pt>
                <c:pt idx="89">
                  <c:v>69.08</c:v>
                </c:pt>
                <c:pt idx="90">
                  <c:v>69.08</c:v>
                </c:pt>
                <c:pt idx="91">
                  <c:v>69.08</c:v>
                </c:pt>
                <c:pt idx="92">
                  <c:v>69.08</c:v>
                </c:pt>
                <c:pt idx="93">
                  <c:v>69.08</c:v>
                </c:pt>
                <c:pt idx="94">
                  <c:v>69.08</c:v>
                </c:pt>
                <c:pt idx="95">
                  <c:v>69.08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351-46CD-8841-61A5AD34E3CA}"/>
            </c:ext>
          </c:extLst>
        </c:ser>
        <c:ser>
          <c:idx val="3"/>
          <c:order val="3"/>
          <c:tx>
            <c:strRef>
              <c:f>'Data STT'!$A$282</c:f>
              <c:strCache>
                <c:ptCount val="1"/>
                <c:pt idx="0">
                  <c:v>Market Price LPG</c:v>
                </c:pt>
              </c:strCache>
            </c:strRef>
          </c:tx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'Data STT'!$O$285:$EP$285</c15:sqref>
                  </c15:fullRef>
                </c:ext>
              </c:extLst>
              <c:f>'Data STT'!$AY$285:$EP$285</c:f>
              <c:numCache>
                <c:formatCode>mmm\-yyyy</c:formatCode>
                <c:ptCount val="96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  <c:pt idx="60">
                  <c:v>43831</c:v>
                </c:pt>
                <c:pt idx="61">
                  <c:v>43862</c:v>
                </c:pt>
                <c:pt idx="62">
                  <c:v>43891</c:v>
                </c:pt>
                <c:pt idx="63">
                  <c:v>43922</c:v>
                </c:pt>
                <c:pt idx="64">
                  <c:v>43952</c:v>
                </c:pt>
                <c:pt idx="65">
                  <c:v>43983</c:v>
                </c:pt>
                <c:pt idx="66">
                  <c:v>44013</c:v>
                </c:pt>
                <c:pt idx="67">
                  <c:v>44044</c:v>
                </c:pt>
                <c:pt idx="68">
                  <c:v>44075</c:v>
                </c:pt>
                <c:pt idx="69">
                  <c:v>44105</c:v>
                </c:pt>
                <c:pt idx="70">
                  <c:v>44136</c:v>
                </c:pt>
                <c:pt idx="71">
                  <c:v>44166</c:v>
                </c:pt>
                <c:pt idx="72">
                  <c:v>44197</c:v>
                </c:pt>
                <c:pt idx="73">
                  <c:v>44228</c:v>
                </c:pt>
                <c:pt idx="74">
                  <c:v>44256</c:v>
                </c:pt>
                <c:pt idx="75">
                  <c:v>44287</c:v>
                </c:pt>
                <c:pt idx="76">
                  <c:v>44317</c:v>
                </c:pt>
                <c:pt idx="77">
                  <c:v>44348</c:v>
                </c:pt>
                <c:pt idx="78">
                  <c:v>44378</c:v>
                </c:pt>
                <c:pt idx="79">
                  <c:v>44409</c:v>
                </c:pt>
                <c:pt idx="80">
                  <c:v>44440</c:v>
                </c:pt>
                <c:pt idx="81">
                  <c:v>44470</c:v>
                </c:pt>
                <c:pt idx="82">
                  <c:v>44501</c:v>
                </c:pt>
                <c:pt idx="83">
                  <c:v>44531</c:v>
                </c:pt>
                <c:pt idx="84">
                  <c:v>44562</c:v>
                </c:pt>
                <c:pt idx="85">
                  <c:v>44593</c:v>
                </c:pt>
                <c:pt idx="86">
                  <c:v>44621</c:v>
                </c:pt>
                <c:pt idx="87">
                  <c:v>44652</c:v>
                </c:pt>
                <c:pt idx="88">
                  <c:v>44682</c:v>
                </c:pt>
                <c:pt idx="89">
                  <c:v>44713</c:v>
                </c:pt>
                <c:pt idx="90">
                  <c:v>44743</c:v>
                </c:pt>
                <c:pt idx="91">
                  <c:v>44774</c:v>
                </c:pt>
                <c:pt idx="92">
                  <c:v>44805</c:v>
                </c:pt>
                <c:pt idx="93">
                  <c:v>44835</c:v>
                </c:pt>
                <c:pt idx="94">
                  <c:v>44866</c:v>
                </c:pt>
                <c:pt idx="95">
                  <c:v>44896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STT'!$O$317:$EP$317</c15:sqref>
                  </c15:fullRef>
                </c:ext>
              </c:extLst>
              <c:f>'Data STT'!$AY$317:$EP$317</c:f>
              <c:numCache>
                <c:formatCode>_(* #,##0.00_);_(* \(#,##0.00\);_(* "-"??_);_(@_)</c:formatCode>
                <c:ptCount val="9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33.508229999999998</c:v>
                </c:pt>
                <c:pt idx="79">
                  <c:v>33.639479999999999</c:v>
                </c:pt>
                <c:pt idx="80">
                  <c:v>33.796979999999998</c:v>
                </c:pt>
                <c:pt idx="81">
                  <c:v>33.954480000000004</c:v>
                </c:pt>
                <c:pt idx="82">
                  <c:v>34.111979999999996</c:v>
                </c:pt>
                <c:pt idx="83">
                  <c:v>34.256250000000001</c:v>
                </c:pt>
                <c:pt idx="84">
                  <c:v>34.492710000000002</c:v>
                </c:pt>
                <c:pt idx="85">
                  <c:v>34.466249999999995</c:v>
                </c:pt>
                <c:pt idx="86">
                  <c:v>33.416249999999998</c:v>
                </c:pt>
                <c:pt idx="87">
                  <c:v>32.418750000000003</c:v>
                </c:pt>
                <c:pt idx="88">
                  <c:v>31.998750000000005</c:v>
                </c:pt>
                <c:pt idx="89">
                  <c:v>31.998750000000005</c:v>
                </c:pt>
                <c:pt idx="90">
                  <c:v>31.998750000000005</c:v>
                </c:pt>
                <c:pt idx="91">
                  <c:v>31.998750000000005</c:v>
                </c:pt>
                <c:pt idx="92">
                  <c:v>31.998750000000005</c:v>
                </c:pt>
                <c:pt idx="93">
                  <c:v>31.998750000000005</c:v>
                </c:pt>
                <c:pt idx="94">
                  <c:v>31.998750000000005</c:v>
                </c:pt>
                <c:pt idx="95">
                  <c:v>31.998750000000005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351-46CD-8841-61A5AD34E3CA}"/>
            </c:ext>
          </c:extLst>
        </c:ser>
        <c:ser>
          <c:idx val="4"/>
          <c:order val="4"/>
          <c:tx>
            <c:strRef>
              <c:f>'Data STT'!$A$281</c:f>
              <c:strCache>
                <c:ptCount val="1"/>
                <c:pt idx="0">
                  <c:v>LPG Avg Fuel Cost</c:v>
                </c:pt>
              </c:strCache>
            </c:strRef>
          </c:tx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'Data STT'!$O$285:$EP$285</c15:sqref>
                  </c15:fullRef>
                </c:ext>
              </c:extLst>
              <c:f>'Data STT'!$AY$285:$EP$285</c:f>
              <c:numCache>
                <c:formatCode>mmm\-yyyy</c:formatCode>
                <c:ptCount val="96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  <c:pt idx="60">
                  <c:v>43831</c:v>
                </c:pt>
                <c:pt idx="61">
                  <c:v>43862</c:v>
                </c:pt>
                <c:pt idx="62">
                  <c:v>43891</c:v>
                </c:pt>
                <c:pt idx="63">
                  <c:v>43922</c:v>
                </c:pt>
                <c:pt idx="64">
                  <c:v>43952</c:v>
                </c:pt>
                <c:pt idx="65">
                  <c:v>43983</c:v>
                </c:pt>
                <c:pt idx="66">
                  <c:v>44013</c:v>
                </c:pt>
                <c:pt idx="67">
                  <c:v>44044</c:v>
                </c:pt>
                <c:pt idx="68">
                  <c:v>44075</c:v>
                </c:pt>
                <c:pt idx="69">
                  <c:v>44105</c:v>
                </c:pt>
                <c:pt idx="70">
                  <c:v>44136</c:v>
                </c:pt>
                <c:pt idx="71">
                  <c:v>44166</c:v>
                </c:pt>
                <c:pt idx="72">
                  <c:v>44197</c:v>
                </c:pt>
                <c:pt idx="73">
                  <c:v>44228</c:v>
                </c:pt>
                <c:pt idx="74">
                  <c:v>44256</c:v>
                </c:pt>
                <c:pt idx="75">
                  <c:v>44287</c:v>
                </c:pt>
                <c:pt idx="76">
                  <c:v>44317</c:v>
                </c:pt>
                <c:pt idx="77">
                  <c:v>44348</c:v>
                </c:pt>
                <c:pt idx="78">
                  <c:v>44378</c:v>
                </c:pt>
                <c:pt idx="79">
                  <c:v>44409</c:v>
                </c:pt>
                <c:pt idx="80">
                  <c:v>44440</c:v>
                </c:pt>
                <c:pt idx="81">
                  <c:v>44470</c:v>
                </c:pt>
                <c:pt idx="82">
                  <c:v>44501</c:v>
                </c:pt>
                <c:pt idx="83">
                  <c:v>44531</c:v>
                </c:pt>
                <c:pt idx="84">
                  <c:v>44562</c:v>
                </c:pt>
                <c:pt idx="85">
                  <c:v>44593</c:v>
                </c:pt>
                <c:pt idx="86">
                  <c:v>44621</c:v>
                </c:pt>
                <c:pt idx="87">
                  <c:v>44652</c:v>
                </c:pt>
                <c:pt idx="88">
                  <c:v>44682</c:v>
                </c:pt>
                <c:pt idx="89">
                  <c:v>44713</c:v>
                </c:pt>
                <c:pt idx="90">
                  <c:v>44743</c:v>
                </c:pt>
                <c:pt idx="91">
                  <c:v>44774</c:v>
                </c:pt>
                <c:pt idx="92">
                  <c:v>44805</c:v>
                </c:pt>
                <c:pt idx="93">
                  <c:v>44835</c:v>
                </c:pt>
                <c:pt idx="94">
                  <c:v>44866</c:v>
                </c:pt>
                <c:pt idx="95">
                  <c:v>44896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STT'!$O$281:$EP$281</c15:sqref>
                  </c15:fullRef>
                </c:ext>
              </c:extLst>
              <c:f>'Data STT'!$AY$281:$EP$281</c:f>
              <c:numCache>
                <c:formatCode>_(* #,##0.00_);_(* \(#,##0.00\);_(* "-"??_);_(@_)</c:formatCode>
                <c:ptCount val="96"/>
                <c:pt idx="23">
                  <c:v>36.119999803232226</c:v>
                </c:pt>
                <c:pt idx="24">
                  <c:v>36.119999982078781</c:v>
                </c:pt>
                <c:pt idx="25">
                  <c:v>36.120000093812664</c:v>
                </c:pt>
                <c:pt idx="26">
                  <c:v>36.120000535061493</c:v>
                </c:pt>
                <c:pt idx="27">
                  <c:v>41.175203972168845</c:v>
                </c:pt>
                <c:pt idx="28">
                  <c:v>40.720890670340694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45.789113999999998</c:v>
                </c:pt>
                <c:pt idx="41">
                  <c:v>38.666249999999998</c:v>
                </c:pt>
                <c:pt idx="42">
                  <c:v>53.415011999999997</c:v>
                </c:pt>
                <c:pt idx="43">
                  <c:v>54.932136</c:v>
                </c:pt>
                <c:pt idx="44">
                  <c:v>58.328886000000004</c:v>
                </c:pt>
                <c:pt idx="45">
                  <c:v>54.040770000000009</c:v>
                </c:pt>
                <c:pt idx="46">
                  <c:v>45.090947999999997</c:v>
                </c:pt>
                <c:pt idx="47">
                  <c:v>42.046955999999994</c:v>
                </c:pt>
                <c:pt idx="48">
                  <c:v>41.550012000000002</c:v>
                </c:pt>
                <c:pt idx="49">
                  <c:v>41.886726000000003</c:v>
                </c:pt>
                <c:pt idx="50">
                  <c:v>41.602512000000004</c:v>
                </c:pt>
                <c:pt idx="51">
                  <c:v>40.234991999999998</c:v>
                </c:pt>
                <c:pt idx="52">
                  <c:v>37.808357999999998</c:v>
                </c:pt>
                <c:pt idx="53">
                  <c:v>37.808357999999998</c:v>
                </c:pt>
                <c:pt idx="54">
                  <c:v>32.760000055007794</c:v>
                </c:pt>
                <c:pt idx="55">
                  <c:v>31.920000028098126</c:v>
                </c:pt>
                <c:pt idx="56">
                  <c:v>33.179998644868071</c:v>
                </c:pt>
                <c:pt idx="57">
                  <c:v>33.600000158004761</c:v>
                </c:pt>
                <c:pt idx="58">
                  <c:v>36.539999930119819</c:v>
                </c:pt>
                <c:pt idx="59">
                  <c:v>34.860000614278384</c:v>
                </c:pt>
                <c:pt idx="60">
                  <c:v>31.079999964226925</c:v>
                </c:pt>
                <c:pt idx="61">
                  <c:v>30.660000037785341</c:v>
                </c:pt>
                <c:pt idx="62">
                  <c:v>27.719999973818815</c:v>
                </c:pt>
                <c:pt idx="63">
                  <c:v>27.720000130764138</c:v>
                </c:pt>
                <c:pt idx="64">
                  <c:v>31.080000062283194</c:v>
                </c:pt>
                <c:pt idx="65">
                  <c:v>37.571281927202108</c:v>
                </c:pt>
                <c:pt idx="66">
                  <c:v>34.85999994465336</c:v>
                </c:pt>
                <c:pt idx="67">
                  <c:v>38.220000023038757</c:v>
                </c:pt>
                <c:pt idx="68">
                  <c:v>36.960000076378108</c:v>
                </c:pt>
                <c:pt idx="69">
                  <c:v>38.219999990577669</c:v>
                </c:pt>
                <c:pt idx="70">
                  <c:v>39.480000010017676</c:v>
                </c:pt>
                <c:pt idx="71">
                  <c:v>43.259999969270197</c:v>
                </c:pt>
                <c:pt idx="72">
                  <c:v>52.920000033641394</c:v>
                </c:pt>
                <c:pt idx="73">
                  <c:v>54.179999896212443</c:v>
                </c:pt>
                <c:pt idx="74">
                  <c:v>55.020000003526519</c:v>
                </c:pt>
                <c:pt idx="75">
                  <c:v>51.659999977697318</c:v>
                </c:pt>
                <c:pt idx="76">
                  <c:v>50.819999995562476</c:v>
                </c:pt>
                <c:pt idx="77">
                  <c:v>57.119999985249265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351-46CD-8841-61A5AD34E3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4882128"/>
        <c:axId val="314882520"/>
      </c:lineChart>
      <c:dateAx>
        <c:axId val="314882128"/>
        <c:scaling>
          <c:orientation val="minMax"/>
        </c:scaling>
        <c:delete val="0"/>
        <c:axPos val="b"/>
        <c:numFmt formatCode="mmm\-yyyy" sourceLinked="1"/>
        <c:majorTickMark val="out"/>
        <c:minorTickMark val="out"/>
        <c:tickLblPos val="nextTo"/>
        <c:txPr>
          <a:bodyPr/>
          <a:lstStyle/>
          <a:p>
            <a:pPr>
              <a:defRPr sz="1000"/>
            </a:pPr>
            <a:endParaRPr lang="en-VI"/>
          </a:p>
        </c:txPr>
        <c:crossAx val="314882520"/>
        <c:crosses val="autoZero"/>
        <c:auto val="1"/>
        <c:lblOffset val="100"/>
        <c:baseTimeUnit val="months"/>
        <c:majorUnit val="3"/>
        <c:majorTimeUnit val="months"/>
        <c:minorUnit val="1"/>
        <c:minorTimeUnit val="months"/>
      </c:dateAx>
      <c:valAx>
        <c:axId val="314882520"/>
        <c:scaling>
          <c:orientation val="minMax"/>
          <c:max val="160"/>
          <c:min val="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$/bbl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crossAx val="314882128"/>
        <c:crosses val="autoZero"/>
        <c:crossBetween val="between"/>
      </c:valAx>
      <c:valAx>
        <c:axId val="314882912"/>
        <c:scaling>
          <c:orientation val="minMax"/>
          <c:max val="80"/>
          <c:min val="0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1050"/>
                </a:pPr>
                <a:r>
                  <a:rPr lang="en-US" sz="1050"/>
                  <a:t>Days of Inventory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crossAx val="314883304"/>
        <c:crosses val="max"/>
        <c:crossBetween val="between"/>
      </c:valAx>
      <c:catAx>
        <c:axId val="314883304"/>
        <c:scaling>
          <c:orientation val="minMax"/>
        </c:scaling>
        <c:delete val="1"/>
        <c:axPos val="b"/>
        <c:numFmt formatCode="mmm\-yyyy" sourceLinked="1"/>
        <c:majorTickMark val="out"/>
        <c:minorTickMark val="none"/>
        <c:tickLblPos val="nextTo"/>
        <c:crossAx val="314882912"/>
        <c:crosses val="autoZero"/>
        <c:auto val="1"/>
        <c:lblAlgn val="ctr"/>
        <c:lblOffset val="100"/>
        <c:noMultiLvlLbl val="1"/>
      </c:catAx>
      <c:spPr>
        <a:ln>
          <a:solidFill>
            <a:schemeClr val="tx1"/>
          </a:solidFill>
        </a:ln>
      </c:spPr>
    </c:plotArea>
    <c:legend>
      <c:legendPos val="b"/>
      <c:layout>
        <c:manualLayout>
          <c:xMode val="edge"/>
          <c:yMode val="edge"/>
          <c:x val="0.13653758293663587"/>
          <c:y val="0.85540614867671005"/>
          <c:w val="0.86346241706336413"/>
          <c:h val="0.14053972264013798"/>
        </c:manualLayout>
      </c:layout>
      <c:overlay val="0"/>
      <c:spPr>
        <a:solidFill>
          <a:schemeClr val="bg1">
            <a:lumMod val="85000"/>
          </a:schemeClr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title>
      <c:tx>
        <c:rich>
          <a:bodyPr/>
          <a:lstStyle/>
          <a:p>
            <a:pPr>
              <a:defRPr sz="1300"/>
            </a:pPr>
            <a:r>
              <a:rPr lang="en-US" sz="1300"/>
              <a:t>N-1 Load and Resource</a:t>
            </a:r>
            <a:r>
              <a:rPr lang="en-US" sz="1300" baseline="0"/>
              <a:t> Balance</a:t>
            </a:r>
            <a:endParaRPr lang="en-US" sz="1300"/>
          </a:p>
        </c:rich>
      </c:tx>
      <c:layout>
        <c:manualLayout>
          <c:xMode val="edge"/>
          <c:yMode val="edge"/>
          <c:x val="0.3994116089471117"/>
          <c:y val="2.379106541224885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5055344953776484E-2"/>
          <c:y val="0.13269164496037891"/>
          <c:w val="0.75638070187002115"/>
          <c:h val="0.60709420423431248"/>
        </c:manualLayout>
      </c:layout>
      <c:areaChart>
        <c:grouping val="stacked"/>
        <c:varyColors val="0"/>
        <c:ser>
          <c:idx val="4"/>
          <c:order val="0"/>
          <c:tx>
            <c:strRef>
              <c:f>'Data STT'!$A$300:$B$300</c:f>
              <c:strCache>
                <c:ptCount val="2"/>
                <c:pt idx="0">
                  <c:v>Other Resources</c:v>
                </c:pt>
              </c:strCache>
            </c:strRef>
          </c:tx>
          <c:spPr>
            <a:solidFill>
              <a:srgbClr val="FFB64B"/>
            </a:solidFill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'Data STT'!$O$1:$EP$1</c15:sqref>
                  </c15:fullRef>
                </c:ext>
              </c:extLst>
              <c:f>'Data STT'!$AA$1:$EP$1</c:f>
              <c:numCache>
                <c:formatCode>mmm\-yyyy</c:formatCode>
                <c:ptCount val="120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STT'!$O$300:$EP$300</c15:sqref>
                  </c15:fullRef>
                </c:ext>
              </c:extLst>
              <c:f>'Data STT'!$AA$300:$EP$300</c:f>
              <c:numCache>
                <c:formatCode>_(* #,##0.00_);_(* \(#,##0.00\);_(* "-"??_);_(@_)</c:formatCode>
                <c:ptCount val="120"/>
                <c:pt idx="0">
                  <c:v>3.6999999999999034E-2</c:v>
                </c:pt>
                <c:pt idx="1">
                  <c:v>0.17599999999999572</c:v>
                </c:pt>
                <c:pt idx="2">
                  <c:v>0.24900000000000766</c:v>
                </c:pt>
                <c:pt idx="3">
                  <c:v>2.9999999999997584E-2</c:v>
                </c:pt>
                <c:pt idx="4">
                  <c:v>0.12900000000000134</c:v>
                </c:pt>
                <c:pt idx="5">
                  <c:v>0.82699999999999285</c:v>
                </c:pt>
                <c:pt idx="6">
                  <c:v>0</c:v>
                </c:pt>
                <c:pt idx="7">
                  <c:v>0</c:v>
                </c:pt>
                <c:pt idx="8">
                  <c:v>0.35600000000000165</c:v>
                </c:pt>
                <c:pt idx="9">
                  <c:v>2.8999999999996362E-2</c:v>
                </c:pt>
                <c:pt idx="10">
                  <c:v>0</c:v>
                </c:pt>
                <c:pt idx="11">
                  <c:v>1.3664000000000343E-2</c:v>
                </c:pt>
                <c:pt idx="12">
                  <c:v>0.14499999999999957</c:v>
                </c:pt>
                <c:pt idx="13">
                  <c:v>0</c:v>
                </c:pt>
                <c:pt idx="14">
                  <c:v>9.7999999999998977E-2</c:v>
                </c:pt>
                <c:pt idx="15">
                  <c:v>0.30855000000000032</c:v>
                </c:pt>
                <c:pt idx="16">
                  <c:v>4.5309999999999961</c:v>
                </c:pt>
                <c:pt idx="17">
                  <c:v>0.97500000000000142</c:v>
                </c:pt>
                <c:pt idx="18">
                  <c:v>1.1760000000000019</c:v>
                </c:pt>
                <c:pt idx="19">
                  <c:v>0.7890000000000077</c:v>
                </c:pt>
                <c:pt idx="20">
                  <c:v>9.9999999999999645E-2</c:v>
                </c:pt>
                <c:pt idx="21">
                  <c:v>5.8121999999997342E-2</c:v>
                </c:pt>
                <c:pt idx="22">
                  <c:v>0.6180000000000021</c:v>
                </c:pt>
                <c:pt idx="23">
                  <c:v>0.90900000000000247</c:v>
                </c:pt>
                <c:pt idx="24">
                  <c:v>8.6000000000002075E-2</c:v>
                </c:pt>
                <c:pt idx="25">
                  <c:v>0.47763000000000488</c:v>
                </c:pt>
                <c:pt idx="26">
                  <c:v>4.5999999999995822E-2</c:v>
                </c:pt>
                <c:pt idx="27">
                  <c:v>1.3189999999999991</c:v>
                </c:pt>
                <c:pt idx="28">
                  <c:v>2.4999999999995026E-2</c:v>
                </c:pt>
                <c:pt idx="29">
                  <c:v>0.63800000000000168</c:v>
                </c:pt>
                <c:pt idx="30">
                  <c:v>1.9899999999999913</c:v>
                </c:pt>
                <c:pt idx="31">
                  <c:v>1.1829640000000019</c:v>
                </c:pt>
                <c:pt idx="32">
                  <c:v>1.0213050000000052</c:v>
                </c:pt>
                <c:pt idx="33">
                  <c:v>0.62300000000000111</c:v>
                </c:pt>
                <c:pt idx="34">
                  <c:v>0.11399999999999721</c:v>
                </c:pt>
                <c:pt idx="35">
                  <c:v>0.39700000000000557</c:v>
                </c:pt>
                <c:pt idx="36">
                  <c:v>3.9000000000005031E-2</c:v>
                </c:pt>
                <c:pt idx="37">
                  <c:v>0.18999999999999417</c:v>
                </c:pt>
                <c:pt idx="38">
                  <c:v>0.78699999999999903</c:v>
                </c:pt>
                <c:pt idx="39">
                  <c:v>1.2249999999999979</c:v>
                </c:pt>
                <c:pt idx="40">
                  <c:v>0.77500000000000568</c:v>
                </c:pt>
                <c:pt idx="41">
                  <c:v>1.2309999999999981</c:v>
                </c:pt>
                <c:pt idx="42">
                  <c:v>0.6460000000000008</c:v>
                </c:pt>
                <c:pt idx="43">
                  <c:v>1.2449999999999992</c:v>
                </c:pt>
                <c:pt idx="44">
                  <c:v>0.84999999999999964</c:v>
                </c:pt>
                <c:pt idx="45">
                  <c:v>2.5549999999999997</c:v>
                </c:pt>
                <c:pt idx="46">
                  <c:v>2.2370000000000019</c:v>
                </c:pt>
                <c:pt idx="47">
                  <c:v>1.2369440000000029</c:v>
                </c:pt>
                <c:pt idx="48">
                  <c:v>0.63774999999999782</c:v>
                </c:pt>
                <c:pt idx="49">
                  <c:v>1.734999999999999</c:v>
                </c:pt>
                <c:pt idx="50">
                  <c:v>1.8069999999999986</c:v>
                </c:pt>
                <c:pt idx="51">
                  <c:v>1.2145369999999964</c:v>
                </c:pt>
                <c:pt idx="52">
                  <c:v>5.700000000000216E-2</c:v>
                </c:pt>
                <c:pt idx="53">
                  <c:v>0.58785299999999552</c:v>
                </c:pt>
                <c:pt idx="54">
                  <c:v>1.1760000000000019</c:v>
                </c:pt>
                <c:pt idx="55">
                  <c:v>0.84499999999999886</c:v>
                </c:pt>
                <c:pt idx="56">
                  <c:v>0.90899999999999981</c:v>
                </c:pt>
                <c:pt idx="57">
                  <c:v>4.9999999999998934E-3</c:v>
                </c:pt>
                <c:pt idx="58">
                  <c:v>0</c:v>
                </c:pt>
                <c:pt idx="59">
                  <c:v>0.31400000000000006</c:v>
                </c:pt>
                <c:pt idx="60">
                  <c:v>2.4343800000000044</c:v>
                </c:pt>
                <c:pt idx="61">
                  <c:v>1.1600000000000037</c:v>
                </c:pt>
                <c:pt idx="62">
                  <c:v>1.9433424000000272</c:v>
                </c:pt>
                <c:pt idx="63">
                  <c:v>1.7630000000000052</c:v>
                </c:pt>
                <c:pt idx="64">
                  <c:v>1.4619999999999997</c:v>
                </c:pt>
                <c:pt idx="65">
                  <c:v>1.6328101999999589</c:v>
                </c:pt>
                <c:pt idx="66">
                  <c:v>9.1223342190069445</c:v>
                </c:pt>
                <c:pt idx="67">
                  <c:v>9.3961546000000027</c:v>
                </c:pt>
                <c:pt idx="68">
                  <c:v>7.5228825939117101</c:v>
                </c:pt>
                <c:pt idx="69">
                  <c:v>8.0023044645126227</c:v>
                </c:pt>
                <c:pt idx="70">
                  <c:v>7.7256150000000048</c:v>
                </c:pt>
                <c:pt idx="71">
                  <c:v>7.980362555027007</c:v>
                </c:pt>
                <c:pt idx="72">
                  <c:v>7.8902391575574882</c:v>
                </c:pt>
                <c:pt idx="73">
                  <c:v>8.0179053878784181</c:v>
                </c:pt>
                <c:pt idx="74">
                  <c:v>5.8766237775230366</c:v>
                </c:pt>
                <c:pt idx="75">
                  <c:v>9.9352508712768532</c:v>
                </c:pt>
                <c:pt idx="76">
                  <c:v>8.950471418380733</c:v>
                </c:pt>
                <c:pt idx="77">
                  <c:v>11.721449158149721</c:v>
                </c:pt>
                <c:pt idx="78">
                  <c:v>17.715783389844553</c:v>
                </c:pt>
                <c:pt idx="79">
                  <c:v>16.279396934267211</c:v>
                </c:pt>
                <c:pt idx="80">
                  <c:v>9.7222524810600319</c:v>
                </c:pt>
                <c:pt idx="81">
                  <c:v>12.19384268492319</c:v>
                </c:pt>
                <c:pt idx="82">
                  <c:v>16.016971999999999</c:v>
                </c:pt>
                <c:pt idx="83">
                  <c:v>16.595628992748249</c:v>
                </c:pt>
                <c:pt idx="84">
                  <c:v>21.868639917564391</c:v>
                </c:pt>
                <c:pt idx="85">
                  <c:v>22.624743000000027</c:v>
                </c:pt>
                <c:pt idx="86">
                  <c:v>17.614327547775659</c:v>
                </c:pt>
                <c:pt idx="87">
                  <c:v>14.22682924019999</c:v>
                </c:pt>
                <c:pt idx="88">
                  <c:v>22.716077036517905</c:v>
                </c:pt>
                <c:pt idx="89">
                  <c:v>23.950280890000013</c:v>
                </c:pt>
                <c:pt idx="90">
                  <c:v>23.731618613052333</c:v>
                </c:pt>
                <c:pt idx="91">
                  <c:v>23.45240971765914</c:v>
                </c:pt>
                <c:pt idx="92">
                  <c:v>18.156705815124504</c:v>
                </c:pt>
                <c:pt idx="93">
                  <c:v>19.302119439999991</c:v>
                </c:pt>
                <c:pt idx="94">
                  <c:v>20.679579124800036</c:v>
                </c:pt>
                <c:pt idx="95">
                  <c:v>24.134372906657788</c:v>
                </c:pt>
                <c:pt idx="96">
                  <c:v>23.523297999999993</c:v>
                </c:pt>
                <c:pt idx="97">
                  <c:v>20.717900000000029</c:v>
                </c:pt>
                <c:pt idx="98">
                  <c:v>23.187783728890629</c:v>
                </c:pt>
                <c:pt idx="99">
                  <c:v>18.984863565599998</c:v>
                </c:pt>
                <c:pt idx="100">
                  <c:v>22.130035116799995</c:v>
                </c:pt>
                <c:pt idx="101">
                  <c:v>21.368321795799996</c:v>
                </c:pt>
                <c:pt idx="102">
                  <c:v>22.986304887199168</c:v>
                </c:pt>
                <c:pt idx="103">
                  <c:v>22.986304887199168</c:v>
                </c:pt>
                <c:pt idx="104">
                  <c:v>22.288285873241314</c:v>
                </c:pt>
                <c:pt idx="105">
                  <c:v>22.986304887199168</c:v>
                </c:pt>
                <c:pt idx="106">
                  <c:v>22.288285873241321</c:v>
                </c:pt>
                <c:pt idx="107">
                  <c:v>22.986304887199168</c:v>
                </c:pt>
                <c:pt idx="108">
                  <c:v>22.986304887199168</c:v>
                </c:pt>
                <c:pt idx="109">
                  <c:v>20.892247845325635</c:v>
                </c:pt>
                <c:pt idx="110">
                  <c:v>19.036098598737073</c:v>
                </c:pt>
                <c:pt idx="111">
                  <c:v>17.263549027766466</c:v>
                </c:pt>
                <c:pt idx="112">
                  <c:v>18.520621206610361</c:v>
                </c:pt>
                <c:pt idx="113">
                  <c:v>18.520621206610361</c:v>
                </c:pt>
                <c:pt idx="114">
                  <c:v>18.520621206610361</c:v>
                </c:pt>
                <c:pt idx="115">
                  <c:v>18.520621206610361</c:v>
                </c:pt>
                <c:pt idx="116">
                  <c:v>18.520621206610361</c:v>
                </c:pt>
                <c:pt idx="117">
                  <c:v>18.520621206610361</c:v>
                </c:pt>
                <c:pt idx="118">
                  <c:v>18.520621206610361</c:v>
                </c:pt>
                <c:pt idx="119">
                  <c:v>18.520621206610361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DD-4C98-B7C2-E3304A7ECC19}"/>
            </c:ext>
          </c:extLst>
        </c:ser>
        <c:ser>
          <c:idx val="0"/>
          <c:order val="1"/>
          <c:tx>
            <c:strRef>
              <c:f>'Data STT'!$A$295:$B$295</c:f>
              <c:strCache>
                <c:ptCount val="2"/>
                <c:pt idx="0">
                  <c:v>Steam Resources</c:v>
                </c:pt>
              </c:strCache>
            </c:strRef>
          </c:tx>
          <c:spPr>
            <a:solidFill>
              <a:srgbClr val="CC0066">
                <a:alpha val="75000"/>
              </a:srgbClr>
            </a:solidFill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'Data STT'!$O$1:$EP$1</c15:sqref>
                  </c15:fullRef>
                </c:ext>
              </c:extLst>
              <c:f>'Data STT'!$AA$1:$EP$1</c:f>
              <c:numCache>
                <c:formatCode>mmm\-yyyy</c:formatCode>
                <c:ptCount val="120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STT'!$O$295:$EP$295</c15:sqref>
                  </c15:fullRef>
                </c:ext>
              </c:extLst>
              <c:f>'Data STT'!$AA$295:$EP$295</c:f>
              <c:numCache>
                <c:formatCode>_(* #,##0.0_);_(* \(#,##0.0\);_(* "-"??_);_(@_)</c:formatCode>
                <c:ptCount val="1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DD-4C98-B7C2-E3304A7ECC19}"/>
            </c:ext>
          </c:extLst>
        </c:ser>
        <c:ser>
          <c:idx val="1"/>
          <c:order val="2"/>
          <c:tx>
            <c:strRef>
              <c:f>'Data STT'!$A$296:$B$296</c:f>
              <c:strCache>
                <c:ptCount val="2"/>
                <c:pt idx="0">
                  <c:v>CC Resources</c:v>
                </c:pt>
              </c:strCache>
            </c:strRef>
          </c:tx>
          <c:spPr>
            <a:solidFill>
              <a:srgbClr val="92D050">
                <a:alpha val="88000"/>
              </a:srgbClr>
            </a:solidFill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'Data STT'!$O$1:$EP$1</c15:sqref>
                  </c15:fullRef>
                </c:ext>
              </c:extLst>
              <c:f>'Data STT'!$AA$1:$EP$1</c:f>
              <c:numCache>
                <c:formatCode>mmm\-yyyy</c:formatCode>
                <c:ptCount val="120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STT'!$O$296:$EP$296</c15:sqref>
                  </c15:fullRef>
                </c:ext>
              </c:extLst>
              <c:f>'Data STT'!$AA$296:$EP$296</c:f>
              <c:numCache>
                <c:formatCode>_(* #,##0_);_(* \(#,##0\);_(* "-"??_);_(@_)</c:formatCode>
                <c:ptCount val="120"/>
                <c:pt idx="0">
                  <c:v>12.573857801402864</c:v>
                </c:pt>
                <c:pt idx="1">
                  <c:v>19.731290000000001</c:v>
                </c:pt>
                <c:pt idx="2">
                  <c:v>14.595565561680418</c:v>
                </c:pt>
                <c:pt idx="3">
                  <c:v>13.436786</c:v>
                </c:pt>
                <c:pt idx="4">
                  <c:v>13.895780970515995</c:v>
                </c:pt>
                <c:pt idx="5">
                  <c:v>19.173652356835632</c:v>
                </c:pt>
                <c:pt idx="6">
                  <c:v>9.8788339000000018</c:v>
                </c:pt>
                <c:pt idx="7">
                  <c:v>11.918893840000001</c:v>
                </c:pt>
                <c:pt idx="8">
                  <c:v>8.9638260599999988</c:v>
                </c:pt>
                <c:pt idx="9">
                  <c:v>5.1036719999999995</c:v>
                </c:pt>
                <c:pt idx="10">
                  <c:v>14.572285520000001</c:v>
                </c:pt>
                <c:pt idx="11">
                  <c:v>20.361857279999999</c:v>
                </c:pt>
                <c:pt idx="12">
                  <c:v>5.8769905200000006</c:v>
                </c:pt>
                <c:pt idx="13">
                  <c:v>2.96</c:v>
                </c:pt>
                <c:pt idx="14">
                  <c:v>3.67</c:v>
                </c:pt>
                <c:pt idx="15">
                  <c:v>3.4114864864864898</c:v>
                </c:pt>
                <c:pt idx="16">
                  <c:v>12.742400000000039</c:v>
                </c:pt>
                <c:pt idx="17">
                  <c:v>25.069796999999998</c:v>
                </c:pt>
                <c:pt idx="18">
                  <c:v>29.920211999999999</c:v>
                </c:pt>
                <c:pt idx="19">
                  <c:v>23.659879999999998</c:v>
                </c:pt>
                <c:pt idx="20">
                  <c:v>19.203186000000002</c:v>
                </c:pt>
                <c:pt idx="21">
                  <c:v>18.678577000000001</c:v>
                </c:pt>
                <c:pt idx="22">
                  <c:v>10.808323</c:v>
                </c:pt>
                <c:pt idx="23">
                  <c:v>10.58736</c:v>
                </c:pt>
                <c:pt idx="24">
                  <c:v>13.277299999999999</c:v>
                </c:pt>
                <c:pt idx="25">
                  <c:v>11.303100000000001</c:v>
                </c:pt>
                <c:pt idx="26">
                  <c:v>12.034600000000001</c:v>
                </c:pt>
                <c:pt idx="27">
                  <c:v>13.554466</c:v>
                </c:pt>
                <c:pt idx="28">
                  <c:v>13.5968</c:v>
                </c:pt>
                <c:pt idx="29">
                  <c:v>12.996352999999999</c:v>
                </c:pt>
                <c:pt idx="30">
                  <c:v>7.2</c:v>
                </c:pt>
                <c:pt idx="31">
                  <c:v>5.8393999999999995</c:v>
                </c:pt>
                <c:pt idx="32">
                  <c:v>10.269870999999998</c:v>
                </c:pt>
                <c:pt idx="33">
                  <c:v>11.1434</c:v>
                </c:pt>
                <c:pt idx="34">
                  <c:v>11.854274999999999</c:v>
                </c:pt>
                <c:pt idx="35">
                  <c:v>11.125999999999999</c:v>
                </c:pt>
                <c:pt idx="36">
                  <c:v>12.025437999999999</c:v>
                </c:pt>
                <c:pt idx="37">
                  <c:v>10.050015</c:v>
                </c:pt>
                <c:pt idx="38">
                  <c:v>5.9015020000000007</c:v>
                </c:pt>
                <c:pt idx="39">
                  <c:v>11.1996</c:v>
                </c:pt>
                <c:pt idx="40">
                  <c:v>11.666157999999999</c:v>
                </c:pt>
                <c:pt idx="41">
                  <c:v>10.056306000000001</c:v>
                </c:pt>
                <c:pt idx="42">
                  <c:v>12.380158999999999</c:v>
                </c:pt>
                <c:pt idx="43">
                  <c:v>10.464615</c:v>
                </c:pt>
                <c:pt idx="44">
                  <c:v>14.941883000000001</c:v>
                </c:pt>
                <c:pt idx="45">
                  <c:v>7.609585</c:v>
                </c:pt>
                <c:pt idx="46">
                  <c:v>1.6609240000000001</c:v>
                </c:pt>
                <c:pt idx="47">
                  <c:v>8.0626180000000005</c:v>
                </c:pt>
                <c:pt idx="48">
                  <c:v>18.881098999999999</c:v>
                </c:pt>
                <c:pt idx="49">
                  <c:v>18.494125</c:v>
                </c:pt>
                <c:pt idx="50">
                  <c:v>3.93</c:v>
                </c:pt>
                <c:pt idx="51">
                  <c:v>13.850994</c:v>
                </c:pt>
                <c:pt idx="52">
                  <c:v>11.188807000000001</c:v>
                </c:pt>
                <c:pt idx="53">
                  <c:v>10.630535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DD-4C98-B7C2-E3304A7ECC19}"/>
            </c:ext>
          </c:extLst>
        </c:ser>
        <c:ser>
          <c:idx val="3"/>
          <c:order val="3"/>
          <c:tx>
            <c:strRef>
              <c:f>'Data STT'!$A$297:$B$297</c:f>
              <c:strCache>
                <c:ptCount val="2"/>
                <c:pt idx="0">
                  <c:v>CT Unit 25</c:v>
                </c:pt>
              </c:strCache>
            </c:strRef>
          </c:tx>
          <c:spPr>
            <a:solidFill>
              <a:schemeClr val="accent5">
                <a:alpha val="75000"/>
              </a:schemeClr>
            </a:solidFill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'Data STT'!$O$1:$EP$1</c15:sqref>
                  </c15:fullRef>
                </c:ext>
              </c:extLst>
              <c:f>'Data STT'!$AA$1:$EP$1</c:f>
              <c:numCache>
                <c:formatCode>mmm\-yyyy</c:formatCode>
                <c:ptCount val="120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STT'!$O$297:$EP$297</c15:sqref>
                  </c15:fullRef>
                </c:ext>
              </c:extLst>
              <c:f>'Data STT'!$AA$297:$EP$297</c:f>
              <c:numCache>
                <c:formatCode>_(* #,##0_);_(* \(#,##0\);_(* "-"??_);_(@_)</c:formatCode>
                <c:ptCount val="120"/>
                <c:pt idx="0">
                  <c:v>7.4562011918269553</c:v>
                </c:pt>
                <c:pt idx="1">
                  <c:v>9.5715424085694405</c:v>
                </c:pt>
                <c:pt idx="2">
                  <c:v>9.4277018114851909</c:v>
                </c:pt>
                <c:pt idx="3">
                  <c:v>5.6994769999999999</c:v>
                </c:pt>
                <c:pt idx="4">
                  <c:v>6.1429635630136934</c:v>
                </c:pt>
                <c:pt idx="5">
                  <c:v>8.1429440898973571</c:v>
                </c:pt>
                <c:pt idx="6">
                  <c:v>11.077382999999999</c:v>
                </c:pt>
                <c:pt idx="7">
                  <c:v>8.6712000000000007</c:v>
                </c:pt>
                <c:pt idx="8">
                  <c:v>10.664303000000015</c:v>
                </c:pt>
                <c:pt idx="9">
                  <c:v>13.936639</c:v>
                </c:pt>
                <c:pt idx="10">
                  <c:v>4.6913479999999996</c:v>
                </c:pt>
                <c:pt idx="11">
                  <c:v>3.5959270000000001</c:v>
                </c:pt>
                <c:pt idx="12">
                  <c:v>11.849232000000018</c:v>
                </c:pt>
                <c:pt idx="13">
                  <c:v>12.572781999999977</c:v>
                </c:pt>
                <c:pt idx="14">
                  <c:v>13.305321999999986</c:v>
                </c:pt>
                <c:pt idx="15">
                  <c:v>13.160408</c:v>
                </c:pt>
                <c:pt idx="16">
                  <c:v>13.049863999999999</c:v>
                </c:pt>
                <c:pt idx="17">
                  <c:v>9.3761730000000014</c:v>
                </c:pt>
                <c:pt idx="18">
                  <c:v>7.8750179999999999</c:v>
                </c:pt>
                <c:pt idx="19">
                  <c:v>4.7301310000000001</c:v>
                </c:pt>
                <c:pt idx="20">
                  <c:v>2.914968</c:v>
                </c:pt>
                <c:pt idx="21">
                  <c:v>2.4279999999999999</c:v>
                </c:pt>
                <c:pt idx="22">
                  <c:v>7.0411670000000006</c:v>
                </c:pt>
                <c:pt idx="23">
                  <c:v>4.7958660000000002</c:v>
                </c:pt>
                <c:pt idx="24">
                  <c:v>3.1447640000000003</c:v>
                </c:pt>
                <c:pt idx="25">
                  <c:v>2.899864</c:v>
                </c:pt>
                <c:pt idx="26">
                  <c:v>2.6039639999999999</c:v>
                </c:pt>
                <c:pt idx="27">
                  <c:v>3.591939</c:v>
                </c:pt>
                <c:pt idx="28">
                  <c:v>3.6856010000000001</c:v>
                </c:pt>
                <c:pt idx="29">
                  <c:v>5.6647280000000002</c:v>
                </c:pt>
                <c:pt idx="30">
                  <c:v>8.1531940000000009</c:v>
                </c:pt>
                <c:pt idx="31">
                  <c:v>9.576630999999999</c:v>
                </c:pt>
                <c:pt idx="32">
                  <c:v>5.4336099999999998</c:v>
                </c:pt>
                <c:pt idx="33">
                  <c:v>5.4336099999999998</c:v>
                </c:pt>
                <c:pt idx="34">
                  <c:v>4.7354240000000001</c:v>
                </c:pt>
                <c:pt idx="35">
                  <c:v>5.4732790000000007</c:v>
                </c:pt>
                <c:pt idx="36">
                  <c:v>4.0489879999999996</c:v>
                </c:pt>
                <c:pt idx="37">
                  <c:v>5.1991499999999995</c:v>
                </c:pt>
                <c:pt idx="38">
                  <c:v>9.3105229999999999</c:v>
                </c:pt>
                <c:pt idx="39">
                  <c:v>4.8999889999999997</c:v>
                </c:pt>
                <c:pt idx="40">
                  <c:v>5.8762509999999999</c:v>
                </c:pt>
                <c:pt idx="41">
                  <c:v>7.6265659999999995</c:v>
                </c:pt>
                <c:pt idx="42">
                  <c:v>8.4527610000000006</c:v>
                </c:pt>
                <c:pt idx="43">
                  <c:v>12.026007999999999</c:v>
                </c:pt>
                <c:pt idx="44">
                  <c:v>11.636899999999999</c:v>
                </c:pt>
                <c:pt idx="45">
                  <c:v>7.8121919999999996</c:v>
                </c:pt>
                <c:pt idx="46">
                  <c:v>7.3533834067311616</c:v>
                </c:pt>
                <c:pt idx="47">
                  <c:v>12.723557000000001</c:v>
                </c:pt>
                <c:pt idx="48">
                  <c:v>8.2926219999999997</c:v>
                </c:pt>
                <c:pt idx="49">
                  <c:v>10.267056</c:v>
                </c:pt>
                <c:pt idx="50">
                  <c:v>13.501629999999999</c:v>
                </c:pt>
                <c:pt idx="51">
                  <c:v>10.007119000000001</c:v>
                </c:pt>
                <c:pt idx="52">
                  <c:v>8.8156619999999997</c:v>
                </c:pt>
                <c:pt idx="53">
                  <c:v>10.834517</c:v>
                </c:pt>
                <c:pt idx="54">
                  <c:v>11.82095</c:v>
                </c:pt>
                <c:pt idx="55">
                  <c:v>10.507100000000001</c:v>
                </c:pt>
                <c:pt idx="56">
                  <c:v>3.566662</c:v>
                </c:pt>
                <c:pt idx="57">
                  <c:v>3.3063400000000001</c:v>
                </c:pt>
                <c:pt idx="58">
                  <c:v>3.271379</c:v>
                </c:pt>
                <c:pt idx="59">
                  <c:v>5.5058449999999999</c:v>
                </c:pt>
                <c:pt idx="60">
                  <c:v>9.7689270000000263</c:v>
                </c:pt>
                <c:pt idx="61">
                  <c:v>8.5907429999998985</c:v>
                </c:pt>
                <c:pt idx="62">
                  <c:v>9.4883720000000888</c:v>
                </c:pt>
                <c:pt idx="63">
                  <c:v>4.6826529999999327</c:v>
                </c:pt>
                <c:pt idx="64">
                  <c:v>1.7050920000000001</c:v>
                </c:pt>
                <c:pt idx="65">
                  <c:v>1.1354770000000001</c:v>
                </c:pt>
                <c:pt idx="66">
                  <c:v>0</c:v>
                </c:pt>
                <c:pt idx="67">
                  <c:v>5.834475900000001</c:v>
                </c:pt>
                <c:pt idx="68">
                  <c:v>6.7477599734921991</c:v>
                </c:pt>
                <c:pt idx="69">
                  <c:v>7.8044043030738877</c:v>
                </c:pt>
                <c:pt idx="70">
                  <c:v>8.0118489999999998</c:v>
                </c:pt>
                <c:pt idx="71">
                  <c:v>8.7753320000000006</c:v>
                </c:pt>
                <c:pt idx="72">
                  <c:v>8.5984840000000009</c:v>
                </c:pt>
                <c:pt idx="73">
                  <c:v>7.1470530000000005</c:v>
                </c:pt>
                <c:pt idx="74">
                  <c:v>10.082104375326638</c:v>
                </c:pt>
                <c:pt idx="75">
                  <c:v>6.1134963542401435</c:v>
                </c:pt>
                <c:pt idx="76">
                  <c:v>2.3012965882855032</c:v>
                </c:pt>
                <c:pt idx="77">
                  <c:v>3.3664018005231133</c:v>
                </c:pt>
                <c:pt idx="78">
                  <c:v>2.9291769622253598</c:v>
                </c:pt>
                <c:pt idx="79">
                  <c:v>9.3132019999999986</c:v>
                </c:pt>
                <c:pt idx="80">
                  <c:v>9.6001397568184892</c:v>
                </c:pt>
                <c:pt idx="81">
                  <c:v>9.9268520000000002</c:v>
                </c:pt>
                <c:pt idx="82">
                  <c:v>5.9882219999999995</c:v>
                </c:pt>
                <c:pt idx="83">
                  <c:v>8.6602060000000005</c:v>
                </c:pt>
                <c:pt idx="84">
                  <c:v>4.8068090000000003</c:v>
                </c:pt>
                <c:pt idx="85">
                  <c:v>2.1681439999999998</c:v>
                </c:pt>
                <c:pt idx="86">
                  <c:v>1.24040043083065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1DD-4C98-B7C2-E3304A7ECC19}"/>
            </c:ext>
          </c:extLst>
        </c:ser>
        <c:ser>
          <c:idx val="2"/>
          <c:order val="4"/>
          <c:tx>
            <c:strRef>
              <c:f>'Data STT'!$A$298</c:f>
              <c:strCache>
                <c:ptCount val="1"/>
                <c:pt idx="0">
                  <c:v>Unit 27</c:v>
                </c:pt>
              </c:strCache>
              <c:extLst xmlns:c15="http://schemas.microsoft.com/office/drawing/2012/chart"/>
            </c:strRef>
          </c:tx>
          <c:cat>
            <c:numRef>
              <c:extLst>
                <c:ext xmlns:c15="http://schemas.microsoft.com/office/drawing/2012/chart" uri="{02D57815-91ED-43cb-92C2-25804820EDAC}">
                  <c15:fullRef>
                    <c15:sqref>'Data STT'!$O$1:$EP$1</c15:sqref>
                  </c15:fullRef>
                </c:ext>
              </c:extLst>
              <c:f>'Data STT'!$AA$1:$EP$1</c:f>
              <c:numCache>
                <c:formatCode>mmm\-yyyy</c:formatCode>
                <c:ptCount val="120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STT'!$O$298:$EP$298</c15:sqref>
                  </c15:fullRef>
                </c:ext>
              </c:extLst>
              <c:f>'Data STT'!$AA$298:$EP$298</c:f>
              <c:numCache>
                <c:formatCode>_(* #,##0_);_(* \(#,##0\);_(* "-"??_);_(@_)</c:formatCode>
                <c:ptCount val="1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7.0418599999999998</c:v>
                </c:pt>
                <c:pt idx="64">
                  <c:v>10.536670000000001</c:v>
                </c:pt>
                <c:pt idx="65">
                  <c:v>10.464249000000001</c:v>
                </c:pt>
                <c:pt idx="66">
                  <c:v>13.792716000000002</c:v>
                </c:pt>
                <c:pt idx="67">
                  <c:v>9.9177190000000017</c:v>
                </c:pt>
                <c:pt idx="68">
                  <c:v>9.4609280000000009</c:v>
                </c:pt>
                <c:pt idx="69">
                  <c:v>5.8831604704856773</c:v>
                </c:pt>
                <c:pt idx="70">
                  <c:v>3.4626440000000001</c:v>
                </c:pt>
                <c:pt idx="71">
                  <c:v>1.575879</c:v>
                </c:pt>
                <c:pt idx="72">
                  <c:v>1.260254</c:v>
                </c:pt>
                <c:pt idx="73">
                  <c:v>2.4147109999999996</c:v>
                </c:pt>
                <c:pt idx="74">
                  <c:v>5.9888270491818876</c:v>
                </c:pt>
                <c:pt idx="75">
                  <c:v>11.610940121242692</c:v>
                </c:pt>
                <c:pt idx="76">
                  <c:v>9.4657511216128647</c:v>
                </c:pt>
                <c:pt idx="77">
                  <c:v>8.2597035929762814</c:v>
                </c:pt>
                <c:pt idx="78">
                  <c:v>3.4227732513690396</c:v>
                </c:pt>
                <c:pt idx="79">
                  <c:v>1.6406259999999999</c:v>
                </c:pt>
                <c:pt idx="80">
                  <c:v>7.2356777627006608</c:v>
                </c:pt>
                <c:pt idx="81">
                  <c:v>7.8896280000000001</c:v>
                </c:pt>
                <c:pt idx="82">
                  <c:v>5.4076443883574399</c:v>
                </c:pt>
                <c:pt idx="83">
                  <c:v>2.0363020000000001</c:v>
                </c:pt>
                <c:pt idx="84">
                  <c:v>2.6629209999999999</c:v>
                </c:pt>
                <c:pt idx="85">
                  <c:v>3.8976930000000003</c:v>
                </c:pt>
                <c:pt idx="86">
                  <c:v>3.6123370120797497E-3</c:v>
                </c:pt>
                <c:pt idx="87">
                  <c:v>0</c:v>
                </c:pt>
                <c:pt idx="88">
                  <c:v>0</c:v>
                </c:pt>
                <c:pt idx="89">
                  <c:v>2.5143204999999997</c:v>
                </c:pt>
                <c:pt idx="90">
                  <c:v>8.6258839999999992</c:v>
                </c:pt>
                <c:pt idx="91">
                  <c:v>4.3360000000000003</c:v>
                </c:pt>
                <c:pt idx="92">
                  <c:v>6.2398999999999996</c:v>
                </c:pt>
                <c:pt idx="93">
                  <c:v>9.2497260000000008</c:v>
                </c:pt>
                <c:pt idx="94">
                  <c:v>4.0119850000000001</c:v>
                </c:pt>
                <c:pt idx="95">
                  <c:v>5.6814999999999998</c:v>
                </c:pt>
                <c:pt idx="96">
                  <c:v>4.8890000000000002</c:v>
                </c:pt>
                <c:pt idx="97">
                  <c:v>2.6631</c:v>
                </c:pt>
                <c:pt idx="98">
                  <c:v>7.9390000000000001</c:v>
                </c:pt>
                <c:pt idx="99">
                  <c:v>7.2518000000000029</c:v>
                </c:pt>
                <c:pt idx="100">
                  <c:v>6.5397000000000016</c:v>
                </c:pt>
                <c:pt idx="101">
                  <c:v>6.7022999999999993</c:v>
                </c:pt>
                <c:pt idx="102">
                  <c:v>9.3524829506918206</c:v>
                </c:pt>
                <c:pt idx="103">
                  <c:v>7.4487474843075399</c:v>
                </c:pt>
                <c:pt idx="104">
                  <c:v>8.036400281132055</c:v>
                </c:pt>
                <c:pt idx="105">
                  <c:v>8.0641462349635216</c:v>
                </c:pt>
                <c:pt idx="106">
                  <c:v>8.6349589523556105</c:v>
                </c:pt>
                <c:pt idx="107">
                  <c:v>7.5461416155495069</c:v>
                </c:pt>
                <c:pt idx="108">
                  <c:v>4.9235964676047184</c:v>
                </c:pt>
                <c:pt idx="109">
                  <c:v>5.246853168598034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1DD-4C98-B7C2-E3304A7ECC19}"/>
            </c:ext>
          </c:extLst>
        </c:ser>
        <c:ser>
          <c:idx val="5"/>
          <c:order val="5"/>
          <c:tx>
            <c:strRef>
              <c:f>'Data STT'!$A$299</c:f>
              <c:strCache>
                <c:ptCount val="1"/>
                <c:pt idx="0">
                  <c:v>CT Unit 26</c:v>
                </c:pt>
              </c:strCache>
            </c:strRef>
          </c:tx>
          <c:cat>
            <c:numRef>
              <c:extLst>
                <c:ext xmlns:c15="http://schemas.microsoft.com/office/drawing/2012/chart" uri="{02D57815-91ED-43cb-92C2-25804820EDAC}">
                  <c15:fullRef>
                    <c15:sqref>'Data STT'!$O$1:$EP$1</c15:sqref>
                  </c15:fullRef>
                </c:ext>
              </c:extLst>
              <c:f>'Data STT'!$AA$1:$EP$1</c:f>
              <c:numCache>
                <c:formatCode>mmm\-yyyy</c:formatCode>
                <c:ptCount val="120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STT'!$O$299:$EP$299</c15:sqref>
                  </c15:fullRef>
                </c:ext>
              </c:extLst>
              <c:f>'Data STT'!$AA$299:$EP$299</c:f>
              <c:numCache>
                <c:formatCode>_(* #,##0_);_(* \(#,##0\);_(* "-"??_);_(@_)</c:formatCode>
                <c:ptCount val="1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16.999153</c:v>
                </c:pt>
                <c:pt idx="53">
                  <c:v>15.858889999999999</c:v>
                </c:pt>
                <c:pt idx="54">
                  <c:v>14.204557000000001</c:v>
                </c:pt>
                <c:pt idx="55">
                  <c:v>9.742458000000001</c:v>
                </c:pt>
                <c:pt idx="56">
                  <c:v>1.222151</c:v>
                </c:pt>
                <c:pt idx="57">
                  <c:v>4.0324059999999999</c:v>
                </c:pt>
                <c:pt idx="58">
                  <c:v>5.7703569999999997</c:v>
                </c:pt>
                <c:pt idx="59">
                  <c:v>9.1702720000000006</c:v>
                </c:pt>
                <c:pt idx="60">
                  <c:v>10.032311999999999</c:v>
                </c:pt>
                <c:pt idx="61">
                  <c:v>8.410929000000003</c:v>
                </c:pt>
                <c:pt idx="62">
                  <c:v>9.9939079999999958</c:v>
                </c:pt>
                <c:pt idx="63">
                  <c:v>6.1250249879999998</c:v>
                </c:pt>
                <c:pt idx="64">
                  <c:v>7.8256920000000001</c:v>
                </c:pt>
                <c:pt idx="65">
                  <c:v>10.8729</c:v>
                </c:pt>
                <c:pt idx="66">
                  <c:v>9.9001449999999984</c:v>
                </c:pt>
                <c:pt idx="67">
                  <c:v>7.3175480000000004</c:v>
                </c:pt>
                <c:pt idx="68">
                  <c:v>8.5792349999999988</c:v>
                </c:pt>
                <c:pt idx="69">
                  <c:v>9.4573610060215003</c:v>
                </c:pt>
                <c:pt idx="70">
                  <c:v>10.149255999999999</c:v>
                </c:pt>
                <c:pt idx="71">
                  <c:v>11.976077</c:v>
                </c:pt>
                <c:pt idx="72">
                  <c:v>12.011698999999998</c:v>
                </c:pt>
                <c:pt idx="73">
                  <c:v>9.4794719999999995</c:v>
                </c:pt>
                <c:pt idx="74">
                  <c:v>8.8786798847091379</c:v>
                </c:pt>
                <c:pt idx="75">
                  <c:v>2.0735881342290496</c:v>
                </c:pt>
                <c:pt idx="76">
                  <c:v>10.917057991097675</c:v>
                </c:pt>
                <c:pt idx="77">
                  <c:v>8.6500433882160408</c:v>
                </c:pt>
                <c:pt idx="78">
                  <c:v>9.7467227972125503</c:v>
                </c:pt>
                <c:pt idx="79">
                  <c:v>4.6774959999999997</c:v>
                </c:pt>
                <c:pt idx="80">
                  <c:v>5.2422847165547104</c:v>
                </c:pt>
                <c:pt idx="81">
                  <c:v>2.5157970000000001</c:v>
                </c:pt>
                <c:pt idx="82">
                  <c:v>3.5278749999999999</c:v>
                </c:pt>
                <c:pt idx="83">
                  <c:v>9.1978072760922916E-2</c:v>
                </c:pt>
                <c:pt idx="84">
                  <c:v>0</c:v>
                </c:pt>
                <c:pt idx="85">
                  <c:v>0</c:v>
                </c:pt>
                <c:pt idx="86">
                  <c:v>3.8100000000000002E-2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1DD-4C98-B7C2-E3304A7ECC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8818872"/>
        <c:axId val="314884088"/>
        <c:extLst/>
      </c:areaChart>
      <c:dateAx>
        <c:axId val="568818872"/>
        <c:scaling>
          <c:orientation val="minMax"/>
        </c:scaling>
        <c:delete val="0"/>
        <c:axPos val="b"/>
        <c:numFmt formatCode="mmm\-yyyy" sourceLinked="1"/>
        <c:majorTickMark val="out"/>
        <c:minorTickMark val="out"/>
        <c:tickLblPos val="nextTo"/>
        <c:txPr>
          <a:bodyPr rot="-5400000" vert="horz"/>
          <a:lstStyle/>
          <a:p>
            <a:pPr>
              <a:defRPr/>
            </a:pPr>
            <a:endParaRPr lang="en-VI"/>
          </a:p>
        </c:txPr>
        <c:crossAx val="314884088"/>
        <c:crosses val="autoZero"/>
        <c:auto val="1"/>
        <c:lblOffset val="100"/>
        <c:baseTimeUnit val="months"/>
        <c:majorUnit val="3"/>
        <c:majorTimeUnit val="months"/>
        <c:minorUnit val="1"/>
        <c:minorTimeUnit val="months"/>
      </c:dateAx>
      <c:valAx>
        <c:axId val="31488408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Gigawatt-hours</a:t>
                </a:r>
              </a:p>
            </c:rich>
          </c:tx>
          <c:layout>
            <c:manualLayout>
              <c:xMode val="edge"/>
              <c:yMode val="edge"/>
              <c:x val="1.0162013359612533E-2"/>
              <c:y val="0.27502797614372054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56881887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tr"/>
      <c:layout>
        <c:manualLayout>
          <c:xMode val="edge"/>
          <c:yMode val="edge"/>
          <c:x val="0.84166194111353587"/>
          <c:y val="0.1432367174506248"/>
          <c:w val="0.10183469522870829"/>
          <c:h val="0.39453218010841634"/>
        </c:manualLayout>
      </c:layout>
      <c:overlay val="0"/>
      <c:spPr>
        <a:solidFill>
          <a:schemeClr val="bg1">
            <a:lumMod val="85000"/>
          </a:schemeClr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.xml"/><Relationship Id="rId3" Type="http://schemas.openxmlformats.org/officeDocument/2006/relationships/chart" Target="../charts/chart11.xml"/><Relationship Id="rId7" Type="http://schemas.openxmlformats.org/officeDocument/2006/relationships/chart" Target="../charts/chart15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5" Type="http://schemas.openxmlformats.org/officeDocument/2006/relationships/chart" Target="../charts/chart13.xml"/><Relationship Id="rId4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12669</xdr:rowOff>
    </xdr:from>
    <xdr:to>
      <xdr:col>2</xdr:col>
      <xdr:colOff>0</xdr:colOff>
      <xdr:row>17</xdr:row>
      <xdr:rowOff>171450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32B3A7F4-C8CF-480B-935F-995006A56A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18</xdr:row>
      <xdr:rowOff>9525</xdr:rowOff>
    </xdr:from>
    <xdr:to>
      <xdr:col>2</xdr:col>
      <xdr:colOff>0</xdr:colOff>
      <xdr:row>31</xdr:row>
      <xdr:rowOff>168306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5599EA68-BB16-488E-B43D-A410B4E42E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46</xdr:row>
      <xdr:rowOff>7326</xdr:rowOff>
    </xdr:from>
    <xdr:to>
      <xdr:col>2</xdr:col>
      <xdr:colOff>0</xdr:colOff>
      <xdr:row>59</xdr:row>
      <xdr:rowOff>175845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879AF3F-4D63-4342-ABAF-09D25DB93A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60</xdr:row>
      <xdr:rowOff>16565</xdr:rowOff>
    </xdr:from>
    <xdr:to>
      <xdr:col>0</xdr:col>
      <xdr:colOff>5358848</xdr:colOff>
      <xdr:row>74</xdr:row>
      <xdr:rowOff>175847</xdr:rowOff>
    </xdr:to>
    <xdr:graphicFrame macro="">
      <xdr:nvGraphicFramePr>
        <xdr:cNvPr id="5" name="Chart 3">
          <a:extLst>
            <a:ext uri="{FF2B5EF4-FFF2-40B4-BE49-F238E27FC236}">
              <a16:creationId xmlns:a16="http://schemas.microsoft.com/office/drawing/2014/main" id="{F63D5955-CD2B-4149-8DF1-6069ABBA23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75</xdr:row>
      <xdr:rowOff>13188</xdr:rowOff>
    </xdr:from>
    <xdr:to>
      <xdr:col>0</xdr:col>
      <xdr:colOff>5358848</xdr:colOff>
      <xdr:row>89</xdr:row>
      <xdr:rowOff>183930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585612E-A8BF-43A7-A7B9-C657C119F1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30256</xdr:colOff>
      <xdr:row>60</xdr:row>
      <xdr:rowOff>15127</xdr:rowOff>
    </xdr:from>
    <xdr:to>
      <xdr:col>2</xdr:col>
      <xdr:colOff>0</xdr:colOff>
      <xdr:row>74</xdr:row>
      <xdr:rowOff>175847</xdr:rowOff>
    </xdr:to>
    <xdr:graphicFrame macro="">
      <xdr:nvGraphicFramePr>
        <xdr:cNvPr id="7" name="Chart 2">
          <a:extLst>
            <a:ext uri="{FF2B5EF4-FFF2-40B4-BE49-F238E27FC236}">
              <a16:creationId xmlns:a16="http://schemas.microsoft.com/office/drawing/2014/main" id="{675254C5-5726-4BEE-B430-8B6B15C867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33130</xdr:colOff>
      <xdr:row>75</xdr:row>
      <xdr:rowOff>14655</xdr:rowOff>
    </xdr:from>
    <xdr:to>
      <xdr:col>2</xdr:col>
      <xdr:colOff>0</xdr:colOff>
      <xdr:row>89</xdr:row>
      <xdr:rowOff>183931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6C8F6879-FA25-4371-B17F-8378FBE57A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32</xdr:row>
      <xdr:rowOff>0</xdr:rowOff>
    </xdr:from>
    <xdr:to>
      <xdr:col>2</xdr:col>
      <xdr:colOff>0</xdr:colOff>
      <xdr:row>45</xdr:row>
      <xdr:rowOff>158780</xdr:rowOff>
    </xdr:to>
    <xdr:graphicFrame macro="">
      <xdr:nvGraphicFramePr>
        <xdr:cNvPr id="9" name="Chart 3">
          <a:extLst>
            <a:ext uri="{FF2B5EF4-FFF2-40B4-BE49-F238E27FC236}">
              <a16:creationId xmlns:a16="http://schemas.microsoft.com/office/drawing/2014/main" id="{4C6E5C35-2297-4E2A-A8C3-52924C5B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12669</xdr:rowOff>
    </xdr:from>
    <xdr:to>
      <xdr:col>2</xdr:col>
      <xdr:colOff>0</xdr:colOff>
      <xdr:row>17</xdr:row>
      <xdr:rowOff>171450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18</xdr:row>
      <xdr:rowOff>9525</xdr:rowOff>
    </xdr:from>
    <xdr:to>
      <xdr:col>2</xdr:col>
      <xdr:colOff>0</xdr:colOff>
      <xdr:row>31</xdr:row>
      <xdr:rowOff>168306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46</xdr:row>
      <xdr:rowOff>7326</xdr:rowOff>
    </xdr:from>
    <xdr:to>
      <xdr:col>2</xdr:col>
      <xdr:colOff>0</xdr:colOff>
      <xdr:row>59</xdr:row>
      <xdr:rowOff>175845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60</xdr:row>
      <xdr:rowOff>16565</xdr:rowOff>
    </xdr:from>
    <xdr:to>
      <xdr:col>0</xdr:col>
      <xdr:colOff>5358848</xdr:colOff>
      <xdr:row>74</xdr:row>
      <xdr:rowOff>175847</xdr:rowOff>
    </xdr:to>
    <xdr:graphicFrame macro="">
      <xdr:nvGraphicFramePr>
        <xdr:cNvPr id="5" name="Chart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75</xdr:row>
      <xdr:rowOff>13188</xdr:rowOff>
    </xdr:from>
    <xdr:to>
      <xdr:col>0</xdr:col>
      <xdr:colOff>5358848</xdr:colOff>
      <xdr:row>89</xdr:row>
      <xdr:rowOff>183930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83173</xdr:colOff>
      <xdr:row>60</xdr:row>
      <xdr:rowOff>4543</xdr:rowOff>
    </xdr:from>
    <xdr:to>
      <xdr:col>2</xdr:col>
      <xdr:colOff>52917</xdr:colOff>
      <xdr:row>74</xdr:row>
      <xdr:rowOff>165263</xdr:rowOff>
    </xdr:to>
    <xdr:graphicFrame macro="">
      <xdr:nvGraphicFramePr>
        <xdr:cNvPr id="8" name="Chart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33130</xdr:colOff>
      <xdr:row>75</xdr:row>
      <xdr:rowOff>14655</xdr:rowOff>
    </xdr:from>
    <xdr:to>
      <xdr:col>2</xdr:col>
      <xdr:colOff>0</xdr:colOff>
      <xdr:row>89</xdr:row>
      <xdr:rowOff>183931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32</xdr:row>
      <xdr:rowOff>0</xdr:rowOff>
    </xdr:from>
    <xdr:to>
      <xdr:col>2</xdr:col>
      <xdr:colOff>0</xdr:colOff>
      <xdr:row>45</xdr:row>
      <xdr:rowOff>158780</xdr:rowOff>
    </xdr:to>
    <xdr:graphicFrame macro="">
      <xdr:nvGraphicFramePr>
        <xdr:cNvPr id="11" name="Chart 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932F7-49E2-4EE9-A70E-79918CD720C3}">
  <sheetPr>
    <pageSetUpPr fitToPage="1"/>
  </sheetPr>
  <dimension ref="A1:C92"/>
  <sheetViews>
    <sheetView zoomScale="90" zoomScaleNormal="90" workbookViewId="0">
      <selection activeCell="F26" sqref="F26"/>
    </sheetView>
  </sheetViews>
  <sheetFormatPr defaultColWidth="8.85546875" defaultRowHeight="15"/>
  <cols>
    <col min="1" max="2" width="80.7109375" style="100" customWidth="1"/>
    <col min="3" max="16384" width="8.85546875" style="100"/>
  </cols>
  <sheetData>
    <row r="1" spans="1:2" ht="21">
      <c r="A1" s="73" t="s">
        <v>60</v>
      </c>
      <c r="B1" s="45"/>
    </row>
    <row r="2" spans="1:2" ht="21">
      <c r="A2" s="73" t="s">
        <v>109</v>
      </c>
      <c r="B2" s="46"/>
    </row>
    <row r="3" spans="1:2" ht="18.75">
      <c r="A3" s="57" t="s">
        <v>162</v>
      </c>
      <c r="B3" s="57"/>
    </row>
    <row r="5" spans="1:2" ht="17.100000000000001" customHeight="1"/>
    <row r="6" spans="1:2" ht="17.100000000000001" customHeight="1"/>
    <row r="7" spans="1:2" ht="17.100000000000001" customHeight="1"/>
    <row r="8" spans="1:2" ht="17.100000000000001" customHeight="1"/>
    <row r="9" spans="1:2" ht="17.100000000000001" customHeight="1"/>
    <row r="10" spans="1:2" ht="17.100000000000001" customHeight="1"/>
    <row r="11" spans="1:2" ht="17.100000000000001" customHeight="1"/>
    <row r="12" spans="1:2" ht="17.100000000000001" customHeight="1"/>
    <row r="13" spans="1:2" ht="17.100000000000001" customHeight="1"/>
    <row r="14" spans="1:2" ht="17.100000000000001" customHeight="1"/>
    <row r="15" spans="1:2" ht="17.100000000000001" customHeight="1"/>
    <row r="16" spans="1:2" ht="17.100000000000001" customHeight="1"/>
    <row r="17" ht="17.100000000000001" customHeight="1"/>
    <row r="18" ht="17.100000000000001" customHeight="1"/>
    <row r="19" ht="17.100000000000001" customHeight="1"/>
    <row r="20" ht="17.100000000000001" customHeight="1"/>
    <row r="21" ht="17.100000000000001" customHeight="1"/>
    <row r="22" ht="17.100000000000001" customHeight="1"/>
    <row r="23" ht="17.100000000000001" customHeight="1"/>
    <row r="24" ht="17.100000000000001" customHeight="1"/>
    <row r="25" ht="17.100000000000001" customHeight="1"/>
    <row r="26" ht="17.100000000000001" customHeight="1"/>
    <row r="27" ht="17.100000000000001" customHeight="1"/>
    <row r="28" ht="17.100000000000001" customHeight="1"/>
    <row r="29" ht="17.100000000000001" customHeight="1"/>
    <row r="30" ht="17.100000000000001" customHeight="1"/>
    <row r="31" ht="17.100000000000001" customHeight="1"/>
    <row r="32" ht="17.100000000000001" customHeight="1"/>
    <row r="33" ht="17.100000000000001" customHeight="1"/>
    <row r="34" ht="17.100000000000001" customHeight="1"/>
    <row r="35" ht="17.100000000000001" customHeight="1"/>
    <row r="36" ht="17.100000000000001" customHeight="1"/>
    <row r="37" ht="17.100000000000001" customHeight="1"/>
    <row r="38" ht="17.100000000000001" customHeight="1"/>
    <row r="39" ht="17.100000000000001" customHeight="1"/>
    <row r="40" ht="17.100000000000001" customHeight="1"/>
    <row r="41" ht="17.100000000000001" customHeight="1"/>
    <row r="42" ht="17.100000000000001" customHeight="1"/>
    <row r="43" ht="17.100000000000001" customHeight="1"/>
    <row r="44" ht="17.100000000000001" customHeight="1"/>
    <row r="45" ht="17.100000000000001" customHeight="1"/>
    <row r="46" ht="17.100000000000001" customHeight="1"/>
    <row r="47" ht="17.100000000000001" customHeight="1"/>
    <row r="48" ht="17.100000000000001" customHeight="1"/>
    <row r="49" ht="17.100000000000001" customHeight="1"/>
    <row r="50" ht="17.100000000000001" customHeight="1"/>
    <row r="51" ht="17.100000000000001" customHeight="1"/>
    <row r="52" ht="17.100000000000001" customHeight="1"/>
    <row r="53" ht="17.100000000000001" customHeight="1"/>
    <row r="54" ht="17.100000000000001" customHeight="1"/>
    <row r="55" ht="17.100000000000001" customHeight="1"/>
    <row r="56" ht="17.100000000000001" customHeight="1"/>
    <row r="57" ht="17.100000000000001" customHeight="1"/>
    <row r="58" ht="17.100000000000001" customHeight="1"/>
    <row r="59" ht="17.100000000000001" customHeight="1"/>
    <row r="60" ht="17.100000000000001" customHeight="1"/>
    <row r="61" ht="17.100000000000001" customHeight="1"/>
    <row r="62" ht="17.100000000000001" customHeight="1"/>
    <row r="63" ht="17.100000000000001" customHeight="1"/>
    <row r="64" ht="17.100000000000001" customHeight="1"/>
    <row r="65" ht="17.100000000000001" customHeight="1"/>
    <row r="66" ht="17.100000000000001" customHeight="1"/>
    <row r="67" ht="17.100000000000001" customHeight="1"/>
    <row r="68" ht="17.100000000000001" customHeight="1"/>
    <row r="69" ht="17.100000000000001" customHeight="1"/>
    <row r="70" ht="17.100000000000001" customHeight="1"/>
    <row r="71" ht="17.100000000000001" customHeight="1"/>
    <row r="72" ht="17.100000000000001" customHeight="1"/>
    <row r="73" ht="17.100000000000001" customHeight="1"/>
    <row r="74" ht="17.100000000000001" customHeight="1"/>
    <row r="75" ht="17.100000000000001" customHeight="1"/>
    <row r="76" ht="17.100000000000001" customHeight="1"/>
    <row r="77" ht="17.100000000000001" customHeight="1"/>
    <row r="78" ht="17.100000000000001" customHeight="1"/>
    <row r="79" ht="17.100000000000001" customHeight="1"/>
    <row r="80" ht="17.100000000000001" customHeight="1"/>
    <row r="81" spans="1:3" ht="17.100000000000001" customHeight="1"/>
    <row r="82" spans="1:3" ht="17.100000000000001" customHeight="1"/>
    <row r="83" spans="1:3" ht="17.100000000000001" customHeight="1">
      <c r="C83" s="44"/>
    </row>
    <row r="84" spans="1:3" ht="17.100000000000001" customHeight="1">
      <c r="C84" s="44"/>
    </row>
    <row r="85" spans="1:3" ht="17.100000000000001" customHeight="1"/>
    <row r="86" spans="1:3" ht="17.100000000000001" customHeight="1"/>
    <row r="87" spans="1:3" ht="17.100000000000001" customHeight="1"/>
    <row r="88" spans="1:3" ht="17.100000000000001" customHeight="1"/>
    <row r="89" spans="1:3" ht="17.100000000000001" customHeight="1"/>
    <row r="90" spans="1:3" ht="17.100000000000001" customHeight="1"/>
    <row r="91" spans="1:3">
      <c r="A91" s="83" t="s">
        <v>110</v>
      </c>
      <c r="B91" s="84"/>
    </row>
    <row r="92" spans="1:3">
      <c r="A92" s="56" t="s">
        <v>136</v>
      </c>
    </row>
  </sheetData>
  <printOptions horizontalCentered="1"/>
  <pageMargins left="0.7" right="0.7" top="0.7" bottom="0.5" header="0.4" footer="0.3"/>
  <pageSetup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92"/>
  <sheetViews>
    <sheetView tabSelected="1" zoomScale="90" zoomScaleNormal="90" workbookViewId="0">
      <selection activeCell="E70" sqref="E70"/>
    </sheetView>
  </sheetViews>
  <sheetFormatPr defaultRowHeight="15"/>
  <cols>
    <col min="1" max="2" width="80.7109375" customWidth="1"/>
  </cols>
  <sheetData>
    <row r="1" spans="1:2" ht="21">
      <c r="A1" s="73" t="s">
        <v>60</v>
      </c>
      <c r="B1" s="45"/>
    </row>
    <row r="2" spans="1:2" ht="21">
      <c r="A2" s="73" t="s">
        <v>111</v>
      </c>
      <c r="B2" s="46"/>
    </row>
    <row r="3" spans="1:2" ht="18.75">
      <c r="A3" s="57" t="s">
        <v>161</v>
      </c>
      <c r="B3" s="57"/>
    </row>
    <row r="5" spans="1:2" ht="17.100000000000001" customHeight="1"/>
    <row r="6" spans="1:2" ht="17.100000000000001" customHeight="1"/>
    <row r="7" spans="1:2" ht="17.100000000000001" customHeight="1"/>
    <row r="8" spans="1:2" ht="17.100000000000001" customHeight="1"/>
    <row r="9" spans="1:2" ht="17.100000000000001" customHeight="1"/>
    <row r="10" spans="1:2" ht="17.100000000000001" customHeight="1"/>
    <row r="11" spans="1:2" ht="17.100000000000001" customHeight="1"/>
    <row r="12" spans="1:2" ht="17.100000000000001" customHeight="1"/>
    <row r="13" spans="1:2" ht="17.100000000000001" customHeight="1"/>
    <row r="14" spans="1:2" ht="17.100000000000001" customHeight="1"/>
    <row r="15" spans="1:2" ht="17.100000000000001" customHeight="1"/>
    <row r="16" spans="1:2" ht="17.100000000000001" customHeight="1"/>
    <row r="17" ht="17.100000000000001" customHeight="1"/>
    <row r="18" ht="17.100000000000001" customHeight="1"/>
    <row r="19" ht="17.100000000000001" customHeight="1"/>
    <row r="20" ht="17.100000000000001" customHeight="1"/>
    <row r="21" ht="17.100000000000001" customHeight="1"/>
    <row r="22" ht="17.100000000000001" customHeight="1"/>
    <row r="23" ht="17.100000000000001" customHeight="1"/>
    <row r="24" ht="17.100000000000001" customHeight="1"/>
    <row r="25" ht="17.100000000000001" customHeight="1"/>
    <row r="26" ht="17.100000000000001" customHeight="1"/>
    <row r="27" ht="17.100000000000001" customHeight="1"/>
    <row r="28" ht="17.100000000000001" customHeight="1"/>
    <row r="29" ht="17.100000000000001" customHeight="1"/>
    <row r="30" ht="17.100000000000001" customHeight="1"/>
    <row r="31" ht="17.100000000000001" customHeight="1"/>
    <row r="32" ht="17.100000000000001" customHeight="1"/>
    <row r="33" ht="17.100000000000001" customHeight="1"/>
    <row r="34" ht="17.100000000000001" customHeight="1"/>
    <row r="35" ht="17.100000000000001" customHeight="1"/>
    <row r="36" ht="17.100000000000001" customHeight="1"/>
    <row r="37" ht="17.100000000000001" customHeight="1"/>
    <row r="38" ht="17.100000000000001" customHeight="1"/>
    <row r="39" ht="17.100000000000001" customHeight="1"/>
    <row r="40" ht="17.100000000000001" customHeight="1"/>
    <row r="41" ht="17.100000000000001" customHeight="1"/>
    <row r="42" ht="17.100000000000001" customHeight="1"/>
    <row r="43" ht="17.100000000000001" customHeight="1"/>
    <row r="44" ht="17.100000000000001" customHeight="1"/>
    <row r="45" ht="17.100000000000001" customHeight="1"/>
    <row r="46" ht="17.100000000000001" customHeight="1"/>
    <row r="47" ht="17.100000000000001" customHeight="1"/>
    <row r="48" ht="17.100000000000001" customHeight="1"/>
    <row r="49" ht="17.100000000000001" customHeight="1"/>
    <row r="50" ht="17.100000000000001" customHeight="1"/>
    <row r="51" ht="17.100000000000001" customHeight="1"/>
    <row r="52" ht="17.100000000000001" customHeight="1"/>
    <row r="53" ht="17.100000000000001" customHeight="1"/>
    <row r="54" ht="17.100000000000001" customHeight="1"/>
    <row r="55" ht="17.100000000000001" customHeight="1"/>
    <row r="56" ht="17.100000000000001" customHeight="1"/>
    <row r="57" ht="17.100000000000001" customHeight="1"/>
    <row r="58" ht="17.100000000000001" customHeight="1"/>
    <row r="59" ht="17.100000000000001" customHeight="1"/>
    <row r="60" ht="17.100000000000001" customHeight="1"/>
    <row r="61" ht="17.100000000000001" customHeight="1"/>
    <row r="62" ht="17.100000000000001" customHeight="1"/>
    <row r="63" ht="17.100000000000001" customHeight="1"/>
    <row r="64" ht="17.100000000000001" customHeight="1"/>
    <row r="65" ht="17.100000000000001" customHeight="1"/>
    <row r="66" ht="17.100000000000001" customHeight="1"/>
    <row r="67" ht="17.100000000000001" customHeight="1"/>
    <row r="68" ht="17.100000000000001" customHeight="1"/>
    <row r="69" ht="17.100000000000001" customHeight="1"/>
    <row r="70" ht="17.100000000000001" customHeight="1"/>
    <row r="71" ht="17.100000000000001" customHeight="1"/>
    <row r="72" ht="17.100000000000001" customHeight="1"/>
    <row r="73" ht="17.100000000000001" customHeight="1"/>
    <row r="74" ht="17.100000000000001" customHeight="1"/>
    <row r="75" ht="17.100000000000001" customHeight="1"/>
    <row r="76" ht="17.100000000000001" customHeight="1"/>
    <row r="77" ht="17.100000000000001" customHeight="1"/>
    <row r="78" ht="17.100000000000001" customHeight="1"/>
    <row r="79" ht="17.100000000000001" customHeight="1"/>
    <row r="80" ht="17.100000000000001" customHeight="1"/>
    <row r="81" spans="1:3" ht="17.100000000000001" customHeight="1"/>
    <row r="82" spans="1:3" ht="17.100000000000001" customHeight="1"/>
    <row r="83" spans="1:3" ht="17.100000000000001" customHeight="1">
      <c r="C83" s="44"/>
    </row>
    <row r="84" spans="1:3" ht="17.100000000000001" customHeight="1">
      <c r="C84" s="44"/>
    </row>
    <row r="85" spans="1:3" ht="17.100000000000001" customHeight="1"/>
    <row r="86" spans="1:3" ht="17.100000000000001" customHeight="1"/>
    <row r="87" spans="1:3" ht="17.100000000000001" customHeight="1"/>
    <row r="88" spans="1:3" ht="17.100000000000001" customHeight="1"/>
    <row r="89" spans="1:3" ht="17.100000000000001" customHeight="1"/>
    <row r="90" spans="1:3" ht="17.100000000000001" customHeight="1"/>
    <row r="91" spans="1:3">
      <c r="A91" s="56" t="s">
        <v>92</v>
      </c>
    </row>
    <row r="92" spans="1:3">
      <c r="A92" s="56" t="s">
        <v>136</v>
      </c>
    </row>
  </sheetData>
  <printOptions horizontalCentered="1"/>
  <pageMargins left="0.7" right="0.7" top="0.7" bottom="0.5" header="0.4" footer="0.3"/>
  <pageSetup scale="45" orientation="portrait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6F733-8C0F-4BDE-BC8D-B41CB96961F4}">
  <sheetPr>
    <pageSetUpPr autoPageBreaks="0"/>
  </sheetPr>
  <dimension ref="A1:FF231"/>
  <sheetViews>
    <sheetView zoomScale="80" zoomScaleNormal="80" workbookViewId="0">
      <pane xSplit="2" ySplit="2" topLeftCell="C139" activePane="bottomRight" state="frozen"/>
      <selection pane="topRight"/>
      <selection pane="bottomLeft"/>
      <selection pane="bottomRight" activeCell="DM152" sqref="DM152"/>
    </sheetView>
  </sheetViews>
  <sheetFormatPr defaultColWidth="10.7109375" defaultRowHeight="15"/>
  <cols>
    <col min="1" max="1" width="33.140625" style="100" customWidth="1"/>
    <col min="2" max="2" width="9.28515625" style="100" customWidth="1"/>
    <col min="3" max="103" width="11.28515625" style="100" customWidth="1"/>
    <col min="104" max="104" width="11.7109375" style="100" bestFit="1" customWidth="1"/>
    <col min="105" max="105" width="13.85546875" style="160" bestFit="1" customWidth="1"/>
    <col min="106" max="106" width="11.28515625" style="160" customWidth="1"/>
    <col min="107" max="107" width="13.85546875" style="160" bestFit="1" customWidth="1"/>
    <col min="108" max="110" width="11.28515625" style="160" customWidth="1"/>
    <col min="111" max="146" width="11.28515625" style="100" customWidth="1"/>
    <col min="147" max="147" width="41.85546875" style="100" bestFit="1" customWidth="1"/>
    <col min="148" max="16384" width="10.7109375" style="100"/>
  </cols>
  <sheetData>
    <row r="1" spans="1:162">
      <c r="A1" s="2" t="s">
        <v>1</v>
      </c>
      <c r="C1" s="50">
        <v>40544</v>
      </c>
      <c r="D1" s="18">
        <f t="shared" ref="D1:AI1" si="0">EOMONTH(C1,0)+1</f>
        <v>40575</v>
      </c>
      <c r="E1" s="18">
        <f t="shared" si="0"/>
        <v>40603</v>
      </c>
      <c r="F1" s="18">
        <f t="shared" si="0"/>
        <v>40634</v>
      </c>
      <c r="G1" s="18">
        <f t="shared" si="0"/>
        <v>40664</v>
      </c>
      <c r="H1" s="18">
        <f t="shared" si="0"/>
        <v>40695</v>
      </c>
      <c r="I1" s="18">
        <f t="shared" si="0"/>
        <v>40725</v>
      </c>
      <c r="J1" s="18">
        <f t="shared" si="0"/>
        <v>40756</v>
      </c>
      <c r="K1" s="18">
        <f t="shared" si="0"/>
        <v>40787</v>
      </c>
      <c r="L1" s="18">
        <f t="shared" si="0"/>
        <v>40817</v>
      </c>
      <c r="M1" s="18">
        <f t="shared" si="0"/>
        <v>40848</v>
      </c>
      <c r="N1" s="18">
        <f t="shared" si="0"/>
        <v>40878</v>
      </c>
      <c r="O1" s="18">
        <f t="shared" si="0"/>
        <v>40909</v>
      </c>
      <c r="P1" s="18">
        <f t="shared" si="0"/>
        <v>40940</v>
      </c>
      <c r="Q1" s="18">
        <f t="shared" si="0"/>
        <v>40969</v>
      </c>
      <c r="R1" s="18">
        <f t="shared" si="0"/>
        <v>41000</v>
      </c>
      <c r="S1" s="18">
        <f t="shared" si="0"/>
        <v>41030</v>
      </c>
      <c r="T1" s="18">
        <f t="shared" si="0"/>
        <v>41061</v>
      </c>
      <c r="U1" s="18">
        <f t="shared" si="0"/>
        <v>41091</v>
      </c>
      <c r="V1" s="18">
        <f t="shared" si="0"/>
        <v>41122</v>
      </c>
      <c r="W1" s="18">
        <f t="shared" si="0"/>
        <v>41153</v>
      </c>
      <c r="X1" s="18">
        <f t="shared" si="0"/>
        <v>41183</v>
      </c>
      <c r="Y1" s="18">
        <f t="shared" si="0"/>
        <v>41214</v>
      </c>
      <c r="Z1" s="18">
        <f t="shared" si="0"/>
        <v>41244</v>
      </c>
      <c r="AA1" s="18">
        <f t="shared" si="0"/>
        <v>41275</v>
      </c>
      <c r="AB1" s="18">
        <f t="shared" si="0"/>
        <v>41306</v>
      </c>
      <c r="AC1" s="18">
        <f t="shared" si="0"/>
        <v>41334</v>
      </c>
      <c r="AD1" s="18">
        <f t="shared" si="0"/>
        <v>41365</v>
      </c>
      <c r="AE1" s="18">
        <f t="shared" si="0"/>
        <v>41395</v>
      </c>
      <c r="AF1" s="18">
        <f t="shared" si="0"/>
        <v>41426</v>
      </c>
      <c r="AG1" s="18">
        <f t="shared" si="0"/>
        <v>41456</v>
      </c>
      <c r="AH1" s="18">
        <f t="shared" si="0"/>
        <v>41487</v>
      </c>
      <c r="AI1" s="18">
        <f t="shared" si="0"/>
        <v>41518</v>
      </c>
      <c r="AJ1" s="18">
        <f t="shared" ref="AJ1:BO1" si="1">EOMONTH(AI1,0)+1</f>
        <v>41548</v>
      </c>
      <c r="AK1" s="18">
        <f t="shared" si="1"/>
        <v>41579</v>
      </c>
      <c r="AL1" s="18">
        <f t="shared" si="1"/>
        <v>41609</v>
      </c>
      <c r="AM1" s="18">
        <f t="shared" si="1"/>
        <v>41640</v>
      </c>
      <c r="AN1" s="18">
        <f t="shared" si="1"/>
        <v>41671</v>
      </c>
      <c r="AO1" s="18">
        <f t="shared" si="1"/>
        <v>41699</v>
      </c>
      <c r="AP1" s="18">
        <f t="shared" si="1"/>
        <v>41730</v>
      </c>
      <c r="AQ1" s="18">
        <f t="shared" si="1"/>
        <v>41760</v>
      </c>
      <c r="AR1" s="18">
        <f t="shared" si="1"/>
        <v>41791</v>
      </c>
      <c r="AS1" s="18">
        <f t="shared" si="1"/>
        <v>41821</v>
      </c>
      <c r="AT1" s="18">
        <f t="shared" si="1"/>
        <v>41852</v>
      </c>
      <c r="AU1" s="18">
        <f t="shared" si="1"/>
        <v>41883</v>
      </c>
      <c r="AV1" s="18">
        <f t="shared" si="1"/>
        <v>41913</v>
      </c>
      <c r="AW1" s="18">
        <f t="shared" si="1"/>
        <v>41944</v>
      </c>
      <c r="AX1" s="18">
        <f t="shared" si="1"/>
        <v>41974</v>
      </c>
      <c r="AY1" s="18">
        <f t="shared" si="1"/>
        <v>42005</v>
      </c>
      <c r="AZ1" s="18">
        <f t="shared" si="1"/>
        <v>42036</v>
      </c>
      <c r="BA1" s="18">
        <f t="shared" si="1"/>
        <v>42064</v>
      </c>
      <c r="BB1" s="18">
        <f t="shared" si="1"/>
        <v>42095</v>
      </c>
      <c r="BC1" s="18">
        <f t="shared" si="1"/>
        <v>42125</v>
      </c>
      <c r="BD1" s="18">
        <f t="shared" si="1"/>
        <v>42156</v>
      </c>
      <c r="BE1" s="18">
        <f t="shared" si="1"/>
        <v>42186</v>
      </c>
      <c r="BF1" s="18">
        <f t="shared" si="1"/>
        <v>42217</v>
      </c>
      <c r="BG1" s="18">
        <f t="shared" si="1"/>
        <v>42248</v>
      </c>
      <c r="BH1" s="18">
        <f t="shared" si="1"/>
        <v>42278</v>
      </c>
      <c r="BI1" s="18">
        <f t="shared" si="1"/>
        <v>42309</v>
      </c>
      <c r="BJ1" s="18">
        <f t="shared" si="1"/>
        <v>42339</v>
      </c>
      <c r="BK1" s="18">
        <f t="shared" si="1"/>
        <v>42370</v>
      </c>
      <c r="BL1" s="18">
        <f t="shared" si="1"/>
        <v>42401</v>
      </c>
      <c r="BM1" s="18">
        <f t="shared" si="1"/>
        <v>42430</v>
      </c>
      <c r="BN1" s="18">
        <f t="shared" si="1"/>
        <v>42461</v>
      </c>
      <c r="BO1" s="18">
        <f t="shared" si="1"/>
        <v>42491</v>
      </c>
      <c r="BP1" s="18">
        <f t="shared" ref="BP1:CU1" si="2">EOMONTH(BO1,0)+1</f>
        <v>42522</v>
      </c>
      <c r="BQ1" s="18">
        <f t="shared" si="2"/>
        <v>42552</v>
      </c>
      <c r="BR1" s="18">
        <f t="shared" si="2"/>
        <v>42583</v>
      </c>
      <c r="BS1" s="18">
        <f t="shared" si="2"/>
        <v>42614</v>
      </c>
      <c r="BT1" s="18">
        <f t="shared" si="2"/>
        <v>42644</v>
      </c>
      <c r="BU1" s="18">
        <f t="shared" si="2"/>
        <v>42675</v>
      </c>
      <c r="BV1" s="18">
        <f t="shared" si="2"/>
        <v>42705</v>
      </c>
      <c r="BW1" s="18">
        <f t="shared" si="2"/>
        <v>42736</v>
      </c>
      <c r="BX1" s="18">
        <f t="shared" si="2"/>
        <v>42767</v>
      </c>
      <c r="BY1" s="18">
        <f t="shared" si="2"/>
        <v>42795</v>
      </c>
      <c r="BZ1" s="18">
        <f t="shared" si="2"/>
        <v>42826</v>
      </c>
      <c r="CA1" s="18">
        <f t="shared" si="2"/>
        <v>42856</v>
      </c>
      <c r="CB1" s="18">
        <f t="shared" si="2"/>
        <v>42887</v>
      </c>
      <c r="CC1" s="18">
        <f t="shared" si="2"/>
        <v>42917</v>
      </c>
      <c r="CD1" s="18">
        <f t="shared" si="2"/>
        <v>42948</v>
      </c>
      <c r="CE1" s="18">
        <f t="shared" si="2"/>
        <v>42979</v>
      </c>
      <c r="CF1" s="18">
        <f t="shared" si="2"/>
        <v>43009</v>
      </c>
      <c r="CG1" s="18">
        <f t="shared" si="2"/>
        <v>43040</v>
      </c>
      <c r="CH1" s="18">
        <f t="shared" si="2"/>
        <v>43070</v>
      </c>
      <c r="CI1" s="18">
        <f t="shared" si="2"/>
        <v>43101</v>
      </c>
      <c r="CJ1" s="18">
        <f t="shared" si="2"/>
        <v>43132</v>
      </c>
      <c r="CK1" s="18">
        <f t="shared" si="2"/>
        <v>43160</v>
      </c>
      <c r="CL1" s="18">
        <f t="shared" si="2"/>
        <v>43191</v>
      </c>
      <c r="CM1" s="18">
        <f t="shared" si="2"/>
        <v>43221</v>
      </c>
      <c r="CN1" s="18">
        <f t="shared" si="2"/>
        <v>43252</v>
      </c>
      <c r="CO1" s="18">
        <f t="shared" si="2"/>
        <v>43282</v>
      </c>
      <c r="CP1" s="18">
        <f t="shared" si="2"/>
        <v>43313</v>
      </c>
      <c r="CQ1" s="18">
        <f t="shared" si="2"/>
        <v>43344</v>
      </c>
      <c r="CR1" s="18">
        <f t="shared" si="2"/>
        <v>43374</v>
      </c>
      <c r="CS1" s="18">
        <f t="shared" si="2"/>
        <v>43405</v>
      </c>
      <c r="CT1" s="18">
        <f t="shared" si="2"/>
        <v>43435</v>
      </c>
      <c r="CU1" s="18">
        <f t="shared" si="2"/>
        <v>43466</v>
      </c>
      <c r="CV1" s="18">
        <f t="shared" ref="CV1:DK1" si="3">EOMONTH(CU1,0)+1</f>
        <v>43497</v>
      </c>
      <c r="CW1" s="18">
        <f t="shared" si="3"/>
        <v>43525</v>
      </c>
      <c r="CX1" s="18">
        <f t="shared" si="3"/>
        <v>43556</v>
      </c>
      <c r="CY1" s="18">
        <f t="shared" si="3"/>
        <v>43586</v>
      </c>
      <c r="CZ1" s="18">
        <f t="shared" si="3"/>
        <v>43617</v>
      </c>
      <c r="DA1" s="130">
        <f t="shared" si="3"/>
        <v>43647</v>
      </c>
      <c r="DB1" s="130">
        <f t="shared" ref="DB1" si="4">EOMONTH(DA1,0)+1</f>
        <v>43678</v>
      </c>
      <c r="DC1" s="130">
        <f t="shared" ref="DC1" si="5">EOMONTH(DB1,0)+1</f>
        <v>43709</v>
      </c>
      <c r="DD1" s="130">
        <f t="shared" ref="DD1" si="6">EOMONTH(DC1,0)+1</f>
        <v>43739</v>
      </c>
      <c r="DE1" s="130">
        <f t="shared" ref="DE1" si="7">EOMONTH(DD1,0)+1</f>
        <v>43770</v>
      </c>
      <c r="DF1" s="130">
        <f t="shared" ref="DF1" si="8">EOMONTH(DE1,0)+1</f>
        <v>43800</v>
      </c>
      <c r="DG1" s="18">
        <f t="shared" si="3"/>
        <v>43831</v>
      </c>
      <c r="DH1" s="18">
        <f t="shared" si="3"/>
        <v>43862</v>
      </c>
      <c r="DI1" s="18">
        <f t="shared" si="3"/>
        <v>43891</v>
      </c>
      <c r="DJ1" s="18">
        <f t="shared" si="3"/>
        <v>43922</v>
      </c>
      <c r="DK1" s="18">
        <f t="shared" si="3"/>
        <v>43952</v>
      </c>
      <c r="DL1" s="18">
        <f t="shared" ref="DL1" si="9">EOMONTH(DK1,0)+1</f>
        <v>43983</v>
      </c>
      <c r="DM1" s="18">
        <f t="shared" ref="DM1" si="10">EOMONTH(DL1,0)+1</f>
        <v>44013</v>
      </c>
      <c r="DN1" s="18">
        <f t="shared" ref="DN1" si="11">EOMONTH(DM1,0)+1</f>
        <v>44044</v>
      </c>
      <c r="DO1" s="18">
        <f t="shared" ref="DO1" si="12">EOMONTH(DN1,0)+1</f>
        <v>44075</v>
      </c>
      <c r="DP1" s="18">
        <f t="shared" ref="DP1" si="13">EOMONTH(DO1,0)+1</f>
        <v>44105</v>
      </c>
      <c r="DQ1" s="18">
        <f t="shared" ref="DQ1" si="14">EOMONTH(DP1,0)+1</f>
        <v>44136</v>
      </c>
      <c r="DR1" s="18">
        <f t="shared" ref="DR1" si="15">EOMONTH(DQ1,0)+1</f>
        <v>44166</v>
      </c>
      <c r="DS1" s="18">
        <f t="shared" ref="DS1" si="16">EOMONTH(DR1,0)+1</f>
        <v>44197</v>
      </c>
      <c r="DT1" s="18">
        <f t="shared" ref="DT1" si="17">EOMONTH(DS1,0)+1</f>
        <v>44228</v>
      </c>
      <c r="DU1" s="18">
        <f t="shared" ref="DU1" si="18">EOMONTH(DT1,0)+1</f>
        <v>44256</v>
      </c>
      <c r="DV1" s="18">
        <f t="shared" ref="DV1" si="19">EOMONTH(DU1,0)+1</f>
        <v>44287</v>
      </c>
      <c r="DW1" s="18">
        <f t="shared" ref="DW1" si="20">EOMONTH(DV1,0)+1</f>
        <v>44317</v>
      </c>
      <c r="DX1" s="18">
        <f t="shared" ref="DX1" si="21">EOMONTH(DW1,0)+1</f>
        <v>44348</v>
      </c>
      <c r="DY1" s="18">
        <f t="shared" ref="DY1" si="22">EOMONTH(DX1,0)+1</f>
        <v>44378</v>
      </c>
      <c r="DZ1" s="18">
        <f t="shared" ref="DZ1" si="23">EOMONTH(DY1,0)+1</f>
        <v>44409</v>
      </c>
      <c r="EA1" s="18">
        <f t="shared" ref="EA1" si="24">EOMONTH(DZ1,0)+1</f>
        <v>44440</v>
      </c>
      <c r="EB1" s="18">
        <f t="shared" ref="EB1" si="25">EOMONTH(EA1,0)+1</f>
        <v>44470</v>
      </c>
      <c r="EC1" s="18">
        <f t="shared" ref="EC1" si="26">EOMONTH(EB1,0)+1</f>
        <v>44501</v>
      </c>
      <c r="ED1" s="18">
        <f t="shared" ref="ED1" si="27">EOMONTH(EC1,0)+1</f>
        <v>44531</v>
      </c>
      <c r="EE1" s="18">
        <f t="shared" ref="EE1" si="28">EOMONTH(ED1,0)+1</f>
        <v>44562</v>
      </c>
      <c r="EF1" s="18">
        <f t="shared" ref="EF1" si="29">EOMONTH(EE1,0)+1</f>
        <v>44593</v>
      </c>
      <c r="EG1" s="18">
        <f t="shared" ref="EG1" si="30">EOMONTH(EF1,0)+1</f>
        <v>44621</v>
      </c>
      <c r="EH1" s="18">
        <f t="shared" ref="EH1" si="31">EOMONTH(EG1,0)+1</f>
        <v>44652</v>
      </c>
      <c r="EI1" s="18">
        <f t="shared" ref="EI1" si="32">EOMONTH(EH1,0)+1</f>
        <v>44682</v>
      </c>
      <c r="EJ1" s="18">
        <f t="shared" ref="EJ1" si="33">EOMONTH(EI1,0)+1</f>
        <v>44713</v>
      </c>
      <c r="EK1" s="18">
        <f t="shared" ref="EK1" si="34">EOMONTH(EJ1,0)+1</f>
        <v>44743</v>
      </c>
      <c r="EL1" s="18">
        <f t="shared" ref="EL1" si="35">EOMONTH(EK1,0)+1</f>
        <v>44774</v>
      </c>
      <c r="EM1" s="18">
        <f t="shared" ref="EM1" si="36">EOMONTH(EL1,0)+1</f>
        <v>44805</v>
      </c>
      <c r="EN1" s="18">
        <f t="shared" ref="EN1" si="37">EOMONTH(EM1,0)+1</f>
        <v>44835</v>
      </c>
      <c r="EO1" s="18">
        <f t="shared" ref="EO1" si="38">EOMONTH(EN1,0)+1</f>
        <v>44866</v>
      </c>
      <c r="EP1" s="18">
        <f t="shared" ref="EP1" si="39">EOMONTH(EO1,0)+1</f>
        <v>44896</v>
      </c>
      <c r="EQ1" s="48" t="s">
        <v>74</v>
      </c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</row>
    <row r="2" spans="1:162" ht="15.75" thickBot="1">
      <c r="A2" s="2" t="s">
        <v>122</v>
      </c>
      <c r="B2" s="19" t="s">
        <v>2</v>
      </c>
      <c r="C2" s="20" t="s">
        <v>15</v>
      </c>
      <c r="D2" s="20" t="s">
        <v>15</v>
      </c>
      <c r="E2" s="20" t="s">
        <v>15</v>
      </c>
      <c r="F2" s="20" t="s">
        <v>15</v>
      </c>
      <c r="G2" s="20" t="s">
        <v>15</v>
      </c>
      <c r="H2" s="20" t="s">
        <v>15</v>
      </c>
      <c r="I2" s="20" t="s">
        <v>15</v>
      </c>
      <c r="J2" s="20" t="s">
        <v>15</v>
      </c>
      <c r="K2" s="20" t="s">
        <v>15</v>
      </c>
      <c r="L2" s="20" t="s">
        <v>15</v>
      </c>
      <c r="M2" s="20" t="s">
        <v>15</v>
      </c>
      <c r="N2" s="20" t="s">
        <v>15</v>
      </c>
      <c r="O2" s="20" t="s">
        <v>15</v>
      </c>
      <c r="P2" s="20" t="s">
        <v>15</v>
      </c>
      <c r="Q2" s="20" t="s">
        <v>15</v>
      </c>
      <c r="R2" s="20" t="s">
        <v>15</v>
      </c>
      <c r="S2" s="20" t="s">
        <v>15</v>
      </c>
      <c r="T2" s="20" t="s">
        <v>15</v>
      </c>
      <c r="U2" s="20" t="s">
        <v>15</v>
      </c>
      <c r="V2" s="20" t="s">
        <v>15</v>
      </c>
      <c r="W2" s="20" t="s">
        <v>15</v>
      </c>
      <c r="X2" s="20" t="s">
        <v>15</v>
      </c>
      <c r="Y2" s="20" t="s">
        <v>15</v>
      </c>
      <c r="Z2" s="20" t="s">
        <v>15</v>
      </c>
      <c r="AA2" s="20" t="s">
        <v>15</v>
      </c>
      <c r="AB2" s="20" t="s">
        <v>15</v>
      </c>
      <c r="AC2" s="20" t="s">
        <v>15</v>
      </c>
      <c r="AD2" s="20" t="s">
        <v>15</v>
      </c>
      <c r="AE2" s="20" t="s">
        <v>15</v>
      </c>
      <c r="AF2" s="20" t="s">
        <v>15</v>
      </c>
      <c r="AG2" s="20" t="s">
        <v>15</v>
      </c>
      <c r="AH2" s="20" t="s">
        <v>15</v>
      </c>
      <c r="AI2" s="20" t="s">
        <v>15</v>
      </c>
      <c r="AJ2" s="20" t="s">
        <v>15</v>
      </c>
      <c r="AK2" s="20" t="s">
        <v>15</v>
      </c>
      <c r="AL2" s="20" t="s">
        <v>15</v>
      </c>
      <c r="AM2" s="20" t="s">
        <v>15</v>
      </c>
      <c r="AN2" s="20" t="s">
        <v>15</v>
      </c>
      <c r="AO2" s="20" t="s">
        <v>15</v>
      </c>
      <c r="AP2" s="20" t="s">
        <v>15</v>
      </c>
      <c r="AQ2" s="20" t="s">
        <v>15</v>
      </c>
      <c r="AR2" s="20" t="s">
        <v>15</v>
      </c>
      <c r="AS2" s="20" t="s">
        <v>15</v>
      </c>
      <c r="AT2" s="20" t="s">
        <v>15</v>
      </c>
      <c r="AU2" s="20" t="s">
        <v>15</v>
      </c>
      <c r="AV2" s="20" t="s">
        <v>15</v>
      </c>
      <c r="AW2" s="20" t="s">
        <v>15</v>
      </c>
      <c r="AX2" s="20" t="s">
        <v>15</v>
      </c>
      <c r="AY2" s="20" t="s">
        <v>15</v>
      </c>
      <c r="AZ2" s="20" t="s">
        <v>15</v>
      </c>
      <c r="BA2" s="20" t="s">
        <v>15</v>
      </c>
      <c r="BB2" s="20" t="s">
        <v>15</v>
      </c>
      <c r="BC2" s="20" t="s">
        <v>15</v>
      </c>
      <c r="BD2" s="20" t="s">
        <v>15</v>
      </c>
      <c r="BE2" s="20" t="s">
        <v>15</v>
      </c>
      <c r="BF2" s="20" t="s">
        <v>15</v>
      </c>
      <c r="BG2" s="20" t="s">
        <v>15</v>
      </c>
      <c r="BH2" s="20" t="s">
        <v>15</v>
      </c>
      <c r="BI2" s="20" t="s">
        <v>15</v>
      </c>
      <c r="BJ2" s="20" t="s">
        <v>15</v>
      </c>
      <c r="BK2" s="20" t="s">
        <v>15</v>
      </c>
      <c r="BL2" s="20" t="s">
        <v>15</v>
      </c>
      <c r="BM2" s="20" t="s">
        <v>15</v>
      </c>
      <c r="BN2" s="20" t="s">
        <v>15</v>
      </c>
      <c r="BO2" s="20" t="s">
        <v>15</v>
      </c>
      <c r="BP2" s="20" t="s">
        <v>15</v>
      </c>
      <c r="BQ2" s="20" t="s">
        <v>15</v>
      </c>
      <c r="BR2" s="20" t="s">
        <v>15</v>
      </c>
      <c r="BS2" s="20" t="s">
        <v>15</v>
      </c>
      <c r="BT2" s="20" t="s">
        <v>15</v>
      </c>
      <c r="BU2" s="20" t="s">
        <v>15</v>
      </c>
      <c r="BV2" s="20" t="s">
        <v>15</v>
      </c>
      <c r="BW2" s="20" t="s">
        <v>15</v>
      </c>
      <c r="BX2" s="20" t="s">
        <v>15</v>
      </c>
      <c r="BY2" s="20" t="s">
        <v>15</v>
      </c>
      <c r="BZ2" s="20" t="s">
        <v>15</v>
      </c>
      <c r="CA2" s="20" t="s">
        <v>15</v>
      </c>
      <c r="CB2" s="20" t="s">
        <v>15</v>
      </c>
      <c r="CC2" s="20" t="s">
        <v>15</v>
      </c>
      <c r="CD2" s="20" t="s">
        <v>15</v>
      </c>
      <c r="CE2" s="20" t="s">
        <v>15</v>
      </c>
      <c r="CF2" s="20" t="s">
        <v>15</v>
      </c>
      <c r="CG2" s="20" t="s">
        <v>15</v>
      </c>
      <c r="CH2" s="20" t="s">
        <v>15</v>
      </c>
      <c r="CI2" s="20" t="s">
        <v>15</v>
      </c>
      <c r="CJ2" s="20" t="s">
        <v>15</v>
      </c>
      <c r="CK2" s="20" t="s">
        <v>15</v>
      </c>
      <c r="CL2" s="20" t="s">
        <v>15</v>
      </c>
      <c r="CM2" s="20" t="s">
        <v>15</v>
      </c>
      <c r="CN2" s="20" t="s">
        <v>15</v>
      </c>
      <c r="CO2" s="20" t="s">
        <v>15</v>
      </c>
      <c r="CP2" s="20" t="s">
        <v>15</v>
      </c>
      <c r="CQ2" s="20" t="s">
        <v>15</v>
      </c>
      <c r="CR2" s="20" t="s">
        <v>15</v>
      </c>
      <c r="CS2" s="20" t="s">
        <v>15</v>
      </c>
      <c r="CT2" s="20" t="s">
        <v>15</v>
      </c>
      <c r="CU2" s="20" t="s">
        <v>15</v>
      </c>
      <c r="CV2" s="20" t="s">
        <v>15</v>
      </c>
      <c r="CW2" s="20" t="s">
        <v>15</v>
      </c>
      <c r="CX2" s="20" t="s">
        <v>15</v>
      </c>
      <c r="CY2" s="20" t="s">
        <v>15</v>
      </c>
      <c r="CZ2" s="20" t="s">
        <v>15</v>
      </c>
      <c r="DA2" s="131" t="s">
        <v>15</v>
      </c>
      <c r="DB2" s="131" t="s">
        <v>15</v>
      </c>
      <c r="DC2" s="131" t="s">
        <v>15</v>
      </c>
      <c r="DD2" s="131" t="s">
        <v>15</v>
      </c>
      <c r="DE2" s="131" t="s">
        <v>15</v>
      </c>
      <c r="DF2" s="131" t="s">
        <v>15</v>
      </c>
      <c r="DG2" s="131" t="s">
        <v>15</v>
      </c>
      <c r="DH2" s="131" t="s">
        <v>15</v>
      </c>
      <c r="DI2" s="131" t="s">
        <v>15</v>
      </c>
      <c r="DJ2" s="131" t="s">
        <v>15</v>
      </c>
      <c r="DK2" s="131" t="s">
        <v>15</v>
      </c>
      <c r="DL2" s="131" t="s">
        <v>15</v>
      </c>
      <c r="DM2" s="131" t="s">
        <v>15</v>
      </c>
      <c r="DN2" s="131" t="s">
        <v>15</v>
      </c>
      <c r="DO2" s="131" t="s">
        <v>15</v>
      </c>
      <c r="DP2" s="131" t="s">
        <v>15</v>
      </c>
      <c r="DQ2" s="131" t="s">
        <v>15</v>
      </c>
      <c r="DR2" s="131" t="s">
        <v>15</v>
      </c>
      <c r="DS2" s="131" t="s">
        <v>15</v>
      </c>
      <c r="DT2" s="131" t="s">
        <v>15</v>
      </c>
      <c r="DU2" s="131" t="s">
        <v>15</v>
      </c>
      <c r="DV2" s="131" t="s">
        <v>15</v>
      </c>
      <c r="DW2" s="131" t="s">
        <v>15</v>
      </c>
      <c r="DX2" s="131" t="s">
        <v>15</v>
      </c>
      <c r="DY2" s="20" t="s">
        <v>16</v>
      </c>
      <c r="DZ2" s="20" t="s">
        <v>16</v>
      </c>
      <c r="EA2" s="20" t="s">
        <v>16</v>
      </c>
      <c r="EB2" s="20" t="s">
        <v>16</v>
      </c>
      <c r="EC2" s="20" t="s">
        <v>16</v>
      </c>
      <c r="ED2" s="20" t="s">
        <v>16</v>
      </c>
      <c r="EE2" s="20" t="s">
        <v>16</v>
      </c>
      <c r="EF2" s="20" t="s">
        <v>16</v>
      </c>
      <c r="EG2" s="20" t="s">
        <v>16</v>
      </c>
      <c r="EH2" s="20" t="s">
        <v>16</v>
      </c>
      <c r="EI2" s="20" t="s">
        <v>16</v>
      </c>
      <c r="EJ2" s="20" t="s">
        <v>16</v>
      </c>
      <c r="EK2" s="20" t="s">
        <v>16</v>
      </c>
      <c r="EL2" s="20" t="s">
        <v>16</v>
      </c>
      <c r="EM2" s="20" t="s">
        <v>16</v>
      </c>
      <c r="EN2" s="20" t="s">
        <v>16</v>
      </c>
      <c r="EO2" s="20" t="s">
        <v>16</v>
      </c>
      <c r="EP2" s="20" t="s">
        <v>16</v>
      </c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</row>
    <row r="3" spans="1:162" ht="15.75" thickBot="1">
      <c r="A3" s="30" t="s">
        <v>17</v>
      </c>
      <c r="B3" s="32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132"/>
      <c r="DB3" s="132"/>
      <c r="DC3" s="132"/>
      <c r="DD3" s="132"/>
      <c r="DE3" s="132"/>
      <c r="DF3" s="132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37"/>
      <c r="DT3" s="37"/>
      <c r="DU3" s="37"/>
      <c r="DV3" s="37"/>
      <c r="DW3" s="37"/>
      <c r="DX3" s="37"/>
      <c r="DY3" s="37"/>
      <c r="DZ3" s="37"/>
      <c r="EA3" s="37"/>
      <c r="EB3" s="37"/>
      <c r="EC3" s="37"/>
      <c r="ED3" s="37"/>
      <c r="EE3" s="37"/>
      <c r="EF3" s="37"/>
      <c r="EG3" s="37"/>
      <c r="EH3" s="37"/>
      <c r="EI3" s="37"/>
      <c r="EJ3" s="37"/>
      <c r="EK3" s="37"/>
      <c r="EL3" s="37"/>
      <c r="EM3" s="37"/>
      <c r="EN3" s="37"/>
      <c r="EO3" s="37"/>
      <c r="EP3" s="37"/>
    </row>
    <row r="4" spans="1:162" ht="15.75" thickBot="1">
      <c r="A4" s="23" t="s">
        <v>142</v>
      </c>
      <c r="B4" s="22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133"/>
      <c r="DB4" s="133"/>
      <c r="DC4" s="133"/>
      <c r="DD4" s="133"/>
      <c r="DE4" s="133"/>
      <c r="DF4" s="133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</row>
    <row r="5" spans="1:162">
      <c r="A5" s="77" t="s">
        <v>81</v>
      </c>
      <c r="B5" s="4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134"/>
      <c r="DB5" s="134"/>
      <c r="DC5" s="134"/>
      <c r="DD5" s="134"/>
      <c r="DE5" s="134"/>
      <c r="DF5" s="134"/>
      <c r="DG5" s="6"/>
      <c r="DH5" s="6"/>
      <c r="DI5" s="6"/>
      <c r="DJ5" s="6"/>
      <c r="DK5" s="6"/>
      <c r="DL5" s="6"/>
      <c r="DM5" s="6"/>
      <c r="DN5" s="6"/>
      <c r="DO5" s="172"/>
      <c r="DP5" s="172"/>
      <c r="DQ5" s="172"/>
      <c r="DR5" s="172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</row>
    <row r="6" spans="1:162" s="6" customFormat="1">
      <c r="A6" s="74" t="s">
        <v>82</v>
      </c>
      <c r="B6" s="4" t="s">
        <v>11</v>
      </c>
      <c r="C6" s="11">
        <v>24.5</v>
      </c>
      <c r="D6" s="11">
        <v>24.5</v>
      </c>
      <c r="E6" s="11">
        <v>24.5</v>
      </c>
      <c r="F6" s="11">
        <v>24.5</v>
      </c>
      <c r="G6" s="11">
        <v>24.5</v>
      </c>
      <c r="H6" s="11">
        <v>24.5</v>
      </c>
      <c r="I6" s="11">
        <v>24.5</v>
      </c>
      <c r="J6" s="11">
        <v>24.5</v>
      </c>
      <c r="K6" s="11">
        <v>24.5</v>
      </c>
      <c r="L6" s="11">
        <v>24.5</v>
      </c>
      <c r="M6" s="11">
        <v>24.5</v>
      </c>
      <c r="N6" s="11">
        <v>24.5</v>
      </c>
      <c r="O6" s="11">
        <v>24.5</v>
      </c>
      <c r="P6" s="11">
        <v>24.5</v>
      </c>
      <c r="Q6" s="11">
        <v>24.5</v>
      </c>
      <c r="R6" s="11">
        <v>24.5</v>
      </c>
      <c r="S6" s="11">
        <v>24.5</v>
      </c>
      <c r="T6" s="11">
        <v>24.5</v>
      </c>
      <c r="U6" s="11">
        <v>24.5</v>
      </c>
      <c r="V6" s="11">
        <v>24.5</v>
      </c>
      <c r="W6" s="11">
        <v>24.5</v>
      </c>
      <c r="X6" s="11">
        <v>24.5</v>
      </c>
      <c r="Y6" s="11">
        <v>24.5</v>
      </c>
      <c r="Z6" s="11">
        <v>24.5</v>
      </c>
      <c r="AA6" s="11">
        <v>24.5</v>
      </c>
      <c r="AB6" s="11">
        <v>24.5</v>
      </c>
      <c r="AC6" s="11">
        <v>24.5</v>
      </c>
      <c r="AD6" s="11">
        <v>24.5</v>
      </c>
      <c r="AE6" s="11">
        <v>24.5</v>
      </c>
      <c r="AF6" s="11">
        <v>24.5</v>
      </c>
      <c r="AG6" s="11">
        <v>24.5</v>
      </c>
      <c r="AH6" s="11">
        <v>24.5</v>
      </c>
      <c r="AI6" s="11">
        <v>24.5</v>
      </c>
      <c r="AJ6" s="11">
        <v>24.5</v>
      </c>
      <c r="AK6" s="11">
        <v>24.5</v>
      </c>
      <c r="AL6" s="11">
        <v>24.5</v>
      </c>
      <c r="AM6" s="11">
        <v>24.5</v>
      </c>
      <c r="AN6" s="11">
        <v>24.5</v>
      </c>
      <c r="AO6" s="11">
        <v>24.5</v>
      </c>
      <c r="AP6" s="11">
        <v>24.5</v>
      </c>
      <c r="AQ6" s="11">
        <v>24.5</v>
      </c>
      <c r="AR6" s="11">
        <v>24.5</v>
      </c>
      <c r="AS6" s="11">
        <v>24.5</v>
      </c>
      <c r="AT6" s="11">
        <v>24.5</v>
      </c>
      <c r="AU6" s="11">
        <v>24.5</v>
      </c>
      <c r="AV6" s="11">
        <v>24.5</v>
      </c>
      <c r="AW6" s="11">
        <v>24.5</v>
      </c>
      <c r="AX6" s="11">
        <v>24.5</v>
      </c>
      <c r="AY6" s="11">
        <v>24.5</v>
      </c>
      <c r="AZ6" s="11">
        <v>24.5</v>
      </c>
      <c r="BA6" s="11">
        <v>24.5</v>
      </c>
      <c r="BB6" s="11">
        <v>24.5</v>
      </c>
      <c r="BC6" s="11">
        <v>24.5</v>
      </c>
      <c r="BD6" s="11">
        <v>24.5</v>
      </c>
      <c r="BE6" s="11">
        <v>24.5</v>
      </c>
      <c r="BF6" s="11">
        <v>24.5</v>
      </c>
      <c r="BG6" s="11">
        <v>24.5</v>
      </c>
      <c r="BH6" s="11">
        <v>24.5</v>
      </c>
      <c r="BI6" s="11">
        <v>24.5</v>
      </c>
      <c r="BJ6" s="11">
        <v>24.5</v>
      </c>
      <c r="BK6" s="11">
        <v>24.5</v>
      </c>
      <c r="BL6" s="11">
        <v>24.5</v>
      </c>
      <c r="BM6" s="11">
        <v>24.5</v>
      </c>
      <c r="BN6" s="11">
        <v>24.5</v>
      </c>
      <c r="BO6" s="11">
        <v>24.5</v>
      </c>
      <c r="BP6" s="11">
        <v>24.5</v>
      </c>
      <c r="BQ6" s="11">
        <v>24.5</v>
      </c>
      <c r="BR6" s="11">
        <v>24.5</v>
      </c>
      <c r="BS6" s="11">
        <v>24.5</v>
      </c>
      <c r="BT6" s="11">
        <v>24.5</v>
      </c>
      <c r="BU6" s="11">
        <v>24.5</v>
      </c>
      <c r="BV6" s="11">
        <v>24.5</v>
      </c>
      <c r="BW6" s="11">
        <v>24.5</v>
      </c>
      <c r="BX6" s="11">
        <v>24.5</v>
      </c>
      <c r="BY6" s="11">
        <v>24.5</v>
      </c>
      <c r="BZ6" s="11">
        <v>24.5</v>
      </c>
      <c r="CA6" s="11">
        <v>24.5</v>
      </c>
      <c r="CB6" s="11">
        <v>24.5</v>
      </c>
      <c r="CC6" s="11">
        <v>24.5</v>
      </c>
      <c r="CD6" s="11">
        <v>24.5</v>
      </c>
      <c r="CE6" s="11">
        <v>24.5</v>
      </c>
      <c r="CF6" s="11">
        <v>24.5</v>
      </c>
      <c r="CG6" s="11">
        <v>24.5</v>
      </c>
      <c r="CH6" s="11">
        <v>24.5</v>
      </c>
      <c r="CI6" s="11">
        <v>24.5</v>
      </c>
      <c r="CJ6" s="11">
        <v>24.5</v>
      </c>
      <c r="CK6" s="11">
        <v>24.5</v>
      </c>
      <c r="CL6" s="11">
        <v>24.5</v>
      </c>
      <c r="CM6" s="11">
        <v>24.5</v>
      </c>
      <c r="CN6" s="11">
        <v>24.5</v>
      </c>
      <c r="CO6" s="11">
        <v>24.5</v>
      </c>
      <c r="CP6" s="11">
        <v>24.5</v>
      </c>
      <c r="CQ6" s="11">
        <v>24.5</v>
      </c>
      <c r="CR6" s="11">
        <v>24.5</v>
      </c>
      <c r="CS6" s="11">
        <v>24.5</v>
      </c>
      <c r="CT6" s="11">
        <v>24.5</v>
      </c>
      <c r="CU6" s="11">
        <v>24.5</v>
      </c>
      <c r="CV6" s="11">
        <v>24.5</v>
      </c>
      <c r="CW6" s="11">
        <v>24.5</v>
      </c>
      <c r="CX6" s="11">
        <v>24.5</v>
      </c>
      <c r="CY6" s="11">
        <v>24.5</v>
      </c>
      <c r="CZ6" s="11">
        <v>24.5</v>
      </c>
      <c r="DA6" s="135">
        <v>24.5</v>
      </c>
      <c r="DB6" s="135">
        <v>24.5</v>
      </c>
      <c r="DC6" s="135">
        <v>24.5</v>
      </c>
      <c r="DD6" s="135">
        <v>24.5</v>
      </c>
      <c r="DE6" s="135">
        <v>24.5</v>
      </c>
      <c r="DF6" s="135">
        <v>24.5</v>
      </c>
      <c r="DG6" s="135">
        <v>24.5</v>
      </c>
      <c r="DH6" s="135">
        <v>24.5</v>
      </c>
      <c r="DI6" s="135">
        <v>24.5</v>
      </c>
      <c r="DJ6" s="135">
        <v>24.5</v>
      </c>
      <c r="DK6" s="135">
        <v>24.5</v>
      </c>
      <c r="DL6" s="135">
        <v>24.5</v>
      </c>
      <c r="DM6" s="11">
        <v>24.5</v>
      </c>
      <c r="DN6" s="11">
        <v>24.5</v>
      </c>
      <c r="DO6" s="173">
        <v>24.5</v>
      </c>
      <c r="DP6" s="173">
        <v>24.5</v>
      </c>
      <c r="DQ6" s="173">
        <v>24.5</v>
      </c>
      <c r="DR6" s="173">
        <v>24.5</v>
      </c>
      <c r="DS6" s="183">
        <v>24.5</v>
      </c>
      <c r="DT6" s="183">
        <v>24.5</v>
      </c>
      <c r="DU6" s="183">
        <v>24.5</v>
      </c>
      <c r="DV6" s="183">
        <v>24.5</v>
      </c>
      <c r="DW6" s="183">
        <v>24.5</v>
      </c>
      <c r="DX6" s="183">
        <v>24.5</v>
      </c>
      <c r="DY6" s="11">
        <v>24.5</v>
      </c>
      <c r="DZ6" s="11">
        <v>24.5</v>
      </c>
      <c r="EA6" s="11">
        <v>24.5</v>
      </c>
      <c r="EB6" s="11">
        <v>24.5</v>
      </c>
      <c r="EC6" s="11">
        <v>24.5</v>
      </c>
      <c r="ED6" s="11">
        <v>24.5</v>
      </c>
      <c r="EE6" s="11">
        <v>24.5</v>
      </c>
      <c r="EF6" s="11">
        <v>24.5</v>
      </c>
      <c r="EG6" s="11">
        <v>24.5</v>
      </c>
      <c r="EH6" s="11">
        <v>24.5</v>
      </c>
      <c r="EI6" s="11">
        <v>24.5</v>
      </c>
      <c r="EJ6" s="11">
        <v>24.5</v>
      </c>
      <c r="EK6" s="11">
        <v>24.5</v>
      </c>
      <c r="EL6" s="11">
        <v>24.5</v>
      </c>
      <c r="EM6" s="11">
        <v>24.5</v>
      </c>
      <c r="EN6" s="11">
        <v>24.5</v>
      </c>
      <c r="EO6" s="11">
        <v>24.5</v>
      </c>
      <c r="EP6" s="11">
        <v>24.5</v>
      </c>
    </row>
    <row r="7" spans="1:162" s="6" customFormat="1">
      <c r="A7" s="77" t="s">
        <v>36</v>
      </c>
      <c r="B7" s="4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35"/>
      <c r="DB7" s="135"/>
      <c r="DC7" s="135"/>
      <c r="DD7" s="135"/>
      <c r="DE7" s="135"/>
      <c r="DF7" s="135"/>
      <c r="DG7" s="11"/>
      <c r="DH7" s="11"/>
      <c r="DI7" s="11"/>
      <c r="DJ7" s="11"/>
      <c r="DK7" s="11"/>
      <c r="DL7" s="11"/>
      <c r="DM7" s="11"/>
      <c r="DN7" s="11"/>
      <c r="DO7" s="173"/>
      <c r="DP7" s="173"/>
      <c r="DQ7" s="173"/>
      <c r="DR7" s="173"/>
      <c r="DS7" s="183"/>
      <c r="DT7" s="183"/>
      <c r="DU7" s="183"/>
      <c r="DV7" s="183"/>
      <c r="DW7" s="183"/>
      <c r="DX7" s="183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</row>
    <row r="8" spans="1:162" s="6" customFormat="1">
      <c r="A8" s="74" t="s">
        <v>83</v>
      </c>
      <c r="B8" s="4" t="s">
        <v>11</v>
      </c>
      <c r="C8" s="11">
        <v>21</v>
      </c>
      <c r="D8" s="11">
        <v>21</v>
      </c>
      <c r="E8" s="11">
        <v>21</v>
      </c>
      <c r="F8" s="11">
        <v>21</v>
      </c>
      <c r="G8" s="11">
        <v>21</v>
      </c>
      <c r="H8" s="11">
        <v>21</v>
      </c>
      <c r="I8" s="11">
        <v>21</v>
      </c>
      <c r="J8" s="11">
        <v>21</v>
      </c>
      <c r="K8" s="11">
        <v>21</v>
      </c>
      <c r="L8" s="11">
        <v>21</v>
      </c>
      <c r="M8" s="11">
        <v>21</v>
      </c>
      <c r="N8" s="11">
        <v>21</v>
      </c>
      <c r="O8" s="11">
        <v>21</v>
      </c>
      <c r="P8" s="11">
        <v>21</v>
      </c>
      <c r="Q8" s="11">
        <v>21</v>
      </c>
      <c r="R8" s="11">
        <v>21</v>
      </c>
      <c r="S8" s="11">
        <v>21</v>
      </c>
      <c r="T8" s="11">
        <v>21</v>
      </c>
      <c r="U8" s="11">
        <v>21</v>
      </c>
      <c r="V8" s="11">
        <v>21</v>
      </c>
      <c r="W8" s="11">
        <v>21</v>
      </c>
      <c r="X8" s="11">
        <v>21</v>
      </c>
      <c r="Y8" s="11">
        <v>21</v>
      </c>
      <c r="Z8" s="11">
        <v>21</v>
      </c>
      <c r="AA8" s="11">
        <v>21</v>
      </c>
      <c r="AB8" s="11">
        <v>21</v>
      </c>
      <c r="AC8" s="11">
        <v>21</v>
      </c>
      <c r="AD8" s="11">
        <v>21</v>
      </c>
      <c r="AE8" s="11">
        <v>21</v>
      </c>
      <c r="AF8" s="11">
        <v>21</v>
      </c>
      <c r="AG8" s="11">
        <v>21</v>
      </c>
      <c r="AH8" s="11">
        <v>21</v>
      </c>
      <c r="AI8" s="11">
        <v>21</v>
      </c>
      <c r="AJ8" s="11">
        <v>21</v>
      </c>
      <c r="AK8" s="11">
        <v>21</v>
      </c>
      <c r="AL8" s="11">
        <v>21</v>
      </c>
      <c r="AM8" s="11">
        <v>21</v>
      </c>
      <c r="AN8" s="11">
        <v>21</v>
      </c>
      <c r="AO8" s="11">
        <v>21</v>
      </c>
      <c r="AP8" s="11">
        <v>21</v>
      </c>
      <c r="AQ8" s="11">
        <v>21</v>
      </c>
      <c r="AR8" s="11">
        <v>21</v>
      </c>
      <c r="AS8" s="11">
        <v>21</v>
      </c>
      <c r="AT8" s="11">
        <v>21</v>
      </c>
      <c r="AU8" s="11">
        <v>21</v>
      </c>
      <c r="AV8" s="11">
        <v>21</v>
      </c>
      <c r="AW8" s="11">
        <v>21</v>
      </c>
      <c r="AX8" s="11">
        <v>21</v>
      </c>
      <c r="AY8" s="11">
        <v>21</v>
      </c>
      <c r="AZ8" s="11">
        <v>21</v>
      </c>
      <c r="BA8" s="11">
        <v>21</v>
      </c>
      <c r="BB8" s="11">
        <v>21</v>
      </c>
      <c r="BC8" s="11">
        <v>21</v>
      </c>
      <c r="BD8" s="11">
        <v>21</v>
      </c>
      <c r="BE8" s="11">
        <v>21</v>
      </c>
      <c r="BF8" s="11">
        <v>21</v>
      </c>
      <c r="BG8" s="11">
        <v>21</v>
      </c>
      <c r="BH8" s="11">
        <v>21</v>
      </c>
      <c r="BI8" s="11">
        <v>21</v>
      </c>
      <c r="BJ8" s="11">
        <v>21</v>
      </c>
      <c r="BK8" s="11">
        <v>21</v>
      </c>
      <c r="BL8" s="11">
        <v>21</v>
      </c>
      <c r="BM8" s="11">
        <v>21</v>
      </c>
      <c r="BN8" s="11">
        <v>21</v>
      </c>
      <c r="BO8" s="11">
        <v>21</v>
      </c>
      <c r="BP8" s="11">
        <v>21</v>
      </c>
      <c r="BQ8" s="11">
        <v>21</v>
      </c>
      <c r="BR8" s="11">
        <v>21</v>
      </c>
      <c r="BS8" s="11">
        <v>21</v>
      </c>
      <c r="BT8" s="11">
        <v>21</v>
      </c>
      <c r="BU8" s="11">
        <v>21</v>
      </c>
      <c r="BV8" s="11">
        <v>21</v>
      </c>
      <c r="BW8" s="11">
        <v>0</v>
      </c>
      <c r="BX8" s="11">
        <v>0</v>
      </c>
      <c r="BY8" s="11">
        <v>0</v>
      </c>
      <c r="BZ8" s="11">
        <v>0</v>
      </c>
      <c r="CA8" s="11">
        <v>0</v>
      </c>
      <c r="CB8" s="11">
        <v>0</v>
      </c>
      <c r="CC8" s="11">
        <v>0</v>
      </c>
      <c r="CD8" s="11">
        <v>0</v>
      </c>
      <c r="CE8" s="11">
        <v>0</v>
      </c>
      <c r="CF8" s="11">
        <v>0</v>
      </c>
      <c r="CG8" s="11">
        <v>0</v>
      </c>
      <c r="CH8" s="11">
        <v>0</v>
      </c>
      <c r="CI8" s="11">
        <v>0</v>
      </c>
      <c r="CJ8" s="11">
        <v>0</v>
      </c>
      <c r="CK8" s="11">
        <v>0</v>
      </c>
      <c r="CL8" s="11">
        <v>0</v>
      </c>
      <c r="CM8" s="11">
        <v>0</v>
      </c>
      <c r="CN8" s="11">
        <v>0</v>
      </c>
      <c r="CO8" s="11">
        <v>0</v>
      </c>
      <c r="CP8" s="11">
        <v>0</v>
      </c>
      <c r="CQ8" s="11">
        <v>0</v>
      </c>
      <c r="CR8" s="11">
        <v>0</v>
      </c>
      <c r="CS8" s="11">
        <v>0</v>
      </c>
      <c r="CT8" s="11">
        <v>0</v>
      </c>
      <c r="CU8" s="11">
        <v>0</v>
      </c>
      <c r="CV8" s="11">
        <v>0</v>
      </c>
      <c r="CW8" s="11">
        <v>0</v>
      </c>
      <c r="CX8" s="11">
        <v>0</v>
      </c>
      <c r="CY8" s="11">
        <v>0</v>
      </c>
      <c r="CZ8" s="11">
        <v>0</v>
      </c>
      <c r="DA8" s="135">
        <v>0</v>
      </c>
      <c r="DB8" s="135">
        <v>0</v>
      </c>
      <c r="DC8" s="135">
        <v>0</v>
      </c>
      <c r="DD8" s="135">
        <v>0</v>
      </c>
      <c r="DE8" s="135">
        <v>0</v>
      </c>
      <c r="DF8" s="135">
        <v>0</v>
      </c>
      <c r="DG8" s="11">
        <v>0</v>
      </c>
      <c r="DH8" s="11">
        <v>0</v>
      </c>
      <c r="DI8" s="11">
        <v>0</v>
      </c>
      <c r="DJ8" s="11">
        <v>0</v>
      </c>
      <c r="DK8" s="11">
        <v>0</v>
      </c>
      <c r="DL8" s="11">
        <v>0</v>
      </c>
      <c r="DM8" s="11">
        <v>0</v>
      </c>
      <c r="DN8" s="11">
        <v>0</v>
      </c>
      <c r="DO8" s="173">
        <v>0</v>
      </c>
      <c r="DP8" s="173">
        <v>0</v>
      </c>
      <c r="DQ8" s="173">
        <v>0</v>
      </c>
      <c r="DR8" s="173">
        <v>0</v>
      </c>
      <c r="DS8" s="183">
        <v>0</v>
      </c>
      <c r="DT8" s="183">
        <v>0</v>
      </c>
      <c r="DU8" s="183">
        <v>0</v>
      </c>
      <c r="DV8" s="183">
        <v>0</v>
      </c>
      <c r="DW8" s="183">
        <v>0</v>
      </c>
      <c r="DX8" s="183">
        <v>0</v>
      </c>
      <c r="DY8" s="11">
        <v>0</v>
      </c>
      <c r="DZ8" s="11">
        <v>0</v>
      </c>
      <c r="EA8" s="11">
        <v>0</v>
      </c>
      <c r="EB8" s="11">
        <v>0</v>
      </c>
      <c r="EC8" s="11">
        <v>0</v>
      </c>
      <c r="ED8" s="11">
        <v>0</v>
      </c>
      <c r="EE8" s="11">
        <v>0</v>
      </c>
      <c r="EF8" s="11">
        <v>0</v>
      </c>
      <c r="EG8" s="11">
        <v>0</v>
      </c>
      <c r="EH8" s="11">
        <v>0</v>
      </c>
      <c r="EI8" s="11">
        <v>0</v>
      </c>
      <c r="EJ8" s="11">
        <v>0</v>
      </c>
      <c r="EK8" s="11">
        <v>0</v>
      </c>
      <c r="EL8" s="11">
        <v>0</v>
      </c>
      <c r="EM8" s="11">
        <v>0</v>
      </c>
      <c r="EN8" s="11">
        <v>0</v>
      </c>
      <c r="EO8" s="11">
        <v>0</v>
      </c>
      <c r="EP8" s="11">
        <v>0</v>
      </c>
    </row>
    <row r="9" spans="1:162" s="6" customFormat="1">
      <c r="A9" s="74" t="s">
        <v>85</v>
      </c>
      <c r="B9" s="4" t="s">
        <v>11</v>
      </c>
      <c r="C9" s="11">
        <v>21.9</v>
      </c>
      <c r="D9" s="11">
        <v>21.9</v>
      </c>
      <c r="E9" s="11">
        <v>21.9</v>
      </c>
      <c r="F9" s="11">
        <v>21.9</v>
      </c>
      <c r="G9" s="11">
        <v>21.9</v>
      </c>
      <c r="H9" s="11">
        <v>21.9</v>
      </c>
      <c r="I9" s="11">
        <v>21.9</v>
      </c>
      <c r="J9" s="11">
        <v>21.9</v>
      </c>
      <c r="K9" s="11">
        <v>21.9</v>
      </c>
      <c r="L9" s="11">
        <v>21.9</v>
      </c>
      <c r="M9" s="11">
        <v>21.9</v>
      </c>
      <c r="N9" s="11">
        <v>21.9</v>
      </c>
      <c r="O9" s="11">
        <v>21.9</v>
      </c>
      <c r="P9" s="11">
        <v>21.9</v>
      </c>
      <c r="Q9" s="11">
        <v>21.9</v>
      </c>
      <c r="R9" s="11">
        <v>21.9</v>
      </c>
      <c r="S9" s="11">
        <v>21.9</v>
      </c>
      <c r="T9" s="11">
        <v>21.9</v>
      </c>
      <c r="U9" s="11">
        <v>21.9</v>
      </c>
      <c r="V9" s="11">
        <v>21.9</v>
      </c>
      <c r="W9" s="11">
        <v>21.9</v>
      </c>
      <c r="X9" s="11">
        <v>21.9</v>
      </c>
      <c r="Y9" s="11">
        <v>21.9</v>
      </c>
      <c r="Z9" s="11">
        <v>21.9</v>
      </c>
      <c r="AA9" s="11">
        <v>21.9</v>
      </c>
      <c r="AB9" s="11">
        <v>21.9</v>
      </c>
      <c r="AC9" s="11">
        <v>21.9</v>
      </c>
      <c r="AD9" s="11">
        <v>21.9</v>
      </c>
      <c r="AE9" s="11">
        <v>21.9</v>
      </c>
      <c r="AF9" s="11">
        <v>21.9</v>
      </c>
      <c r="AG9" s="11">
        <v>21.9</v>
      </c>
      <c r="AH9" s="11">
        <v>21.9</v>
      </c>
      <c r="AI9" s="11">
        <v>21.9</v>
      </c>
      <c r="AJ9" s="11">
        <v>21.9</v>
      </c>
      <c r="AK9" s="11">
        <v>21.9</v>
      </c>
      <c r="AL9" s="11">
        <v>21.9</v>
      </c>
      <c r="AM9" s="11">
        <v>21.9</v>
      </c>
      <c r="AN9" s="11">
        <v>21.9</v>
      </c>
      <c r="AO9" s="11">
        <v>21.9</v>
      </c>
      <c r="AP9" s="11">
        <v>21.9</v>
      </c>
      <c r="AQ9" s="11">
        <v>21.9</v>
      </c>
      <c r="AR9" s="11">
        <v>21.9</v>
      </c>
      <c r="AS9" s="11">
        <v>21.9</v>
      </c>
      <c r="AT9" s="11">
        <v>21.9</v>
      </c>
      <c r="AU9" s="11">
        <v>21.9</v>
      </c>
      <c r="AV9" s="11">
        <v>21.9</v>
      </c>
      <c r="AW9" s="11">
        <v>21.9</v>
      </c>
      <c r="AX9" s="11">
        <v>21.9</v>
      </c>
      <c r="AY9" s="11">
        <v>21.9</v>
      </c>
      <c r="AZ9" s="11">
        <v>21.9</v>
      </c>
      <c r="BA9" s="11">
        <v>21.9</v>
      </c>
      <c r="BB9" s="11">
        <v>21.9</v>
      </c>
      <c r="BC9" s="11">
        <v>21.9</v>
      </c>
      <c r="BD9" s="11">
        <v>21.9</v>
      </c>
      <c r="BE9" s="11">
        <v>21.9</v>
      </c>
      <c r="BF9" s="11">
        <v>21.9</v>
      </c>
      <c r="BG9" s="11">
        <v>21.9</v>
      </c>
      <c r="BH9" s="11">
        <v>21.9</v>
      </c>
      <c r="BI9" s="11">
        <v>21.9</v>
      </c>
      <c r="BJ9" s="11">
        <v>21.9</v>
      </c>
      <c r="BK9" s="11">
        <v>21.9</v>
      </c>
      <c r="BL9" s="11">
        <v>21.9</v>
      </c>
      <c r="BM9" s="11">
        <v>21.9</v>
      </c>
      <c r="BN9" s="11">
        <v>21.9</v>
      </c>
      <c r="BO9" s="11">
        <v>21.9</v>
      </c>
      <c r="BP9" s="11">
        <v>21.9</v>
      </c>
      <c r="BQ9" s="11">
        <v>21.9</v>
      </c>
      <c r="BR9" s="11">
        <v>21.9</v>
      </c>
      <c r="BS9" s="11">
        <v>21.9</v>
      </c>
      <c r="BT9" s="11">
        <v>21.9</v>
      </c>
      <c r="BU9" s="11">
        <v>21.9</v>
      </c>
      <c r="BV9" s="11">
        <v>21.9</v>
      </c>
      <c r="BW9" s="11">
        <v>21.9</v>
      </c>
      <c r="BX9" s="11">
        <v>21.9</v>
      </c>
      <c r="BY9" s="11">
        <v>21.9</v>
      </c>
      <c r="BZ9" s="11">
        <v>21.9</v>
      </c>
      <c r="CA9" s="11">
        <v>21.9</v>
      </c>
      <c r="CB9" s="11">
        <v>21.9</v>
      </c>
      <c r="CC9" s="11">
        <v>21.9</v>
      </c>
      <c r="CD9" s="11">
        <v>21.9</v>
      </c>
      <c r="CE9" s="11">
        <v>21.9</v>
      </c>
      <c r="CF9" s="11">
        <v>21.9</v>
      </c>
      <c r="CG9" s="11">
        <v>21.9</v>
      </c>
      <c r="CH9" s="11">
        <v>21.9</v>
      </c>
      <c r="CI9" s="11">
        <v>21.9</v>
      </c>
      <c r="CJ9" s="11">
        <v>21.9</v>
      </c>
      <c r="CK9" s="11">
        <v>21.9</v>
      </c>
      <c r="CL9" s="11">
        <v>21.9</v>
      </c>
      <c r="CM9" s="11">
        <v>21.9</v>
      </c>
      <c r="CN9" s="11">
        <v>21.9</v>
      </c>
      <c r="CO9" s="11">
        <v>21.9</v>
      </c>
      <c r="CP9" s="11">
        <v>21.9</v>
      </c>
      <c r="CQ9" s="11">
        <v>21.9</v>
      </c>
      <c r="CR9" s="11">
        <v>21.9</v>
      </c>
      <c r="CS9" s="11">
        <v>21.9</v>
      </c>
      <c r="CT9" s="11">
        <v>21.9</v>
      </c>
      <c r="CU9" s="11">
        <v>21.9</v>
      </c>
      <c r="CV9" s="11">
        <v>21.9</v>
      </c>
      <c r="CW9" s="11">
        <v>21.9</v>
      </c>
      <c r="CX9" s="11">
        <v>21.9</v>
      </c>
      <c r="CY9" s="11">
        <v>21.9</v>
      </c>
      <c r="CZ9" s="11">
        <v>21.9</v>
      </c>
      <c r="DA9" s="135">
        <v>21.9</v>
      </c>
      <c r="DB9" s="135">
        <v>21.9</v>
      </c>
      <c r="DC9" s="135">
        <v>21.9</v>
      </c>
      <c r="DD9" s="135">
        <v>21.9</v>
      </c>
      <c r="DE9" s="135">
        <v>21.9</v>
      </c>
      <c r="DF9" s="135">
        <v>21.9</v>
      </c>
      <c r="DG9" s="11">
        <v>21.9</v>
      </c>
      <c r="DH9" s="11">
        <v>21.9</v>
      </c>
      <c r="DI9" s="11">
        <v>21.9</v>
      </c>
      <c r="DJ9" s="11">
        <v>21.9</v>
      </c>
      <c r="DK9" s="11">
        <v>21.9</v>
      </c>
      <c r="DL9" s="11">
        <v>21.9</v>
      </c>
      <c r="DM9" s="11">
        <v>21.9</v>
      </c>
      <c r="DN9" s="11">
        <v>21.9</v>
      </c>
      <c r="DO9" s="173">
        <v>21.9</v>
      </c>
      <c r="DP9" s="173">
        <v>21.9</v>
      </c>
      <c r="DQ9" s="173">
        <v>21.9</v>
      </c>
      <c r="DR9" s="173">
        <v>21.9</v>
      </c>
      <c r="DS9" s="183">
        <v>21.9</v>
      </c>
      <c r="DT9" s="183">
        <v>21.9</v>
      </c>
      <c r="DU9" s="183">
        <v>21.9</v>
      </c>
      <c r="DV9" s="183">
        <v>21.9</v>
      </c>
      <c r="DW9" s="183">
        <v>21.9</v>
      </c>
      <c r="DX9" s="183">
        <v>21.9</v>
      </c>
      <c r="DY9" s="11">
        <v>21.9</v>
      </c>
      <c r="DZ9" s="11">
        <v>21.9</v>
      </c>
      <c r="EA9" s="11">
        <v>21.9</v>
      </c>
      <c r="EB9" s="11">
        <v>21.9</v>
      </c>
      <c r="EC9" s="11">
        <v>21.9</v>
      </c>
      <c r="ED9" s="11">
        <v>21.9</v>
      </c>
      <c r="EE9" s="11">
        <v>21.9</v>
      </c>
      <c r="EF9" s="11">
        <v>21.9</v>
      </c>
      <c r="EG9" s="11">
        <v>21.9</v>
      </c>
      <c r="EH9" s="11">
        <v>21.9</v>
      </c>
      <c r="EI9" s="11">
        <v>21.9</v>
      </c>
      <c r="EJ9" s="11">
        <v>21.9</v>
      </c>
      <c r="EK9" s="11">
        <v>21.9</v>
      </c>
      <c r="EL9" s="11">
        <v>21.9</v>
      </c>
      <c r="EM9" s="11">
        <v>21.9</v>
      </c>
      <c r="EN9" s="11">
        <v>21.9</v>
      </c>
      <c r="EO9" s="11">
        <v>21.9</v>
      </c>
      <c r="EP9" s="11">
        <v>21.9</v>
      </c>
    </row>
    <row r="10" spans="1:162" s="6" customFormat="1">
      <c r="A10" s="74" t="s">
        <v>84</v>
      </c>
      <c r="B10" s="4" t="s">
        <v>11</v>
      </c>
      <c r="C10" s="11">
        <v>24.5</v>
      </c>
      <c r="D10" s="11">
        <v>24.5</v>
      </c>
      <c r="E10" s="11">
        <v>24.5</v>
      </c>
      <c r="F10" s="11">
        <v>24.5</v>
      </c>
      <c r="G10" s="11">
        <v>24.5</v>
      </c>
      <c r="H10" s="11">
        <v>24.5</v>
      </c>
      <c r="I10" s="11">
        <v>24.5</v>
      </c>
      <c r="J10" s="11">
        <v>24.5</v>
      </c>
      <c r="K10" s="11">
        <v>24.5</v>
      </c>
      <c r="L10" s="11">
        <v>24.5</v>
      </c>
      <c r="M10" s="11">
        <v>24.5</v>
      </c>
      <c r="N10" s="11">
        <v>24.5</v>
      </c>
      <c r="O10" s="11">
        <v>24.5</v>
      </c>
      <c r="P10" s="11">
        <v>24.5</v>
      </c>
      <c r="Q10" s="11">
        <v>24.5</v>
      </c>
      <c r="R10" s="11">
        <v>24.5</v>
      </c>
      <c r="S10" s="11">
        <v>24.5</v>
      </c>
      <c r="T10" s="11">
        <v>24.5</v>
      </c>
      <c r="U10" s="11">
        <v>24.5</v>
      </c>
      <c r="V10" s="11">
        <v>24.5</v>
      </c>
      <c r="W10" s="11">
        <v>24.5</v>
      </c>
      <c r="X10" s="11">
        <v>24.5</v>
      </c>
      <c r="Y10" s="11">
        <v>24.5</v>
      </c>
      <c r="Z10" s="11">
        <v>24.5</v>
      </c>
      <c r="AA10" s="11">
        <v>24.5</v>
      </c>
      <c r="AB10" s="11">
        <v>24.5</v>
      </c>
      <c r="AC10" s="11">
        <v>24.5</v>
      </c>
      <c r="AD10" s="11">
        <v>24.5</v>
      </c>
      <c r="AE10" s="11">
        <v>24.5</v>
      </c>
      <c r="AF10" s="11">
        <v>24.5</v>
      </c>
      <c r="AG10" s="11">
        <v>24.5</v>
      </c>
      <c r="AH10" s="11">
        <v>24.5</v>
      </c>
      <c r="AI10" s="11">
        <v>24.5</v>
      </c>
      <c r="AJ10" s="11">
        <v>24.5</v>
      </c>
      <c r="AK10" s="11">
        <v>24.5</v>
      </c>
      <c r="AL10" s="11">
        <v>24.5</v>
      </c>
      <c r="AM10" s="11">
        <v>24.5</v>
      </c>
      <c r="AN10" s="11">
        <v>24.5</v>
      </c>
      <c r="AO10" s="11">
        <v>24.5</v>
      </c>
      <c r="AP10" s="11">
        <v>24.5</v>
      </c>
      <c r="AQ10" s="11">
        <v>24.5</v>
      </c>
      <c r="AR10" s="11">
        <v>24.5</v>
      </c>
      <c r="AS10" s="11">
        <v>24.5</v>
      </c>
      <c r="AT10" s="11">
        <v>24.5</v>
      </c>
      <c r="AU10" s="11">
        <v>24.5</v>
      </c>
      <c r="AV10" s="11">
        <v>24.5</v>
      </c>
      <c r="AW10" s="11">
        <v>24.5</v>
      </c>
      <c r="AX10" s="11">
        <v>24.5</v>
      </c>
      <c r="AY10" s="11">
        <v>24.5</v>
      </c>
      <c r="AZ10" s="11">
        <v>24.5</v>
      </c>
      <c r="BA10" s="11">
        <v>24.5</v>
      </c>
      <c r="BB10" s="11">
        <v>24.5</v>
      </c>
      <c r="BC10" s="11">
        <v>24.5</v>
      </c>
      <c r="BD10" s="11">
        <v>24.5</v>
      </c>
      <c r="BE10" s="11">
        <v>24.5</v>
      </c>
      <c r="BF10" s="11">
        <v>24.5</v>
      </c>
      <c r="BG10" s="11">
        <v>24.5</v>
      </c>
      <c r="BH10" s="11">
        <v>24.5</v>
      </c>
      <c r="BI10" s="11">
        <v>24.5</v>
      </c>
      <c r="BJ10" s="11">
        <v>24.5</v>
      </c>
      <c r="BK10" s="11">
        <v>24.5</v>
      </c>
      <c r="BL10" s="11">
        <v>24.5</v>
      </c>
      <c r="BM10" s="11">
        <v>24.5</v>
      </c>
      <c r="BN10" s="11">
        <v>24.5</v>
      </c>
      <c r="BO10" s="11">
        <v>24.5</v>
      </c>
      <c r="BP10" s="11">
        <v>24.5</v>
      </c>
      <c r="BQ10" s="11">
        <v>24.5</v>
      </c>
      <c r="BR10" s="11">
        <v>24.5</v>
      </c>
      <c r="BS10" s="11">
        <v>24.5</v>
      </c>
      <c r="BT10" s="11">
        <v>24.5</v>
      </c>
      <c r="BU10" s="11">
        <v>24.5</v>
      </c>
      <c r="BV10" s="11">
        <v>24.5</v>
      </c>
      <c r="BW10" s="11">
        <v>24.5</v>
      </c>
      <c r="BX10" s="11">
        <v>24.5</v>
      </c>
      <c r="BY10" s="11">
        <v>24.5</v>
      </c>
      <c r="BZ10" s="11">
        <v>24.5</v>
      </c>
      <c r="CA10" s="11">
        <v>24.5</v>
      </c>
      <c r="CB10" s="11">
        <v>24.5</v>
      </c>
      <c r="CC10" s="11">
        <v>24.5</v>
      </c>
      <c r="CD10" s="11">
        <v>24.5</v>
      </c>
      <c r="CE10" s="11">
        <v>24.5</v>
      </c>
      <c r="CF10" s="11">
        <v>24.5</v>
      </c>
      <c r="CG10" s="11">
        <v>24.5</v>
      </c>
      <c r="CH10" s="11">
        <v>24.5</v>
      </c>
      <c r="CI10" s="11">
        <v>24.5</v>
      </c>
      <c r="CJ10" s="11">
        <v>24.5</v>
      </c>
      <c r="CK10" s="11">
        <v>24.5</v>
      </c>
      <c r="CL10" s="11">
        <v>24.5</v>
      </c>
      <c r="CM10" s="11">
        <v>24.5</v>
      </c>
      <c r="CN10" s="11">
        <v>24.5</v>
      </c>
      <c r="CO10" s="11">
        <v>24.5</v>
      </c>
      <c r="CP10" s="11">
        <v>24.5</v>
      </c>
      <c r="CQ10" s="11">
        <v>24.5</v>
      </c>
      <c r="CR10" s="11">
        <v>24.5</v>
      </c>
      <c r="CS10" s="11">
        <v>24.5</v>
      </c>
      <c r="CT10" s="11">
        <v>24.5</v>
      </c>
      <c r="CU10" s="11">
        <v>24.5</v>
      </c>
      <c r="CV10" s="11">
        <v>24.5</v>
      </c>
      <c r="CW10" s="11">
        <v>24.5</v>
      </c>
      <c r="CX10" s="11">
        <v>24.5</v>
      </c>
      <c r="CY10" s="11">
        <v>24.5</v>
      </c>
      <c r="CZ10" s="11">
        <v>24.5</v>
      </c>
      <c r="DA10" s="135">
        <v>24.5</v>
      </c>
      <c r="DB10" s="135">
        <v>24.5</v>
      </c>
      <c r="DC10" s="135">
        <v>24.5</v>
      </c>
      <c r="DD10" s="135">
        <v>24.5</v>
      </c>
      <c r="DE10" s="135">
        <v>24.5</v>
      </c>
      <c r="DF10" s="135">
        <v>24.5</v>
      </c>
      <c r="DG10" s="11">
        <v>24.5</v>
      </c>
      <c r="DH10" s="11">
        <v>24.5</v>
      </c>
      <c r="DI10" s="11">
        <v>24.5</v>
      </c>
      <c r="DJ10" s="11">
        <v>24.5</v>
      </c>
      <c r="DK10" s="11">
        <v>24.5</v>
      </c>
      <c r="DL10" s="11">
        <v>24.5</v>
      </c>
      <c r="DM10" s="11">
        <v>24.5</v>
      </c>
      <c r="DN10" s="11">
        <v>24.5</v>
      </c>
      <c r="DO10" s="173">
        <v>24.5</v>
      </c>
      <c r="DP10" s="173">
        <v>24.5</v>
      </c>
      <c r="DQ10" s="173">
        <v>24.5</v>
      </c>
      <c r="DR10" s="173">
        <v>24.5</v>
      </c>
      <c r="DS10" s="183">
        <v>24.5</v>
      </c>
      <c r="DT10" s="183">
        <v>24.5</v>
      </c>
      <c r="DU10" s="183">
        <v>24.5</v>
      </c>
      <c r="DV10" s="183">
        <v>24.5</v>
      </c>
      <c r="DW10" s="183">
        <v>24.5</v>
      </c>
      <c r="DX10" s="183">
        <v>24.5</v>
      </c>
      <c r="DY10" s="11">
        <v>24.5</v>
      </c>
      <c r="DZ10" s="11">
        <v>24.5</v>
      </c>
      <c r="EA10" s="11">
        <v>24.5</v>
      </c>
      <c r="EB10" s="11">
        <v>24.5</v>
      </c>
      <c r="EC10" s="11">
        <v>24.5</v>
      </c>
      <c r="ED10" s="11">
        <v>24.5</v>
      </c>
      <c r="EE10" s="11">
        <v>24.5</v>
      </c>
      <c r="EF10" s="11">
        <v>24.5</v>
      </c>
      <c r="EG10" s="11">
        <v>24.5</v>
      </c>
      <c r="EH10" s="11">
        <v>24.5</v>
      </c>
      <c r="EI10" s="11">
        <v>24.5</v>
      </c>
      <c r="EJ10" s="11">
        <v>24.5</v>
      </c>
      <c r="EK10" s="11">
        <v>24.5</v>
      </c>
      <c r="EL10" s="11">
        <v>24.5</v>
      </c>
      <c r="EM10" s="11">
        <v>24.5</v>
      </c>
      <c r="EN10" s="11">
        <v>24.5</v>
      </c>
      <c r="EO10" s="11">
        <v>24.5</v>
      </c>
      <c r="EP10" s="11">
        <v>24.5</v>
      </c>
    </row>
    <row r="11" spans="1:162" s="6" customFormat="1">
      <c r="A11" s="74" t="s">
        <v>86</v>
      </c>
      <c r="B11" s="4" t="s">
        <v>11</v>
      </c>
      <c r="C11" s="11">
        <v>10</v>
      </c>
      <c r="D11" s="11">
        <v>10</v>
      </c>
      <c r="E11" s="11">
        <v>10</v>
      </c>
      <c r="F11" s="11">
        <v>10</v>
      </c>
      <c r="G11" s="11">
        <v>10</v>
      </c>
      <c r="H11" s="11">
        <v>10</v>
      </c>
      <c r="I11" s="11">
        <v>10</v>
      </c>
      <c r="J11" s="11">
        <v>10</v>
      </c>
      <c r="K11" s="11">
        <v>10</v>
      </c>
      <c r="L11" s="11">
        <v>10</v>
      </c>
      <c r="M11" s="11">
        <v>10</v>
      </c>
      <c r="N11" s="11">
        <v>10</v>
      </c>
      <c r="O11" s="11">
        <v>10</v>
      </c>
      <c r="P11" s="11">
        <v>10</v>
      </c>
      <c r="Q11" s="11">
        <v>10</v>
      </c>
      <c r="R11" s="11">
        <v>10</v>
      </c>
      <c r="S11" s="11">
        <v>10</v>
      </c>
      <c r="T11" s="11">
        <v>10</v>
      </c>
      <c r="U11" s="11">
        <v>10</v>
      </c>
      <c r="V11" s="11">
        <v>10</v>
      </c>
      <c r="W11" s="11">
        <v>10</v>
      </c>
      <c r="X11" s="11">
        <v>10</v>
      </c>
      <c r="Y11" s="11">
        <v>10</v>
      </c>
      <c r="Z11" s="11">
        <v>10</v>
      </c>
      <c r="AA11" s="11">
        <v>10</v>
      </c>
      <c r="AB11" s="11">
        <v>10</v>
      </c>
      <c r="AC11" s="11">
        <v>10</v>
      </c>
      <c r="AD11" s="11">
        <v>10</v>
      </c>
      <c r="AE11" s="11">
        <v>10</v>
      </c>
      <c r="AF11" s="11">
        <v>10</v>
      </c>
      <c r="AG11" s="11">
        <v>10</v>
      </c>
      <c r="AH11" s="11">
        <v>10</v>
      </c>
      <c r="AI11" s="11">
        <v>10</v>
      </c>
      <c r="AJ11" s="11">
        <v>10</v>
      </c>
      <c r="AK11" s="11">
        <v>10</v>
      </c>
      <c r="AL11" s="11">
        <v>10</v>
      </c>
      <c r="AM11" s="11">
        <v>10</v>
      </c>
      <c r="AN11" s="11">
        <v>10</v>
      </c>
      <c r="AO11" s="11">
        <v>10</v>
      </c>
      <c r="AP11" s="11">
        <v>10</v>
      </c>
      <c r="AQ11" s="11">
        <v>10</v>
      </c>
      <c r="AR11" s="11">
        <v>10</v>
      </c>
      <c r="AS11" s="11">
        <v>10</v>
      </c>
      <c r="AT11" s="11">
        <v>10</v>
      </c>
      <c r="AU11" s="11">
        <v>10</v>
      </c>
      <c r="AV11" s="11">
        <v>10</v>
      </c>
      <c r="AW11" s="11">
        <v>10</v>
      </c>
      <c r="AX11" s="11">
        <v>10</v>
      </c>
      <c r="AY11" s="11">
        <v>10</v>
      </c>
      <c r="AZ11" s="11">
        <v>10</v>
      </c>
      <c r="BA11" s="11">
        <v>10</v>
      </c>
      <c r="BB11" s="11">
        <v>10</v>
      </c>
      <c r="BC11" s="11">
        <v>10</v>
      </c>
      <c r="BD11" s="11">
        <v>10</v>
      </c>
      <c r="BE11" s="11">
        <v>10</v>
      </c>
      <c r="BF11" s="11">
        <v>10</v>
      </c>
      <c r="BG11" s="11">
        <v>10</v>
      </c>
      <c r="BH11" s="11">
        <v>10</v>
      </c>
      <c r="BI11" s="11">
        <v>10</v>
      </c>
      <c r="BJ11" s="11">
        <v>10</v>
      </c>
      <c r="BK11" s="11">
        <v>10</v>
      </c>
      <c r="BL11" s="11">
        <v>10</v>
      </c>
      <c r="BM11" s="11">
        <v>10</v>
      </c>
      <c r="BN11" s="11">
        <v>10</v>
      </c>
      <c r="BO11" s="11">
        <v>10</v>
      </c>
      <c r="BP11" s="11">
        <v>10</v>
      </c>
      <c r="BQ11" s="11">
        <v>10</v>
      </c>
      <c r="BR11" s="11">
        <v>10</v>
      </c>
      <c r="BS11" s="11">
        <v>10</v>
      </c>
      <c r="BT11" s="11">
        <v>10</v>
      </c>
      <c r="BU11" s="11">
        <v>10</v>
      </c>
      <c r="BV11" s="11">
        <v>10</v>
      </c>
      <c r="BW11" s="11">
        <v>10</v>
      </c>
      <c r="BX11" s="11">
        <v>10</v>
      </c>
      <c r="BY11" s="11">
        <v>10</v>
      </c>
      <c r="BZ11" s="11">
        <v>10</v>
      </c>
      <c r="CA11" s="11">
        <v>10</v>
      </c>
      <c r="CB11" s="11">
        <v>10</v>
      </c>
      <c r="CC11" s="11">
        <v>10</v>
      </c>
      <c r="CD11" s="11">
        <v>10</v>
      </c>
      <c r="CE11" s="11">
        <v>10</v>
      </c>
      <c r="CF11" s="11">
        <v>10</v>
      </c>
      <c r="CG11" s="11">
        <v>10</v>
      </c>
      <c r="CH11" s="11">
        <v>10</v>
      </c>
      <c r="CI11" s="11">
        <v>10</v>
      </c>
      <c r="CJ11" s="11">
        <v>10</v>
      </c>
      <c r="CK11" s="11">
        <v>10</v>
      </c>
      <c r="CL11" s="11">
        <v>10</v>
      </c>
      <c r="CM11" s="11">
        <v>10</v>
      </c>
      <c r="CN11" s="11">
        <v>10</v>
      </c>
      <c r="CO11" s="11">
        <v>10</v>
      </c>
      <c r="CP11" s="11">
        <v>10</v>
      </c>
      <c r="CQ11" s="11">
        <v>10</v>
      </c>
      <c r="CR11" s="11">
        <v>10</v>
      </c>
      <c r="CS11" s="11">
        <v>0</v>
      </c>
      <c r="CT11" s="11">
        <v>0</v>
      </c>
      <c r="CU11" s="11">
        <v>0</v>
      </c>
      <c r="CV11" s="11">
        <v>0</v>
      </c>
      <c r="CW11" s="11">
        <v>0</v>
      </c>
      <c r="CX11" s="11">
        <v>0</v>
      </c>
      <c r="CY11" s="11">
        <v>0</v>
      </c>
      <c r="CZ11" s="11">
        <v>0</v>
      </c>
      <c r="DA11" s="135">
        <v>0</v>
      </c>
      <c r="DB11" s="135">
        <v>0</v>
      </c>
      <c r="DC11" s="135">
        <v>0</v>
      </c>
      <c r="DD11" s="135">
        <v>0</v>
      </c>
      <c r="DE11" s="135">
        <v>0</v>
      </c>
      <c r="DF11" s="135">
        <v>0</v>
      </c>
      <c r="DG11" s="11">
        <v>0</v>
      </c>
      <c r="DH11" s="11">
        <v>0</v>
      </c>
      <c r="DI11" s="11">
        <v>0</v>
      </c>
      <c r="DJ11" s="11">
        <v>0</v>
      </c>
      <c r="DK11" s="11">
        <v>0</v>
      </c>
      <c r="DL11" s="11">
        <v>0</v>
      </c>
      <c r="DM11" s="11">
        <v>0</v>
      </c>
      <c r="DN11" s="11">
        <v>0</v>
      </c>
      <c r="DO11" s="173">
        <v>0</v>
      </c>
      <c r="DP11" s="173">
        <v>0</v>
      </c>
      <c r="DQ11" s="173">
        <v>0</v>
      </c>
      <c r="DR11" s="173">
        <v>0</v>
      </c>
      <c r="DS11" s="183">
        <v>0</v>
      </c>
      <c r="DT11" s="183">
        <v>0</v>
      </c>
      <c r="DU11" s="183">
        <v>0</v>
      </c>
      <c r="DV11" s="183">
        <v>0</v>
      </c>
      <c r="DW11" s="183">
        <v>0</v>
      </c>
      <c r="DX11" s="183">
        <v>0</v>
      </c>
      <c r="DY11" s="11">
        <v>0</v>
      </c>
      <c r="DZ11" s="11">
        <v>0</v>
      </c>
      <c r="EA11" s="11">
        <v>0</v>
      </c>
      <c r="EB11" s="11">
        <v>0</v>
      </c>
      <c r="EC11" s="11">
        <v>0</v>
      </c>
      <c r="ED11" s="11">
        <v>0</v>
      </c>
      <c r="EE11" s="11">
        <v>0</v>
      </c>
      <c r="EF11" s="11">
        <v>0</v>
      </c>
      <c r="EG11" s="11">
        <v>0</v>
      </c>
      <c r="EH11" s="11">
        <v>0</v>
      </c>
      <c r="EI11" s="11">
        <v>0</v>
      </c>
      <c r="EJ11" s="11">
        <v>0</v>
      </c>
      <c r="EK11" s="11">
        <v>0</v>
      </c>
      <c r="EL11" s="11">
        <v>0</v>
      </c>
      <c r="EM11" s="11">
        <v>0</v>
      </c>
      <c r="EN11" s="11">
        <v>0</v>
      </c>
      <c r="EO11" s="11">
        <v>0</v>
      </c>
      <c r="EP11" s="11">
        <v>0</v>
      </c>
    </row>
    <row r="12" spans="1:162" s="6" customFormat="1">
      <c r="A12" s="74" t="s">
        <v>43</v>
      </c>
      <c r="B12" s="4" t="s">
        <v>11</v>
      </c>
      <c r="C12" s="15">
        <v>19.2</v>
      </c>
      <c r="D12" s="15">
        <v>19.2</v>
      </c>
      <c r="E12" s="15">
        <v>19.2</v>
      </c>
      <c r="F12" s="15">
        <v>19.2</v>
      </c>
      <c r="G12" s="15">
        <v>19.2</v>
      </c>
      <c r="H12" s="15">
        <v>19.2</v>
      </c>
      <c r="I12" s="15">
        <v>19.2</v>
      </c>
      <c r="J12" s="15">
        <v>19.2</v>
      </c>
      <c r="K12" s="15">
        <v>19.2</v>
      </c>
      <c r="L12" s="15">
        <v>19.2</v>
      </c>
      <c r="M12" s="15">
        <v>19.2</v>
      </c>
      <c r="N12" s="15">
        <v>19.2</v>
      </c>
      <c r="O12" s="15">
        <v>19.2</v>
      </c>
      <c r="P12" s="15">
        <v>19.2</v>
      </c>
      <c r="Q12" s="15">
        <v>19.2</v>
      </c>
      <c r="R12" s="15">
        <v>19.2</v>
      </c>
      <c r="S12" s="15">
        <v>19.2</v>
      </c>
      <c r="T12" s="15">
        <v>19.2</v>
      </c>
      <c r="U12" s="15">
        <v>19.2</v>
      </c>
      <c r="V12" s="15">
        <v>19.2</v>
      </c>
      <c r="W12" s="15">
        <v>19.2</v>
      </c>
      <c r="X12" s="15">
        <v>19.2</v>
      </c>
      <c r="Y12" s="15">
        <v>19.2</v>
      </c>
      <c r="Z12" s="15">
        <v>19.2</v>
      </c>
      <c r="AA12" s="15">
        <v>19.2</v>
      </c>
      <c r="AB12" s="15">
        <v>19.2</v>
      </c>
      <c r="AC12" s="15">
        <v>19.2</v>
      </c>
      <c r="AD12" s="15">
        <v>19.2</v>
      </c>
      <c r="AE12" s="15">
        <v>19.2</v>
      </c>
      <c r="AF12" s="15">
        <v>19.2</v>
      </c>
      <c r="AG12" s="15">
        <v>19.2</v>
      </c>
      <c r="AH12" s="15">
        <v>19.2</v>
      </c>
      <c r="AI12" s="15">
        <v>19.2</v>
      </c>
      <c r="AJ12" s="15">
        <v>19.2</v>
      </c>
      <c r="AK12" s="15">
        <v>19.2</v>
      </c>
      <c r="AL12" s="15">
        <v>19.2</v>
      </c>
      <c r="AM12" s="15">
        <v>19.2</v>
      </c>
      <c r="AN12" s="15">
        <v>19.2</v>
      </c>
      <c r="AO12" s="15">
        <v>19.2</v>
      </c>
      <c r="AP12" s="15">
        <v>19.2</v>
      </c>
      <c r="AQ12" s="15">
        <v>19.2</v>
      </c>
      <c r="AR12" s="15">
        <v>19.2</v>
      </c>
      <c r="AS12" s="15">
        <v>19.2</v>
      </c>
      <c r="AT12" s="15">
        <v>19.2</v>
      </c>
      <c r="AU12" s="15">
        <v>19.2</v>
      </c>
      <c r="AV12" s="15">
        <v>19.2</v>
      </c>
      <c r="AW12" s="15">
        <v>19.2</v>
      </c>
      <c r="AX12" s="15">
        <v>19.2</v>
      </c>
      <c r="AY12" s="15">
        <v>19.2</v>
      </c>
      <c r="AZ12" s="15">
        <v>19.2</v>
      </c>
      <c r="BA12" s="15">
        <v>19.2</v>
      </c>
      <c r="BB12" s="15">
        <v>19.2</v>
      </c>
      <c r="BC12" s="15">
        <v>19.2</v>
      </c>
      <c r="BD12" s="15">
        <v>19.2</v>
      </c>
      <c r="BE12" s="15">
        <v>19.2</v>
      </c>
      <c r="BF12" s="15">
        <v>19.2</v>
      </c>
      <c r="BG12" s="15">
        <v>19.2</v>
      </c>
      <c r="BH12" s="15">
        <v>19.2</v>
      </c>
      <c r="BI12" s="15">
        <v>19.2</v>
      </c>
      <c r="BJ12" s="15">
        <v>19.2</v>
      </c>
      <c r="BK12" s="15">
        <v>19.2</v>
      </c>
      <c r="BL12" s="15">
        <v>19.2</v>
      </c>
      <c r="BM12" s="15">
        <v>19.2</v>
      </c>
      <c r="BN12" s="15">
        <v>19.2</v>
      </c>
      <c r="BO12" s="15">
        <v>19.2</v>
      </c>
      <c r="BP12" s="15">
        <v>19.2</v>
      </c>
      <c r="BQ12" s="15">
        <v>19.2</v>
      </c>
      <c r="BR12" s="15">
        <v>19.2</v>
      </c>
      <c r="BS12" s="15">
        <v>19.2</v>
      </c>
      <c r="BT12" s="15">
        <v>19.2</v>
      </c>
      <c r="BU12" s="15">
        <v>19.2</v>
      </c>
      <c r="BV12" s="15">
        <v>19.2</v>
      </c>
      <c r="BW12" s="15">
        <v>19.2</v>
      </c>
      <c r="BX12" s="15">
        <v>19.2</v>
      </c>
      <c r="BY12" s="15">
        <v>19.2</v>
      </c>
      <c r="BZ12" s="15">
        <v>19.2</v>
      </c>
      <c r="CA12" s="15">
        <v>19.2</v>
      </c>
      <c r="CB12" s="15">
        <v>19.2</v>
      </c>
      <c r="CC12" s="15">
        <v>19.2</v>
      </c>
      <c r="CD12" s="15">
        <v>19.2</v>
      </c>
      <c r="CE12" s="15">
        <v>19.2</v>
      </c>
      <c r="CF12" s="15">
        <v>19.2</v>
      </c>
      <c r="CG12" s="15">
        <v>19.2</v>
      </c>
      <c r="CH12" s="15">
        <v>19.2</v>
      </c>
      <c r="CI12" s="15">
        <v>19.2</v>
      </c>
      <c r="CJ12" s="15">
        <v>19.2</v>
      </c>
      <c r="CK12" s="15">
        <v>19.2</v>
      </c>
      <c r="CL12" s="15">
        <v>19.2</v>
      </c>
      <c r="CM12" s="15">
        <v>19.2</v>
      </c>
      <c r="CN12" s="15">
        <v>0</v>
      </c>
      <c r="CO12" s="15">
        <v>0</v>
      </c>
      <c r="CP12" s="15">
        <v>0</v>
      </c>
      <c r="CQ12" s="15">
        <v>0</v>
      </c>
      <c r="CR12" s="15">
        <v>0</v>
      </c>
      <c r="CS12" s="15">
        <v>0</v>
      </c>
      <c r="CT12" s="15">
        <v>0</v>
      </c>
      <c r="CU12" s="15">
        <v>0</v>
      </c>
      <c r="CV12" s="15">
        <v>0</v>
      </c>
      <c r="CW12" s="15">
        <v>0</v>
      </c>
      <c r="CX12" s="15">
        <v>0</v>
      </c>
      <c r="CY12" s="15">
        <v>0</v>
      </c>
      <c r="CZ12" s="15">
        <v>0</v>
      </c>
      <c r="DA12" s="135">
        <v>0</v>
      </c>
      <c r="DB12" s="135">
        <v>0</v>
      </c>
      <c r="DC12" s="135">
        <v>0</v>
      </c>
      <c r="DD12" s="135">
        <v>0</v>
      </c>
      <c r="DE12" s="135">
        <v>0</v>
      </c>
      <c r="DF12" s="135">
        <v>0</v>
      </c>
      <c r="DG12" s="15">
        <v>0</v>
      </c>
      <c r="DH12" s="15">
        <v>0</v>
      </c>
      <c r="DI12" s="15">
        <v>0</v>
      </c>
      <c r="DJ12" s="15">
        <v>0</v>
      </c>
      <c r="DK12" s="15">
        <v>0</v>
      </c>
      <c r="DL12" s="15">
        <v>0</v>
      </c>
      <c r="DM12" s="15">
        <v>0</v>
      </c>
      <c r="DN12" s="15">
        <v>0</v>
      </c>
      <c r="DO12" s="173">
        <v>0</v>
      </c>
      <c r="DP12" s="173">
        <v>0</v>
      </c>
      <c r="DQ12" s="173">
        <v>0</v>
      </c>
      <c r="DR12" s="173">
        <v>0</v>
      </c>
      <c r="DS12" s="183">
        <v>0</v>
      </c>
      <c r="DT12" s="183">
        <v>0</v>
      </c>
      <c r="DU12" s="183">
        <v>0</v>
      </c>
      <c r="DV12" s="183">
        <v>0</v>
      </c>
      <c r="DW12" s="183">
        <v>0</v>
      </c>
      <c r="DX12" s="183">
        <v>0</v>
      </c>
      <c r="DY12" s="15">
        <v>0</v>
      </c>
      <c r="DZ12" s="15">
        <v>0</v>
      </c>
      <c r="EA12" s="15">
        <v>0</v>
      </c>
      <c r="EB12" s="15">
        <v>0</v>
      </c>
      <c r="EC12" s="15">
        <v>0</v>
      </c>
      <c r="ED12" s="15">
        <v>0</v>
      </c>
      <c r="EE12" s="15">
        <v>0</v>
      </c>
      <c r="EF12" s="15">
        <v>0</v>
      </c>
      <c r="EG12" s="15">
        <v>0</v>
      </c>
      <c r="EH12" s="15">
        <v>0</v>
      </c>
      <c r="EI12" s="15">
        <v>0</v>
      </c>
      <c r="EJ12" s="15">
        <v>0</v>
      </c>
      <c r="EK12" s="15">
        <v>0</v>
      </c>
      <c r="EL12" s="15">
        <v>0</v>
      </c>
      <c r="EM12" s="15">
        <v>0</v>
      </c>
      <c r="EN12" s="15">
        <v>0</v>
      </c>
      <c r="EO12" s="15">
        <v>0</v>
      </c>
      <c r="EP12" s="15">
        <v>0</v>
      </c>
    </row>
    <row r="13" spans="1:162" s="6" customFormat="1">
      <c r="A13" s="74" t="s">
        <v>152</v>
      </c>
      <c r="B13" s="4" t="s">
        <v>11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>
        <v>0</v>
      </c>
      <c r="CV13" s="15">
        <v>0</v>
      </c>
      <c r="CW13" s="15">
        <v>17.690000000000001</v>
      </c>
      <c r="CX13" s="15">
        <v>17.690000000000001</v>
      </c>
      <c r="CY13" s="15">
        <v>17.690000000000001</v>
      </c>
      <c r="CZ13" s="15">
        <v>17.690000000000001</v>
      </c>
      <c r="DA13" s="135">
        <v>17.690000000000001</v>
      </c>
      <c r="DB13" s="135">
        <v>17.690000000000001</v>
      </c>
      <c r="DC13" s="135">
        <v>20</v>
      </c>
      <c r="DD13" s="135">
        <v>17.690000000000001</v>
      </c>
      <c r="DE13" s="135">
        <v>17.690000000000001</v>
      </c>
      <c r="DF13" s="135">
        <v>17.690000000000001</v>
      </c>
      <c r="DG13" s="15">
        <v>17.690000000000001</v>
      </c>
      <c r="DH13" s="15">
        <v>17.690000000000001</v>
      </c>
      <c r="DI13" s="15">
        <v>17.690000000000001</v>
      </c>
      <c r="DJ13" s="15">
        <v>17.690000000000001</v>
      </c>
      <c r="DK13" s="15">
        <v>17.690000000000001</v>
      </c>
      <c r="DL13" s="15">
        <v>17.690000000000001</v>
      </c>
      <c r="DM13" s="15">
        <v>17.690000000000001</v>
      </c>
      <c r="DN13" s="15">
        <v>17.690000000000001</v>
      </c>
      <c r="DO13" s="173">
        <v>20</v>
      </c>
      <c r="DP13" s="173">
        <v>20</v>
      </c>
      <c r="DQ13" s="173">
        <v>20</v>
      </c>
      <c r="DR13" s="173">
        <v>20</v>
      </c>
      <c r="DS13" s="183">
        <v>20</v>
      </c>
      <c r="DT13" s="183">
        <v>20</v>
      </c>
      <c r="DU13" s="183">
        <v>20</v>
      </c>
      <c r="DV13" s="183">
        <v>20</v>
      </c>
      <c r="DW13" s="183">
        <v>20</v>
      </c>
      <c r="DX13" s="183">
        <v>20</v>
      </c>
      <c r="DY13" s="15">
        <v>17.690000000000001</v>
      </c>
      <c r="DZ13" s="15">
        <v>17.690000000000001</v>
      </c>
      <c r="EA13" s="15">
        <v>17.690000000000001</v>
      </c>
      <c r="EB13" s="15">
        <v>17.690000000000001</v>
      </c>
      <c r="EC13" s="15">
        <v>17.690000000000001</v>
      </c>
      <c r="ED13" s="15">
        <v>17.690000000000001</v>
      </c>
      <c r="EE13" s="15">
        <v>17.690000000000001</v>
      </c>
      <c r="EF13" s="15">
        <v>17.690000000000001</v>
      </c>
      <c r="EG13" s="15">
        <v>17.690000000000001</v>
      </c>
      <c r="EH13" s="15">
        <v>17.690000000000001</v>
      </c>
      <c r="EI13" s="15">
        <v>17.690000000000001</v>
      </c>
      <c r="EJ13" s="15">
        <v>17.690000000000001</v>
      </c>
      <c r="EK13" s="15">
        <v>17.690000000000001</v>
      </c>
      <c r="EL13" s="15">
        <v>17.690000000000001</v>
      </c>
      <c r="EM13" s="15">
        <v>17.690000000000001</v>
      </c>
      <c r="EN13" s="15">
        <v>17.690000000000001</v>
      </c>
      <c r="EO13" s="15">
        <v>17.690000000000001</v>
      </c>
      <c r="EP13" s="15">
        <v>17.690000000000001</v>
      </c>
    </row>
    <row r="14" spans="1:162" s="6" customFormat="1">
      <c r="A14" s="74" t="s">
        <v>33</v>
      </c>
      <c r="B14" s="4" t="s">
        <v>11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>
        <v>0</v>
      </c>
      <c r="AT14" s="15">
        <v>0</v>
      </c>
      <c r="AU14" s="15">
        <v>0</v>
      </c>
      <c r="AV14" s="15">
        <v>0</v>
      </c>
      <c r="AW14" s="15">
        <v>0</v>
      </c>
      <c r="AX14" s="15">
        <v>0</v>
      </c>
      <c r="AY14" s="15">
        <v>0</v>
      </c>
      <c r="AZ14" s="15">
        <v>0</v>
      </c>
      <c r="BA14" s="15">
        <v>0</v>
      </c>
      <c r="BB14" s="15">
        <v>0</v>
      </c>
      <c r="BC14" s="15">
        <v>0</v>
      </c>
      <c r="BD14" s="15">
        <v>0</v>
      </c>
      <c r="BE14" s="15">
        <v>0</v>
      </c>
      <c r="BF14" s="15">
        <v>0</v>
      </c>
      <c r="BG14" s="15">
        <v>0</v>
      </c>
      <c r="BH14" s="15">
        <v>0</v>
      </c>
      <c r="BI14" s="15">
        <v>0</v>
      </c>
      <c r="BJ14" s="15">
        <v>0</v>
      </c>
      <c r="BK14" s="15">
        <v>0</v>
      </c>
      <c r="BL14" s="15">
        <v>0</v>
      </c>
      <c r="BM14" s="15">
        <v>0</v>
      </c>
      <c r="BN14" s="15">
        <v>0</v>
      </c>
      <c r="BO14" s="15">
        <v>0</v>
      </c>
      <c r="BP14" s="15">
        <v>0</v>
      </c>
      <c r="BQ14" s="15">
        <v>0</v>
      </c>
      <c r="BR14" s="15">
        <v>0</v>
      </c>
      <c r="BS14" s="15">
        <v>0</v>
      </c>
      <c r="BT14" s="15">
        <v>0</v>
      </c>
      <c r="BU14" s="15">
        <v>0</v>
      </c>
      <c r="BV14" s="15">
        <v>0</v>
      </c>
      <c r="BW14" s="15">
        <v>0</v>
      </c>
      <c r="BX14" s="15">
        <v>0</v>
      </c>
      <c r="BY14" s="15">
        <v>0</v>
      </c>
      <c r="BZ14" s="15">
        <v>0</v>
      </c>
      <c r="CA14" s="15">
        <v>0</v>
      </c>
      <c r="CB14" s="15">
        <v>0</v>
      </c>
      <c r="CC14" s="15">
        <v>0</v>
      </c>
      <c r="CD14" s="15">
        <v>0</v>
      </c>
      <c r="CE14" s="15">
        <v>0</v>
      </c>
      <c r="CF14" s="15">
        <v>0</v>
      </c>
      <c r="CG14" s="15">
        <v>0</v>
      </c>
      <c r="CH14" s="15">
        <v>0</v>
      </c>
      <c r="CI14" s="15">
        <v>0</v>
      </c>
      <c r="CJ14" s="15">
        <v>0</v>
      </c>
      <c r="CK14" s="15">
        <v>0</v>
      </c>
      <c r="CL14" s="15">
        <v>0</v>
      </c>
      <c r="CM14" s="15">
        <v>0</v>
      </c>
      <c r="CN14" s="15">
        <v>0</v>
      </c>
      <c r="CO14" s="15">
        <v>0</v>
      </c>
      <c r="CP14" s="15">
        <v>0</v>
      </c>
      <c r="CQ14" s="15">
        <v>0</v>
      </c>
      <c r="CR14" s="15">
        <v>0</v>
      </c>
      <c r="CS14" s="15">
        <v>0</v>
      </c>
      <c r="CT14" s="15">
        <v>0</v>
      </c>
      <c r="CU14" s="15">
        <v>0</v>
      </c>
      <c r="CV14" s="15">
        <v>0</v>
      </c>
      <c r="CW14" s="15">
        <v>0</v>
      </c>
      <c r="CX14" s="15">
        <v>0</v>
      </c>
      <c r="CY14" s="15">
        <v>0</v>
      </c>
      <c r="CZ14" s="15">
        <v>0</v>
      </c>
      <c r="DA14" s="135">
        <v>0</v>
      </c>
      <c r="DB14" s="135">
        <v>0</v>
      </c>
      <c r="DC14" s="135">
        <v>0</v>
      </c>
      <c r="DD14" s="135">
        <v>0</v>
      </c>
      <c r="DE14" s="135">
        <v>0</v>
      </c>
      <c r="DF14" s="135">
        <v>0</v>
      </c>
      <c r="DG14" s="15">
        <v>0</v>
      </c>
      <c r="DH14" s="15">
        <v>0</v>
      </c>
      <c r="DI14" s="15">
        <v>0</v>
      </c>
      <c r="DJ14" s="15">
        <v>0</v>
      </c>
      <c r="DK14" s="15">
        <v>0</v>
      </c>
      <c r="DL14" s="15">
        <v>0</v>
      </c>
      <c r="DM14" s="15">
        <v>0</v>
      </c>
      <c r="DN14" s="15">
        <v>0</v>
      </c>
      <c r="DO14" s="173">
        <v>0</v>
      </c>
      <c r="DP14" s="173">
        <v>0</v>
      </c>
      <c r="DQ14" s="173">
        <v>0</v>
      </c>
      <c r="DR14" s="173">
        <v>0</v>
      </c>
      <c r="DS14" s="183">
        <v>0</v>
      </c>
      <c r="DT14" s="183">
        <v>0</v>
      </c>
      <c r="DU14" s="183">
        <v>0</v>
      </c>
      <c r="DV14" s="183">
        <v>0</v>
      </c>
      <c r="DW14" s="183">
        <v>0</v>
      </c>
      <c r="DX14" s="183">
        <v>0</v>
      </c>
      <c r="DY14" s="15">
        <v>0</v>
      </c>
      <c r="DZ14" s="15">
        <v>0</v>
      </c>
      <c r="EA14" s="15">
        <v>0</v>
      </c>
      <c r="EB14" s="15">
        <v>0</v>
      </c>
      <c r="EC14" s="15">
        <v>0</v>
      </c>
      <c r="ED14" s="15">
        <v>0</v>
      </c>
      <c r="EE14" s="15">
        <v>0</v>
      </c>
      <c r="EF14" s="15">
        <v>0</v>
      </c>
      <c r="EG14" s="15">
        <v>0</v>
      </c>
      <c r="EH14" s="15">
        <v>0</v>
      </c>
      <c r="EI14" s="15">
        <v>0</v>
      </c>
      <c r="EJ14" s="15">
        <v>0</v>
      </c>
      <c r="EK14" s="15">
        <v>0</v>
      </c>
      <c r="EL14" s="15">
        <v>0</v>
      </c>
      <c r="EM14" s="15">
        <v>0</v>
      </c>
      <c r="EN14" s="15">
        <v>0</v>
      </c>
      <c r="EO14" s="15">
        <v>0</v>
      </c>
      <c r="EP14" s="15">
        <v>0</v>
      </c>
    </row>
    <row r="15" spans="1:162" s="6" customFormat="1">
      <c r="A15" s="74" t="s">
        <v>87</v>
      </c>
      <c r="B15" s="4" t="s">
        <v>11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v>0</v>
      </c>
      <c r="AP15" s="11">
        <v>0</v>
      </c>
      <c r="AQ15" s="11">
        <v>0</v>
      </c>
      <c r="AR15" s="11">
        <v>0</v>
      </c>
      <c r="AS15" s="11">
        <v>0</v>
      </c>
      <c r="AT15" s="11">
        <v>0</v>
      </c>
      <c r="AU15" s="11">
        <v>0</v>
      </c>
      <c r="AV15" s="11">
        <v>0</v>
      </c>
      <c r="AW15" s="11">
        <v>0</v>
      </c>
      <c r="AX15" s="11">
        <v>0</v>
      </c>
      <c r="AY15" s="11">
        <v>0</v>
      </c>
      <c r="AZ15" s="11">
        <v>0</v>
      </c>
      <c r="BA15" s="11">
        <v>0</v>
      </c>
      <c r="BB15" s="11">
        <v>0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  <c r="BH15" s="11">
        <v>0</v>
      </c>
      <c r="BI15" s="11">
        <v>0</v>
      </c>
      <c r="BJ15" s="11">
        <v>0</v>
      </c>
      <c r="BK15" s="11">
        <v>0</v>
      </c>
      <c r="BL15" s="11">
        <v>0</v>
      </c>
      <c r="BM15" s="11">
        <v>0</v>
      </c>
      <c r="BN15" s="11">
        <v>0</v>
      </c>
      <c r="BO15" s="11">
        <v>0</v>
      </c>
      <c r="BP15" s="11">
        <v>0</v>
      </c>
      <c r="BQ15" s="11">
        <v>0</v>
      </c>
      <c r="BR15" s="11">
        <v>0</v>
      </c>
      <c r="BS15" s="11">
        <v>0</v>
      </c>
      <c r="BT15" s="11">
        <v>0</v>
      </c>
      <c r="BU15" s="11">
        <v>0</v>
      </c>
      <c r="BV15" s="11">
        <v>0</v>
      </c>
      <c r="BW15" s="11">
        <v>0</v>
      </c>
      <c r="BX15" s="11">
        <v>0</v>
      </c>
      <c r="BY15" s="11">
        <v>0</v>
      </c>
      <c r="BZ15" s="11">
        <v>0</v>
      </c>
      <c r="CA15" s="11">
        <v>0</v>
      </c>
      <c r="CB15" s="11">
        <v>0</v>
      </c>
      <c r="CC15" s="11">
        <v>0</v>
      </c>
      <c r="CD15" s="11">
        <v>0</v>
      </c>
      <c r="CE15" s="11">
        <v>0</v>
      </c>
      <c r="CF15" s="11">
        <v>0</v>
      </c>
      <c r="CG15" s="11">
        <v>0</v>
      </c>
      <c r="CH15" s="11">
        <v>0</v>
      </c>
      <c r="CI15" s="11">
        <v>0</v>
      </c>
      <c r="CJ15" s="11">
        <v>0</v>
      </c>
      <c r="CK15" s="11">
        <v>0</v>
      </c>
      <c r="CL15" s="11">
        <v>0</v>
      </c>
      <c r="CM15" s="11">
        <v>0</v>
      </c>
      <c r="CN15" s="11">
        <v>0</v>
      </c>
      <c r="CO15" s="11">
        <v>0</v>
      </c>
      <c r="CP15" s="11">
        <v>0</v>
      </c>
      <c r="CQ15" s="11">
        <v>0</v>
      </c>
      <c r="CR15" s="11">
        <v>0</v>
      </c>
      <c r="CS15" s="11">
        <v>0</v>
      </c>
      <c r="CT15" s="11">
        <v>0</v>
      </c>
      <c r="CU15" s="11">
        <v>0</v>
      </c>
      <c r="CV15" s="11">
        <v>0</v>
      </c>
      <c r="CW15" s="11">
        <v>0</v>
      </c>
      <c r="CX15" s="11">
        <v>0</v>
      </c>
      <c r="CY15" s="11">
        <v>0</v>
      </c>
      <c r="CZ15" s="11">
        <v>0</v>
      </c>
      <c r="DA15" s="136">
        <v>0</v>
      </c>
      <c r="DB15" s="136">
        <v>0</v>
      </c>
      <c r="DC15" s="136">
        <v>0</v>
      </c>
      <c r="DD15" s="136">
        <v>0</v>
      </c>
      <c r="DE15" s="136">
        <v>0</v>
      </c>
      <c r="DF15" s="136">
        <v>0</v>
      </c>
      <c r="DG15" s="11">
        <v>0</v>
      </c>
      <c r="DH15" s="11">
        <v>0</v>
      </c>
      <c r="DI15" s="11">
        <v>0</v>
      </c>
      <c r="DJ15" s="11">
        <v>0</v>
      </c>
      <c r="DK15" s="11">
        <v>0</v>
      </c>
      <c r="DL15" s="11">
        <v>0</v>
      </c>
      <c r="DM15" s="11">
        <v>0</v>
      </c>
      <c r="DN15" s="11">
        <v>0</v>
      </c>
      <c r="DO15" s="15">
        <v>0</v>
      </c>
      <c r="DP15" s="15">
        <v>0</v>
      </c>
      <c r="DQ15" s="15">
        <v>0</v>
      </c>
      <c r="DR15" s="15">
        <v>0</v>
      </c>
      <c r="DS15" s="15">
        <v>0</v>
      </c>
      <c r="DT15" s="15">
        <v>0</v>
      </c>
      <c r="DU15" s="15">
        <v>0</v>
      </c>
      <c r="DV15" s="15">
        <v>0</v>
      </c>
      <c r="DW15" s="15">
        <v>0</v>
      </c>
      <c r="DX15" s="15">
        <v>0</v>
      </c>
      <c r="DY15" s="11">
        <v>0</v>
      </c>
      <c r="DZ15" s="11">
        <v>0</v>
      </c>
      <c r="EA15" s="11">
        <v>0</v>
      </c>
      <c r="EB15" s="11">
        <v>0</v>
      </c>
      <c r="EC15" s="11">
        <v>0</v>
      </c>
      <c r="ED15" s="11">
        <v>0</v>
      </c>
      <c r="EE15" s="11">
        <v>0</v>
      </c>
      <c r="EF15" s="11">
        <v>0</v>
      </c>
      <c r="EG15" s="11">
        <v>0</v>
      </c>
      <c r="EH15" s="11">
        <v>0</v>
      </c>
      <c r="EI15" s="11">
        <v>0</v>
      </c>
      <c r="EJ15" s="11">
        <v>0</v>
      </c>
      <c r="EK15" s="11">
        <v>0</v>
      </c>
      <c r="EL15" s="11">
        <v>0</v>
      </c>
      <c r="EM15" s="11">
        <v>0</v>
      </c>
      <c r="EN15" s="11">
        <v>0</v>
      </c>
      <c r="EO15" s="11">
        <v>0</v>
      </c>
      <c r="EP15" s="11">
        <v>0</v>
      </c>
    </row>
    <row r="16" spans="1:162" s="6" customFormat="1">
      <c r="A16" s="77" t="s">
        <v>37</v>
      </c>
      <c r="B16" s="4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36"/>
      <c r="DB16" s="136"/>
      <c r="DC16" s="136"/>
      <c r="DD16" s="136"/>
      <c r="DE16" s="136"/>
      <c r="DF16" s="136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</row>
    <row r="17" spans="1:146" s="6" customFormat="1">
      <c r="A17" s="74" t="s">
        <v>88</v>
      </c>
      <c r="B17" s="4" t="s">
        <v>11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1">
        <v>0</v>
      </c>
      <c r="AU17" s="11">
        <v>0</v>
      </c>
      <c r="AV17" s="11">
        <v>0</v>
      </c>
      <c r="AW17" s="11">
        <v>0</v>
      </c>
      <c r="AX17" s="11">
        <v>0</v>
      </c>
      <c r="AY17" s="11">
        <v>0</v>
      </c>
      <c r="AZ17" s="11">
        <v>0</v>
      </c>
      <c r="BA17" s="11">
        <v>0</v>
      </c>
      <c r="BB17" s="11">
        <v>0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  <c r="BH17" s="11">
        <v>0</v>
      </c>
      <c r="BI17" s="11">
        <v>0</v>
      </c>
      <c r="BJ17" s="11">
        <v>0</v>
      </c>
      <c r="BK17" s="11">
        <v>0</v>
      </c>
      <c r="BL17" s="11">
        <v>0</v>
      </c>
      <c r="BM17" s="11">
        <v>0</v>
      </c>
      <c r="BN17" s="11">
        <v>0</v>
      </c>
      <c r="BO17" s="11">
        <v>0</v>
      </c>
      <c r="BP17" s="11">
        <v>0</v>
      </c>
      <c r="BQ17" s="11">
        <v>0</v>
      </c>
      <c r="BR17" s="11">
        <v>0</v>
      </c>
      <c r="BS17" s="11">
        <v>0</v>
      </c>
      <c r="BT17" s="11">
        <v>0</v>
      </c>
      <c r="BU17" s="11">
        <v>0</v>
      </c>
      <c r="BV17" s="11">
        <v>0</v>
      </c>
      <c r="BW17" s="11">
        <v>0</v>
      </c>
      <c r="BX17" s="11">
        <v>0</v>
      </c>
      <c r="BY17" s="11">
        <v>0</v>
      </c>
      <c r="BZ17" s="11">
        <v>0</v>
      </c>
      <c r="CA17" s="11">
        <v>0</v>
      </c>
      <c r="CB17" s="11">
        <v>0</v>
      </c>
      <c r="CC17" s="11">
        <v>0</v>
      </c>
      <c r="CD17" s="11">
        <v>0</v>
      </c>
      <c r="CE17" s="11">
        <v>0</v>
      </c>
      <c r="CF17" s="11">
        <v>0</v>
      </c>
      <c r="CG17" s="11">
        <v>0</v>
      </c>
      <c r="CH17" s="11">
        <v>0</v>
      </c>
      <c r="CI17" s="11">
        <v>0</v>
      </c>
      <c r="CJ17" s="11">
        <v>0</v>
      </c>
      <c r="CK17" s="11">
        <v>0</v>
      </c>
      <c r="CL17" s="11">
        <v>0</v>
      </c>
      <c r="CM17" s="11">
        <v>0</v>
      </c>
      <c r="CN17" s="11">
        <v>0</v>
      </c>
      <c r="CO17" s="11">
        <v>0</v>
      </c>
      <c r="CP17" s="11">
        <v>0</v>
      </c>
      <c r="CQ17" s="11">
        <v>0</v>
      </c>
      <c r="CR17" s="11">
        <v>0</v>
      </c>
      <c r="CS17" s="11">
        <v>0</v>
      </c>
      <c r="CT17" s="11">
        <v>0</v>
      </c>
      <c r="CU17" s="11">
        <v>0</v>
      </c>
      <c r="CV17" s="11">
        <v>0</v>
      </c>
      <c r="CW17" s="11">
        <v>0</v>
      </c>
      <c r="CX17" s="11">
        <v>0</v>
      </c>
      <c r="CY17" s="11">
        <v>0</v>
      </c>
      <c r="CZ17" s="11">
        <v>0</v>
      </c>
      <c r="DA17" s="136">
        <v>0</v>
      </c>
      <c r="DB17" s="136">
        <v>0</v>
      </c>
      <c r="DC17" s="136">
        <v>0</v>
      </c>
      <c r="DD17" s="136">
        <v>0</v>
      </c>
      <c r="DE17" s="136">
        <v>0</v>
      </c>
      <c r="DF17" s="136">
        <v>0</v>
      </c>
      <c r="DG17" s="11">
        <v>0</v>
      </c>
      <c r="DH17" s="11">
        <v>0</v>
      </c>
      <c r="DI17" s="11">
        <v>0</v>
      </c>
      <c r="DJ17" s="11">
        <v>0</v>
      </c>
      <c r="DK17" s="11">
        <v>0</v>
      </c>
      <c r="DL17" s="11">
        <v>0</v>
      </c>
      <c r="DM17" s="11">
        <v>0</v>
      </c>
      <c r="DN17" s="11">
        <v>0</v>
      </c>
      <c r="DO17" s="11">
        <v>0</v>
      </c>
      <c r="DP17" s="11">
        <v>0</v>
      </c>
      <c r="DQ17" s="11">
        <v>0</v>
      </c>
      <c r="DR17" s="11">
        <v>0</v>
      </c>
      <c r="DS17" s="11">
        <v>0</v>
      </c>
      <c r="DT17" s="11">
        <v>0</v>
      </c>
      <c r="DU17" s="11">
        <v>0</v>
      </c>
      <c r="DV17" s="11">
        <v>0</v>
      </c>
      <c r="DW17" s="11">
        <v>0</v>
      </c>
      <c r="DX17" s="11">
        <v>0</v>
      </c>
      <c r="DY17" s="11">
        <v>0</v>
      </c>
      <c r="DZ17" s="11">
        <v>0</v>
      </c>
      <c r="EA17" s="11">
        <v>0</v>
      </c>
      <c r="EB17" s="11">
        <v>0</v>
      </c>
      <c r="EC17" s="11">
        <v>0</v>
      </c>
      <c r="ED17" s="11">
        <v>0</v>
      </c>
      <c r="EE17" s="11">
        <v>0</v>
      </c>
      <c r="EF17" s="11">
        <v>0</v>
      </c>
      <c r="EG17" s="11">
        <v>0</v>
      </c>
      <c r="EH17" s="11">
        <v>0</v>
      </c>
      <c r="EI17" s="11">
        <v>0</v>
      </c>
      <c r="EJ17" s="11">
        <v>0</v>
      </c>
      <c r="EK17" s="11">
        <v>0</v>
      </c>
      <c r="EL17" s="11">
        <v>0</v>
      </c>
      <c r="EM17" s="11">
        <v>0</v>
      </c>
      <c r="EN17" s="11">
        <v>0</v>
      </c>
      <c r="EO17" s="11">
        <v>0</v>
      </c>
      <c r="EP17" s="11">
        <v>0</v>
      </c>
    </row>
    <row r="18" spans="1:146" s="6" customFormat="1">
      <c r="A18" s="74" t="s">
        <v>34</v>
      </c>
      <c r="B18" s="4" t="s">
        <v>11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0</v>
      </c>
      <c r="BK18" s="15">
        <v>0</v>
      </c>
      <c r="BL18" s="15">
        <v>0</v>
      </c>
      <c r="BM18" s="15">
        <v>0</v>
      </c>
      <c r="BN18" s="15">
        <v>0</v>
      </c>
      <c r="BO18" s="15">
        <v>0</v>
      </c>
      <c r="BP18" s="15">
        <v>0</v>
      </c>
      <c r="BQ18" s="15">
        <v>0</v>
      </c>
      <c r="BR18" s="15">
        <v>0</v>
      </c>
      <c r="BS18" s="15">
        <v>0</v>
      </c>
      <c r="BT18" s="15">
        <v>0</v>
      </c>
      <c r="BU18" s="15">
        <v>0</v>
      </c>
      <c r="BV18" s="15">
        <v>0</v>
      </c>
      <c r="BW18" s="15">
        <v>0</v>
      </c>
      <c r="BX18" s="15">
        <v>0</v>
      </c>
      <c r="BY18" s="15">
        <v>0</v>
      </c>
      <c r="BZ18" s="15">
        <v>0</v>
      </c>
      <c r="CA18" s="15">
        <v>0</v>
      </c>
      <c r="CB18" s="15">
        <v>0</v>
      </c>
      <c r="CC18" s="15">
        <v>0</v>
      </c>
      <c r="CD18" s="15">
        <v>0</v>
      </c>
      <c r="CE18" s="15">
        <v>0</v>
      </c>
      <c r="CF18" s="15">
        <v>0</v>
      </c>
      <c r="CG18" s="15">
        <v>0</v>
      </c>
      <c r="CH18" s="15">
        <v>0</v>
      </c>
      <c r="CI18" s="15">
        <v>0</v>
      </c>
      <c r="CJ18" s="15">
        <v>0</v>
      </c>
      <c r="CK18" s="15">
        <v>0</v>
      </c>
      <c r="CL18" s="15">
        <v>0</v>
      </c>
      <c r="CM18" s="15">
        <v>0</v>
      </c>
      <c r="CN18" s="15">
        <v>0</v>
      </c>
      <c r="CO18" s="15">
        <v>0</v>
      </c>
      <c r="CP18" s="15">
        <v>0</v>
      </c>
      <c r="CQ18" s="15">
        <v>0</v>
      </c>
      <c r="CR18" s="15">
        <v>0</v>
      </c>
      <c r="CS18" s="15">
        <v>0</v>
      </c>
      <c r="CT18" s="15">
        <v>0</v>
      </c>
      <c r="CU18" s="15">
        <v>0</v>
      </c>
      <c r="CV18" s="15">
        <v>0</v>
      </c>
      <c r="CW18" s="15">
        <v>0</v>
      </c>
      <c r="CX18" s="15">
        <v>0</v>
      </c>
      <c r="CY18" s="15">
        <v>0</v>
      </c>
      <c r="CZ18" s="15">
        <v>0</v>
      </c>
      <c r="DA18" s="135">
        <v>0</v>
      </c>
      <c r="DB18" s="135">
        <v>0</v>
      </c>
      <c r="DC18" s="135">
        <v>0</v>
      </c>
      <c r="DD18" s="135">
        <v>0</v>
      </c>
      <c r="DE18" s="135">
        <v>0</v>
      </c>
      <c r="DF18" s="135">
        <v>0</v>
      </c>
      <c r="DG18" s="15">
        <v>0</v>
      </c>
      <c r="DH18" s="15">
        <v>0</v>
      </c>
      <c r="DI18" s="15">
        <v>0</v>
      </c>
      <c r="DJ18" s="15">
        <v>0</v>
      </c>
      <c r="DK18" s="15">
        <v>0</v>
      </c>
      <c r="DL18" s="15">
        <v>0</v>
      </c>
      <c r="DM18" s="15">
        <v>0</v>
      </c>
      <c r="DN18" s="15">
        <v>0</v>
      </c>
      <c r="DO18" s="15">
        <v>0</v>
      </c>
      <c r="DP18" s="15">
        <v>0</v>
      </c>
      <c r="DQ18" s="15">
        <v>0</v>
      </c>
      <c r="DR18" s="15">
        <v>0</v>
      </c>
      <c r="DS18" s="15">
        <v>0</v>
      </c>
      <c r="DT18" s="15">
        <v>0</v>
      </c>
      <c r="DU18" s="15">
        <v>0</v>
      </c>
      <c r="DV18" s="15">
        <v>0</v>
      </c>
      <c r="DW18" s="15">
        <v>0</v>
      </c>
      <c r="DX18" s="15">
        <v>0</v>
      </c>
      <c r="DY18" s="15">
        <v>0</v>
      </c>
      <c r="DZ18" s="15">
        <v>0</v>
      </c>
      <c r="EA18" s="15">
        <v>0</v>
      </c>
      <c r="EB18" s="15">
        <v>0</v>
      </c>
      <c r="EC18" s="15">
        <v>0</v>
      </c>
      <c r="ED18" s="15">
        <v>0</v>
      </c>
      <c r="EE18" s="15">
        <v>0</v>
      </c>
      <c r="EF18" s="15">
        <v>0</v>
      </c>
      <c r="EG18" s="15">
        <v>0</v>
      </c>
      <c r="EH18" s="15">
        <v>0</v>
      </c>
      <c r="EI18" s="15">
        <v>0</v>
      </c>
      <c r="EJ18" s="15">
        <v>0</v>
      </c>
      <c r="EK18" s="15">
        <v>0</v>
      </c>
      <c r="EL18" s="15">
        <v>0</v>
      </c>
      <c r="EM18" s="15">
        <v>0</v>
      </c>
      <c r="EN18" s="15">
        <v>0</v>
      </c>
      <c r="EO18" s="15">
        <v>0</v>
      </c>
      <c r="EP18" s="15">
        <v>0</v>
      </c>
    </row>
    <row r="19" spans="1:146" s="6" customFormat="1">
      <c r="A19" s="3" t="s">
        <v>38</v>
      </c>
      <c r="B19" s="4" t="s">
        <v>11</v>
      </c>
      <c r="C19" s="7">
        <f t="shared" ref="C19:AH19" si="40">SUM(C6:C18)</f>
        <v>121.10000000000001</v>
      </c>
      <c r="D19" s="7">
        <f t="shared" si="40"/>
        <v>121.10000000000001</v>
      </c>
      <c r="E19" s="7">
        <f t="shared" si="40"/>
        <v>121.10000000000001</v>
      </c>
      <c r="F19" s="7">
        <f t="shared" si="40"/>
        <v>121.10000000000001</v>
      </c>
      <c r="G19" s="7">
        <f t="shared" si="40"/>
        <v>121.10000000000001</v>
      </c>
      <c r="H19" s="7">
        <f t="shared" si="40"/>
        <v>121.10000000000001</v>
      </c>
      <c r="I19" s="7">
        <f t="shared" si="40"/>
        <v>121.10000000000001</v>
      </c>
      <c r="J19" s="7">
        <f t="shared" si="40"/>
        <v>121.10000000000001</v>
      </c>
      <c r="K19" s="7">
        <f t="shared" si="40"/>
        <v>121.10000000000001</v>
      </c>
      <c r="L19" s="7">
        <f t="shared" si="40"/>
        <v>121.10000000000001</v>
      </c>
      <c r="M19" s="7">
        <f t="shared" si="40"/>
        <v>121.10000000000001</v>
      </c>
      <c r="N19" s="7">
        <f t="shared" si="40"/>
        <v>121.10000000000001</v>
      </c>
      <c r="O19" s="7">
        <f t="shared" si="40"/>
        <v>121.10000000000001</v>
      </c>
      <c r="P19" s="7">
        <f t="shared" si="40"/>
        <v>121.10000000000001</v>
      </c>
      <c r="Q19" s="7">
        <f t="shared" si="40"/>
        <v>121.10000000000001</v>
      </c>
      <c r="R19" s="7">
        <f t="shared" si="40"/>
        <v>121.10000000000001</v>
      </c>
      <c r="S19" s="7">
        <f t="shared" si="40"/>
        <v>121.10000000000001</v>
      </c>
      <c r="T19" s="7">
        <f t="shared" si="40"/>
        <v>121.10000000000001</v>
      </c>
      <c r="U19" s="7">
        <f t="shared" si="40"/>
        <v>121.10000000000001</v>
      </c>
      <c r="V19" s="7">
        <f t="shared" si="40"/>
        <v>121.10000000000001</v>
      </c>
      <c r="W19" s="7">
        <f t="shared" si="40"/>
        <v>121.10000000000001</v>
      </c>
      <c r="X19" s="7">
        <f t="shared" si="40"/>
        <v>121.10000000000001</v>
      </c>
      <c r="Y19" s="7">
        <f t="shared" si="40"/>
        <v>121.10000000000001</v>
      </c>
      <c r="Z19" s="7">
        <f t="shared" si="40"/>
        <v>121.10000000000001</v>
      </c>
      <c r="AA19" s="7">
        <f t="shared" si="40"/>
        <v>121.10000000000001</v>
      </c>
      <c r="AB19" s="7">
        <f t="shared" si="40"/>
        <v>121.10000000000001</v>
      </c>
      <c r="AC19" s="7">
        <f t="shared" si="40"/>
        <v>121.10000000000001</v>
      </c>
      <c r="AD19" s="7">
        <f t="shared" si="40"/>
        <v>121.10000000000001</v>
      </c>
      <c r="AE19" s="7">
        <f t="shared" si="40"/>
        <v>121.10000000000001</v>
      </c>
      <c r="AF19" s="7">
        <f t="shared" si="40"/>
        <v>121.10000000000001</v>
      </c>
      <c r="AG19" s="7">
        <f t="shared" si="40"/>
        <v>121.10000000000001</v>
      </c>
      <c r="AH19" s="7">
        <f t="shared" si="40"/>
        <v>121.10000000000001</v>
      </c>
      <c r="AI19" s="7">
        <f t="shared" ref="AI19:BN19" si="41">SUM(AI6:AI18)</f>
        <v>121.10000000000001</v>
      </c>
      <c r="AJ19" s="7">
        <f t="shared" si="41"/>
        <v>121.10000000000001</v>
      </c>
      <c r="AK19" s="7">
        <f t="shared" si="41"/>
        <v>121.10000000000001</v>
      </c>
      <c r="AL19" s="7">
        <f t="shared" si="41"/>
        <v>121.10000000000001</v>
      </c>
      <c r="AM19" s="7">
        <f t="shared" si="41"/>
        <v>121.10000000000001</v>
      </c>
      <c r="AN19" s="7">
        <f t="shared" si="41"/>
        <v>121.10000000000001</v>
      </c>
      <c r="AO19" s="7">
        <f t="shared" si="41"/>
        <v>121.10000000000001</v>
      </c>
      <c r="AP19" s="7">
        <f t="shared" si="41"/>
        <v>121.10000000000001</v>
      </c>
      <c r="AQ19" s="7">
        <f t="shared" si="41"/>
        <v>121.10000000000001</v>
      </c>
      <c r="AR19" s="7">
        <f t="shared" si="41"/>
        <v>121.10000000000001</v>
      </c>
      <c r="AS19" s="7">
        <f t="shared" si="41"/>
        <v>121.10000000000001</v>
      </c>
      <c r="AT19" s="7">
        <f t="shared" si="41"/>
        <v>121.10000000000001</v>
      </c>
      <c r="AU19" s="7">
        <f t="shared" si="41"/>
        <v>121.10000000000001</v>
      </c>
      <c r="AV19" s="7">
        <f t="shared" si="41"/>
        <v>121.10000000000001</v>
      </c>
      <c r="AW19" s="7">
        <f t="shared" si="41"/>
        <v>121.10000000000001</v>
      </c>
      <c r="AX19" s="7">
        <f t="shared" si="41"/>
        <v>121.10000000000001</v>
      </c>
      <c r="AY19" s="7">
        <f t="shared" si="41"/>
        <v>121.10000000000001</v>
      </c>
      <c r="AZ19" s="7">
        <f t="shared" si="41"/>
        <v>121.10000000000001</v>
      </c>
      <c r="BA19" s="7">
        <f t="shared" si="41"/>
        <v>121.10000000000001</v>
      </c>
      <c r="BB19" s="7">
        <f t="shared" si="41"/>
        <v>121.10000000000001</v>
      </c>
      <c r="BC19" s="7">
        <f t="shared" si="41"/>
        <v>121.10000000000001</v>
      </c>
      <c r="BD19" s="7">
        <f t="shared" si="41"/>
        <v>121.10000000000001</v>
      </c>
      <c r="BE19" s="7">
        <f t="shared" si="41"/>
        <v>121.10000000000001</v>
      </c>
      <c r="BF19" s="7">
        <f t="shared" si="41"/>
        <v>121.10000000000001</v>
      </c>
      <c r="BG19" s="7">
        <f t="shared" si="41"/>
        <v>121.10000000000001</v>
      </c>
      <c r="BH19" s="7">
        <f t="shared" si="41"/>
        <v>121.10000000000001</v>
      </c>
      <c r="BI19" s="7">
        <f t="shared" si="41"/>
        <v>121.10000000000001</v>
      </c>
      <c r="BJ19" s="7">
        <f t="shared" si="41"/>
        <v>121.10000000000001</v>
      </c>
      <c r="BK19" s="7">
        <f t="shared" si="41"/>
        <v>121.10000000000001</v>
      </c>
      <c r="BL19" s="7">
        <f t="shared" si="41"/>
        <v>121.10000000000001</v>
      </c>
      <c r="BM19" s="7">
        <f t="shared" si="41"/>
        <v>121.10000000000001</v>
      </c>
      <c r="BN19" s="7">
        <f t="shared" si="41"/>
        <v>121.10000000000001</v>
      </c>
      <c r="BO19" s="7">
        <f t="shared" ref="BO19:CE19" si="42">SUM(BO6:BO18)</f>
        <v>121.10000000000001</v>
      </c>
      <c r="BP19" s="7">
        <f t="shared" si="42"/>
        <v>121.10000000000001</v>
      </c>
      <c r="BQ19" s="7">
        <f t="shared" si="42"/>
        <v>121.10000000000001</v>
      </c>
      <c r="BR19" s="7">
        <f t="shared" si="42"/>
        <v>121.10000000000001</v>
      </c>
      <c r="BS19" s="7">
        <f t="shared" si="42"/>
        <v>121.10000000000001</v>
      </c>
      <c r="BT19" s="7">
        <f t="shared" si="42"/>
        <v>121.10000000000001</v>
      </c>
      <c r="BU19" s="7">
        <f t="shared" si="42"/>
        <v>121.10000000000001</v>
      </c>
      <c r="BV19" s="7">
        <f t="shared" si="42"/>
        <v>121.10000000000001</v>
      </c>
      <c r="BW19" s="7">
        <f t="shared" si="42"/>
        <v>100.10000000000001</v>
      </c>
      <c r="BX19" s="7">
        <f t="shared" si="42"/>
        <v>100.10000000000001</v>
      </c>
      <c r="BY19" s="7">
        <f t="shared" si="42"/>
        <v>100.10000000000001</v>
      </c>
      <c r="BZ19" s="7">
        <f t="shared" si="42"/>
        <v>100.10000000000001</v>
      </c>
      <c r="CA19" s="7">
        <f t="shared" si="42"/>
        <v>100.10000000000001</v>
      </c>
      <c r="CB19" s="7">
        <f t="shared" si="42"/>
        <v>100.10000000000001</v>
      </c>
      <c r="CC19" s="7">
        <f t="shared" si="42"/>
        <v>100.10000000000001</v>
      </c>
      <c r="CD19" s="7">
        <f t="shared" si="42"/>
        <v>100.10000000000001</v>
      </c>
      <c r="CE19" s="7">
        <f t="shared" si="42"/>
        <v>100.10000000000001</v>
      </c>
      <c r="CF19" s="7">
        <f t="shared" ref="CF19:DQ19" si="43">SUM(CF6:CF18)</f>
        <v>100.10000000000001</v>
      </c>
      <c r="CG19" s="7">
        <f t="shared" si="43"/>
        <v>100.10000000000001</v>
      </c>
      <c r="CH19" s="7">
        <f t="shared" si="43"/>
        <v>100.10000000000001</v>
      </c>
      <c r="CI19" s="7">
        <f t="shared" si="43"/>
        <v>100.10000000000001</v>
      </c>
      <c r="CJ19" s="7">
        <f t="shared" si="43"/>
        <v>100.10000000000001</v>
      </c>
      <c r="CK19" s="7">
        <f t="shared" si="43"/>
        <v>100.10000000000001</v>
      </c>
      <c r="CL19" s="7">
        <f t="shared" si="43"/>
        <v>100.10000000000001</v>
      </c>
      <c r="CM19" s="7">
        <f t="shared" si="43"/>
        <v>100.10000000000001</v>
      </c>
      <c r="CN19" s="7">
        <f t="shared" si="43"/>
        <v>80.900000000000006</v>
      </c>
      <c r="CO19" s="7">
        <f t="shared" si="43"/>
        <v>80.900000000000006</v>
      </c>
      <c r="CP19" s="7">
        <f t="shared" si="43"/>
        <v>80.900000000000006</v>
      </c>
      <c r="CQ19" s="7">
        <f t="shared" si="43"/>
        <v>80.900000000000006</v>
      </c>
      <c r="CR19" s="7">
        <f t="shared" si="43"/>
        <v>80.900000000000006</v>
      </c>
      <c r="CS19" s="7">
        <f t="shared" si="43"/>
        <v>70.900000000000006</v>
      </c>
      <c r="CT19" s="7">
        <f t="shared" si="43"/>
        <v>70.900000000000006</v>
      </c>
      <c r="CU19" s="7">
        <f t="shared" si="43"/>
        <v>70.900000000000006</v>
      </c>
      <c r="CV19" s="7">
        <f t="shared" si="43"/>
        <v>70.900000000000006</v>
      </c>
      <c r="CW19" s="7">
        <f t="shared" si="43"/>
        <v>88.59</v>
      </c>
      <c r="CX19" s="7">
        <f t="shared" si="43"/>
        <v>88.59</v>
      </c>
      <c r="CY19" s="7">
        <f t="shared" si="43"/>
        <v>88.59</v>
      </c>
      <c r="CZ19" s="7">
        <f t="shared" si="43"/>
        <v>88.59</v>
      </c>
      <c r="DA19" s="137">
        <f t="shared" si="43"/>
        <v>88.59</v>
      </c>
      <c r="DB19" s="137">
        <f t="shared" si="43"/>
        <v>88.59</v>
      </c>
      <c r="DC19" s="137">
        <f t="shared" si="43"/>
        <v>90.9</v>
      </c>
      <c r="DD19" s="137">
        <f t="shared" si="43"/>
        <v>88.59</v>
      </c>
      <c r="DE19" s="137">
        <f t="shared" si="43"/>
        <v>88.59</v>
      </c>
      <c r="DF19" s="137">
        <f t="shared" si="43"/>
        <v>88.59</v>
      </c>
      <c r="DG19" s="7">
        <f t="shared" si="43"/>
        <v>88.59</v>
      </c>
      <c r="DH19" s="7">
        <f t="shared" si="43"/>
        <v>88.59</v>
      </c>
      <c r="DI19" s="7">
        <f t="shared" si="43"/>
        <v>88.59</v>
      </c>
      <c r="DJ19" s="7">
        <f t="shared" si="43"/>
        <v>88.59</v>
      </c>
      <c r="DK19" s="7">
        <f t="shared" si="43"/>
        <v>88.59</v>
      </c>
      <c r="DL19" s="7">
        <f t="shared" si="43"/>
        <v>88.59</v>
      </c>
      <c r="DM19" s="7">
        <f t="shared" si="43"/>
        <v>88.59</v>
      </c>
      <c r="DN19" s="7">
        <f t="shared" si="43"/>
        <v>88.59</v>
      </c>
      <c r="DO19" s="7">
        <f>SUM(DO6:DO18)</f>
        <v>90.9</v>
      </c>
      <c r="DP19" s="7">
        <f t="shared" si="43"/>
        <v>90.9</v>
      </c>
      <c r="DQ19" s="7">
        <f t="shared" si="43"/>
        <v>90.9</v>
      </c>
      <c r="DR19" s="7">
        <f t="shared" ref="DR19:DW19" si="44">SUM(DR6:DR18)</f>
        <v>90.9</v>
      </c>
      <c r="DS19" s="7">
        <f t="shared" si="44"/>
        <v>90.9</v>
      </c>
      <c r="DT19" s="7">
        <f t="shared" si="44"/>
        <v>90.9</v>
      </c>
      <c r="DU19" s="7">
        <f t="shared" si="44"/>
        <v>90.9</v>
      </c>
      <c r="DV19" s="7">
        <f t="shared" si="44"/>
        <v>90.9</v>
      </c>
      <c r="DW19" s="7">
        <f t="shared" si="44"/>
        <v>90.9</v>
      </c>
      <c r="DX19" s="7">
        <f t="shared" ref="DX19:EB19" si="45">SUM(DX6:DX18)</f>
        <v>90.9</v>
      </c>
      <c r="DY19" s="7">
        <f t="shared" si="45"/>
        <v>88.59</v>
      </c>
      <c r="DZ19" s="7">
        <f t="shared" si="45"/>
        <v>88.59</v>
      </c>
      <c r="EA19" s="7">
        <f t="shared" si="45"/>
        <v>88.59</v>
      </c>
      <c r="EB19" s="7">
        <f t="shared" si="45"/>
        <v>88.59</v>
      </c>
      <c r="EC19" s="7">
        <f t="shared" ref="EC19" si="46">SUM(EC6:EC18)</f>
        <v>88.59</v>
      </c>
      <c r="ED19" s="7">
        <f t="shared" ref="ED19:EI19" si="47">SUM(ED6:ED18)</f>
        <v>88.59</v>
      </c>
      <c r="EE19" s="7">
        <f t="shared" si="47"/>
        <v>88.59</v>
      </c>
      <c r="EF19" s="7">
        <f t="shared" si="47"/>
        <v>88.59</v>
      </c>
      <c r="EG19" s="7">
        <f t="shared" si="47"/>
        <v>88.59</v>
      </c>
      <c r="EH19" s="7">
        <f t="shared" si="47"/>
        <v>88.59</v>
      </c>
      <c r="EI19" s="7">
        <f t="shared" si="47"/>
        <v>88.59</v>
      </c>
      <c r="EJ19" s="7">
        <f t="shared" ref="EJ19:EP19" si="48">SUM(EJ6:EJ18)</f>
        <v>88.59</v>
      </c>
      <c r="EK19" s="7">
        <f t="shared" si="48"/>
        <v>88.59</v>
      </c>
      <c r="EL19" s="7">
        <f t="shared" si="48"/>
        <v>88.59</v>
      </c>
      <c r="EM19" s="7">
        <f t="shared" si="48"/>
        <v>88.59</v>
      </c>
      <c r="EN19" s="7">
        <f t="shared" si="48"/>
        <v>88.59</v>
      </c>
      <c r="EO19" s="7">
        <f t="shared" si="48"/>
        <v>88.59</v>
      </c>
      <c r="EP19" s="7">
        <f t="shared" si="48"/>
        <v>88.59</v>
      </c>
    </row>
    <row r="20" spans="1:146" s="6" customFormat="1">
      <c r="A20" s="16" t="s">
        <v>13</v>
      </c>
      <c r="B20" s="4" t="s">
        <v>11</v>
      </c>
      <c r="C20" s="5">
        <f t="shared" ref="C20:AH20" si="49">SUM(C8:C15)</f>
        <v>96.600000000000009</v>
      </c>
      <c r="D20" s="5">
        <f t="shared" si="49"/>
        <v>96.600000000000009</v>
      </c>
      <c r="E20" s="5">
        <f t="shared" si="49"/>
        <v>96.600000000000009</v>
      </c>
      <c r="F20" s="5">
        <f t="shared" si="49"/>
        <v>96.600000000000009</v>
      </c>
      <c r="G20" s="5">
        <f t="shared" si="49"/>
        <v>96.600000000000009</v>
      </c>
      <c r="H20" s="5">
        <f t="shared" si="49"/>
        <v>96.600000000000009</v>
      </c>
      <c r="I20" s="5">
        <f t="shared" si="49"/>
        <v>96.600000000000009</v>
      </c>
      <c r="J20" s="5">
        <f t="shared" si="49"/>
        <v>96.600000000000009</v>
      </c>
      <c r="K20" s="5">
        <f t="shared" si="49"/>
        <v>96.600000000000009</v>
      </c>
      <c r="L20" s="5">
        <f t="shared" si="49"/>
        <v>96.600000000000009</v>
      </c>
      <c r="M20" s="5">
        <f t="shared" si="49"/>
        <v>96.600000000000009</v>
      </c>
      <c r="N20" s="5">
        <f t="shared" si="49"/>
        <v>96.600000000000009</v>
      </c>
      <c r="O20" s="5">
        <f t="shared" si="49"/>
        <v>96.600000000000009</v>
      </c>
      <c r="P20" s="5">
        <f t="shared" si="49"/>
        <v>96.600000000000009</v>
      </c>
      <c r="Q20" s="5">
        <f t="shared" si="49"/>
        <v>96.600000000000009</v>
      </c>
      <c r="R20" s="5">
        <f t="shared" si="49"/>
        <v>96.600000000000009</v>
      </c>
      <c r="S20" s="5">
        <f t="shared" si="49"/>
        <v>96.600000000000009</v>
      </c>
      <c r="T20" s="5">
        <f t="shared" si="49"/>
        <v>96.600000000000009</v>
      </c>
      <c r="U20" s="5">
        <f t="shared" si="49"/>
        <v>96.600000000000009</v>
      </c>
      <c r="V20" s="5">
        <f t="shared" si="49"/>
        <v>96.600000000000009</v>
      </c>
      <c r="W20" s="5">
        <f t="shared" si="49"/>
        <v>96.600000000000009</v>
      </c>
      <c r="X20" s="5">
        <f t="shared" si="49"/>
        <v>96.600000000000009</v>
      </c>
      <c r="Y20" s="5">
        <f t="shared" si="49"/>
        <v>96.600000000000009</v>
      </c>
      <c r="Z20" s="5">
        <f t="shared" si="49"/>
        <v>96.600000000000009</v>
      </c>
      <c r="AA20" s="5">
        <f t="shared" si="49"/>
        <v>96.600000000000009</v>
      </c>
      <c r="AB20" s="5">
        <f t="shared" si="49"/>
        <v>96.600000000000009</v>
      </c>
      <c r="AC20" s="5">
        <f t="shared" si="49"/>
        <v>96.600000000000009</v>
      </c>
      <c r="AD20" s="5">
        <f t="shared" si="49"/>
        <v>96.600000000000009</v>
      </c>
      <c r="AE20" s="5">
        <f t="shared" si="49"/>
        <v>96.600000000000009</v>
      </c>
      <c r="AF20" s="5">
        <f t="shared" si="49"/>
        <v>96.600000000000009</v>
      </c>
      <c r="AG20" s="5">
        <f t="shared" si="49"/>
        <v>96.600000000000009</v>
      </c>
      <c r="AH20" s="5">
        <f t="shared" si="49"/>
        <v>96.600000000000009</v>
      </c>
      <c r="AI20" s="5">
        <f t="shared" ref="AI20:BN20" si="50">SUM(AI8:AI15)</f>
        <v>96.600000000000009</v>
      </c>
      <c r="AJ20" s="5">
        <f t="shared" si="50"/>
        <v>96.600000000000009</v>
      </c>
      <c r="AK20" s="5">
        <f t="shared" si="50"/>
        <v>96.600000000000009</v>
      </c>
      <c r="AL20" s="5">
        <f t="shared" si="50"/>
        <v>96.600000000000009</v>
      </c>
      <c r="AM20" s="5">
        <f t="shared" si="50"/>
        <v>96.600000000000009</v>
      </c>
      <c r="AN20" s="5">
        <f t="shared" si="50"/>
        <v>96.600000000000009</v>
      </c>
      <c r="AO20" s="5">
        <f t="shared" si="50"/>
        <v>96.600000000000009</v>
      </c>
      <c r="AP20" s="5">
        <f t="shared" si="50"/>
        <v>96.600000000000009</v>
      </c>
      <c r="AQ20" s="5">
        <f t="shared" si="50"/>
        <v>96.600000000000009</v>
      </c>
      <c r="AR20" s="5">
        <f t="shared" si="50"/>
        <v>96.600000000000009</v>
      </c>
      <c r="AS20" s="5">
        <f t="shared" si="50"/>
        <v>96.600000000000009</v>
      </c>
      <c r="AT20" s="5">
        <f t="shared" si="50"/>
        <v>96.600000000000009</v>
      </c>
      <c r="AU20" s="5">
        <f t="shared" si="50"/>
        <v>96.600000000000009</v>
      </c>
      <c r="AV20" s="5">
        <f t="shared" si="50"/>
        <v>96.600000000000009</v>
      </c>
      <c r="AW20" s="5">
        <f t="shared" si="50"/>
        <v>96.600000000000009</v>
      </c>
      <c r="AX20" s="5">
        <f t="shared" si="50"/>
        <v>96.600000000000009</v>
      </c>
      <c r="AY20" s="5">
        <f t="shared" si="50"/>
        <v>96.600000000000009</v>
      </c>
      <c r="AZ20" s="5">
        <f t="shared" si="50"/>
        <v>96.600000000000009</v>
      </c>
      <c r="BA20" s="5">
        <f t="shared" si="50"/>
        <v>96.600000000000009</v>
      </c>
      <c r="BB20" s="5">
        <f t="shared" si="50"/>
        <v>96.600000000000009</v>
      </c>
      <c r="BC20" s="5">
        <f t="shared" si="50"/>
        <v>96.600000000000009</v>
      </c>
      <c r="BD20" s="5">
        <f t="shared" si="50"/>
        <v>96.600000000000009</v>
      </c>
      <c r="BE20" s="5">
        <f t="shared" si="50"/>
        <v>96.600000000000009</v>
      </c>
      <c r="BF20" s="5">
        <f t="shared" si="50"/>
        <v>96.600000000000009</v>
      </c>
      <c r="BG20" s="5">
        <f t="shared" si="50"/>
        <v>96.600000000000009</v>
      </c>
      <c r="BH20" s="5">
        <f t="shared" si="50"/>
        <v>96.600000000000009</v>
      </c>
      <c r="BI20" s="5">
        <f t="shared" si="50"/>
        <v>96.600000000000009</v>
      </c>
      <c r="BJ20" s="5">
        <f t="shared" si="50"/>
        <v>96.600000000000009</v>
      </c>
      <c r="BK20" s="5">
        <f t="shared" si="50"/>
        <v>96.600000000000009</v>
      </c>
      <c r="BL20" s="5">
        <f t="shared" si="50"/>
        <v>96.600000000000009</v>
      </c>
      <c r="BM20" s="5">
        <f t="shared" si="50"/>
        <v>96.600000000000009</v>
      </c>
      <c r="BN20" s="5">
        <f t="shared" si="50"/>
        <v>96.600000000000009</v>
      </c>
      <c r="BO20" s="5">
        <f t="shared" ref="BO20:CE20" si="51">SUM(BO8:BO15)</f>
        <v>96.600000000000009</v>
      </c>
      <c r="BP20" s="5">
        <f t="shared" si="51"/>
        <v>96.600000000000009</v>
      </c>
      <c r="BQ20" s="5">
        <f t="shared" si="51"/>
        <v>96.600000000000009</v>
      </c>
      <c r="BR20" s="5">
        <f t="shared" si="51"/>
        <v>96.600000000000009</v>
      </c>
      <c r="BS20" s="5">
        <f t="shared" si="51"/>
        <v>96.600000000000009</v>
      </c>
      <c r="BT20" s="5">
        <f t="shared" si="51"/>
        <v>96.600000000000009</v>
      </c>
      <c r="BU20" s="5">
        <f t="shared" si="51"/>
        <v>96.600000000000009</v>
      </c>
      <c r="BV20" s="5">
        <f t="shared" si="51"/>
        <v>96.600000000000009</v>
      </c>
      <c r="BW20" s="5">
        <f t="shared" si="51"/>
        <v>75.599999999999994</v>
      </c>
      <c r="BX20" s="5">
        <f t="shared" si="51"/>
        <v>75.599999999999994</v>
      </c>
      <c r="BY20" s="5">
        <f t="shared" si="51"/>
        <v>75.599999999999994</v>
      </c>
      <c r="BZ20" s="5">
        <f t="shared" si="51"/>
        <v>75.599999999999994</v>
      </c>
      <c r="CA20" s="5">
        <f t="shared" si="51"/>
        <v>75.599999999999994</v>
      </c>
      <c r="CB20" s="5">
        <f t="shared" si="51"/>
        <v>75.599999999999994</v>
      </c>
      <c r="CC20" s="5">
        <f t="shared" si="51"/>
        <v>75.599999999999994</v>
      </c>
      <c r="CD20" s="5">
        <f t="shared" si="51"/>
        <v>75.599999999999994</v>
      </c>
      <c r="CE20" s="5">
        <f t="shared" si="51"/>
        <v>75.599999999999994</v>
      </c>
      <c r="CF20" s="5">
        <f t="shared" ref="CF20:DQ20" si="52">SUM(CF8:CF15)</f>
        <v>75.599999999999994</v>
      </c>
      <c r="CG20" s="5">
        <f t="shared" si="52"/>
        <v>75.599999999999994</v>
      </c>
      <c r="CH20" s="5">
        <f t="shared" si="52"/>
        <v>75.599999999999994</v>
      </c>
      <c r="CI20" s="5">
        <f t="shared" si="52"/>
        <v>75.599999999999994</v>
      </c>
      <c r="CJ20" s="5">
        <f t="shared" si="52"/>
        <v>75.599999999999994</v>
      </c>
      <c r="CK20" s="5">
        <f t="shared" si="52"/>
        <v>75.599999999999994</v>
      </c>
      <c r="CL20" s="5">
        <f t="shared" si="52"/>
        <v>75.599999999999994</v>
      </c>
      <c r="CM20" s="5">
        <f t="shared" si="52"/>
        <v>75.599999999999994</v>
      </c>
      <c r="CN20" s="5">
        <f t="shared" si="52"/>
        <v>56.4</v>
      </c>
      <c r="CO20" s="5">
        <f t="shared" si="52"/>
        <v>56.4</v>
      </c>
      <c r="CP20" s="5">
        <f t="shared" si="52"/>
        <v>56.4</v>
      </c>
      <c r="CQ20" s="5">
        <f t="shared" si="52"/>
        <v>56.4</v>
      </c>
      <c r="CR20" s="5">
        <f t="shared" si="52"/>
        <v>56.4</v>
      </c>
      <c r="CS20" s="5">
        <f t="shared" si="52"/>
        <v>46.4</v>
      </c>
      <c r="CT20" s="5">
        <f t="shared" si="52"/>
        <v>46.4</v>
      </c>
      <c r="CU20" s="5">
        <f t="shared" si="52"/>
        <v>46.4</v>
      </c>
      <c r="CV20" s="5">
        <f t="shared" si="52"/>
        <v>46.4</v>
      </c>
      <c r="CW20" s="5">
        <f t="shared" si="52"/>
        <v>64.09</v>
      </c>
      <c r="CX20" s="5">
        <f t="shared" si="52"/>
        <v>64.09</v>
      </c>
      <c r="CY20" s="5">
        <f t="shared" si="52"/>
        <v>64.09</v>
      </c>
      <c r="CZ20" s="5">
        <f t="shared" si="52"/>
        <v>64.09</v>
      </c>
      <c r="DA20" s="138">
        <f t="shared" si="52"/>
        <v>64.09</v>
      </c>
      <c r="DB20" s="138">
        <f t="shared" si="52"/>
        <v>64.09</v>
      </c>
      <c r="DC20" s="138">
        <f t="shared" si="52"/>
        <v>66.400000000000006</v>
      </c>
      <c r="DD20" s="138">
        <f t="shared" si="52"/>
        <v>64.09</v>
      </c>
      <c r="DE20" s="138">
        <f t="shared" si="52"/>
        <v>64.09</v>
      </c>
      <c r="DF20" s="138">
        <f t="shared" si="52"/>
        <v>64.09</v>
      </c>
      <c r="DG20" s="5">
        <f t="shared" si="52"/>
        <v>64.09</v>
      </c>
      <c r="DH20" s="5">
        <f t="shared" si="52"/>
        <v>64.09</v>
      </c>
      <c r="DI20" s="5">
        <f t="shared" si="52"/>
        <v>64.09</v>
      </c>
      <c r="DJ20" s="5">
        <f t="shared" si="52"/>
        <v>64.09</v>
      </c>
      <c r="DK20" s="5">
        <f t="shared" si="52"/>
        <v>64.09</v>
      </c>
      <c r="DL20" s="5">
        <f t="shared" si="52"/>
        <v>64.09</v>
      </c>
      <c r="DM20" s="5">
        <f t="shared" si="52"/>
        <v>64.09</v>
      </c>
      <c r="DN20" s="5">
        <f t="shared" si="52"/>
        <v>64.09</v>
      </c>
      <c r="DO20" s="5">
        <f t="shared" si="52"/>
        <v>66.400000000000006</v>
      </c>
      <c r="DP20" s="5">
        <f t="shared" si="52"/>
        <v>66.400000000000006</v>
      </c>
      <c r="DQ20" s="5">
        <f t="shared" si="52"/>
        <v>66.400000000000006</v>
      </c>
      <c r="DR20" s="5">
        <f t="shared" ref="DR20:DW20" si="53">SUM(DR8:DR15)</f>
        <v>66.400000000000006</v>
      </c>
      <c r="DS20" s="5">
        <f t="shared" si="53"/>
        <v>66.400000000000006</v>
      </c>
      <c r="DT20" s="5">
        <f t="shared" si="53"/>
        <v>66.400000000000006</v>
      </c>
      <c r="DU20" s="5">
        <f t="shared" si="53"/>
        <v>66.400000000000006</v>
      </c>
      <c r="DV20" s="5">
        <f t="shared" si="53"/>
        <v>66.400000000000006</v>
      </c>
      <c r="DW20" s="5">
        <f t="shared" si="53"/>
        <v>66.400000000000006</v>
      </c>
      <c r="DX20" s="5">
        <f t="shared" ref="DX20:EB20" si="54">SUM(DX8:DX15)</f>
        <v>66.400000000000006</v>
      </c>
      <c r="DY20" s="5">
        <f t="shared" si="54"/>
        <v>64.09</v>
      </c>
      <c r="DZ20" s="5">
        <f t="shared" si="54"/>
        <v>64.09</v>
      </c>
      <c r="EA20" s="5">
        <f t="shared" si="54"/>
        <v>64.09</v>
      </c>
      <c r="EB20" s="5">
        <f t="shared" si="54"/>
        <v>64.09</v>
      </c>
      <c r="EC20" s="5">
        <f t="shared" ref="EC20" si="55">SUM(EC8:EC15)</f>
        <v>64.09</v>
      </c>
      <c r="ED20" s="5">
        <f t="shared" ref="ED20:EI20" si="56">SUM(ED8:ED15)</f>
        <v>64.09</v>
      </c>
      <c r="EE20" s="5">
        <f t="shared" si="56"/>
        <v>64.09</v>
      </c>
      <c r="EF20" s="5">
        <f t="shared" si="56"/>
        <v>64.09</v>
      </c>
      <c r="EG20" s="5">
        <f t="shared" si="56"/>
        <v>64.09</v>
      </c>
      <c r="EH20" s="5">
        <f t="shared" si="56"/>
        <v>64.09</v>
      </c>
      <c r="EI20" s="5">
        <f t="shared" si="56"/>
        <v>64.09</v>
      </c>
      <c r="EJ20" s="5">
        <f t="shared" ref="EJ20:EP20" si="57">SUM(EJ8:EJ15)</f>
        <v>64.09</v>
      </c>
      <c r="EK20" s="5">
        <f t="shared" si="57"/>
        <v>64.09</v>
      </c>
      <c r="EL20" s="5">
        <f t="shared" si="57"/>
        <v>64.09</v>
      </c>
      <c r="EM20" s="5">
        <f t="shared" si="57"/>
        <v>64.09</v>
      </c>
      <c r="EN20" s="5">
        <f t="shared" si="57"/>
        <v>64.09</v>
      </c>
      <c r="EO20" s="5">
        <f t="shared" si="57"/>
        <v>64.09</v>
      </c>
      <c r="EP20" s="5">
        <f t="shared" si="57"/>
        <v>64.09</v>
      </c>
    </row>
    <row r="21" spans="1:146" s="6" customFormat="1">
      <c r="A21" s="16" t="s">
        <v>89</v>
      </c>
      <c r="B21" s="4" t="s">
        <v>11</v>
      </c>
      <c r="C21" s="5">
        <f t="shared" ref="C21:AH21" si="58">SUM(C6:C6)</f>
        <v>24.5</v>
      </c>
      <c r="D21" s="5">
        <f t="shared" si="58"/>
        <v>24.5</v>
      </c>
      <c r="E21" s="5">
        <f t="shared" si="58"/>
        <v>24.5</v>
      </c>
      <c r="F21" s="5">
        <f t="shared" si="58"/>
        <v>24.5</v>
      </c>
      <c r="G21" s="5">
        <f t="shared" si="58"/>
        <v>24.5</v>
      </c>
      <c r="H21" s="5">
        <f t="shared" si="58"/>
        <v>24.5</v>
      </c>
      <c r="I21" s="5">
        <f t="shared" si="58"/>
        <v>24.5</v>
      </c>
      <c r="J21" s="5">
        <f t="shared" si="58"/>
        <v>24.5</v>
      </c>
      <c r="K21" s="5">
        <f t="shared" si="58"/>
        <v>24.5</v>
      </c>
      <c r="L21" s="5">
        <f t="shared" si="58"/>
        <v>24.5</v>
      </c>
      <c r="M21" s="5">
        <f t="shared" si="58"/>
        <v>24.5</v>
      </c>
      <c r="N21" s="5">
        <f t="shared" si="58"/>
        <v>24.5</v>
      </c>
      <c r="O21" s="5">
        <f t="shared" si="58"/>
        <v>24.5</v>
      </c>
      <c r="P21" s="5">
        <f t="shared" si="58"/>
        <v>24.5</v>
      </c>
      <c r="Q21" s="5">
        <f t="shared" si="58"/>
        <v>24.5</v>
      </c>
      <c r="R21" s="5">
        <f t="shared" si="58"/>
        <v>24.5</v>
      </c>
      <c r="S21" s="5">
        <f t="shared" si="58"/>
        <v>24.5</v>
      </c>
      <c r="T21" s="5">
        <f t="shared" si="58"/>
        <v>24.5</v>
      </c>
      <c r="U21" s="5">
        <f t="shared" si="58"/>
        <v>24.5</v>
      </c>
      <c r="V21" s="5">
        <f t="shared" si="58"/>
        <v>24.5</v>
      </c>
      <c r="W21" s="5">
        <f t="shared" si="58"/>
        <v>24.5</v>
      </c>
      <c r="X21" s="5">
        <f t="shared" si="58"/>
        <v>24.5</v>
      </c>
      <c r="Y21" s="5">
        <f t="shared" si="58"/>
        <v>24.5</v>
      </c>
      <c r="Z21" s="5">
        <f t="shared" si="58"/>
        <v>24.5</v>
      </c>
      <c r="AA21" s="5">
        <f t="shared" si="58"/>
        <v>24.5</v>
      </c>
      <c r="AB21" s="5">
        <f t="shared" si="58"/>
        <v>24.5</v>
      </c>
      <c r="AC21" s="5">
        <f t="shared" si="58"/>
        <v>24.5</v>
      </c>
      <c r="AD21" s="5">
        <f t="shared" si="58"/>
        <v>24.5</v>
      </c>
      <c r="AE21" s="5">
        <f t="shared" si="58"/>
        <v>24.5</v>
      </c>
      <c r="AF21" s="5">
        <f t="shared" si="58"/>
        <v>24.5</v>
      </c>
      <c r="AG21" s="5">
        <f t="shared" si="58"/>
        <v>24.5</v>
      </c>
      <c r="AH21" s="5">
        <f t="shared" si="58"/>
        <v>24.5</v>
      </c>
      <c r="AI21" s="5">
        <f t="shared" ref="AI21:BN21" si="59">SUM(AI6:AI6)</f>
        <v>24.5</v>
      </c>
      <c r="AJ21" s="5">
        <f t="shared" si="59"/>
        <v>24.5</v>
      </c>
      <c r="AK21" s="5">
        <f t="shared" si="59"/>
        <v>24.5</v>
      </c>
      <c r="AL21" s="5">
        <f t="shared" si="59"/>
        <v>24.5</v>
      </c>
      <c r="AM21" s="5">
        <f t="shared" si="59"/>
        <v>24.5</v>
      </c>
      <c r="AN21" s="5">
        <f t="shared" si="59"/>
        <v>24.5</v>
      </c>
      <c r="AO21" s="5">
        <f t="shared" si="59"/>
        <v>24.5</v>
      </c>
      <c r="AP21" s="5">
        <f t="shared" si="59"/>
        <v>24.5</v>
      </c>
      <c r="AQ21" s="5">
        <f t="shared" si="59"/>
        <v>24.5</v>
      </c>
      <c r="AR21" s="5">
        <f t="shared" si="59"/>
        <v>24.5</v>
      </c>
      <c r="AS21" s="5">
        <f t="shared" si="59"/>
        <v>24.5</v>
      </c>
      <c r="AT21" s="5">
        <f t="shared" si="59"/>
        <v>24.5</v>
      </c>
      <c r="AU21" s="5">
        <f t="shared" si="59"/>
        <v>24.5</v>
      </c>
      <c r="AV21" s="5">
        <f t="shared" si="59"/>
        <v>24.5</v>
      </c>
      <c r="AW21" s="5">
        <f t="shared" si="59"/>
        <v>24.5</v>
      </c>
      <c r="AX21" s="5">
        <f t="shared" si="59"/>
        <v>24.5</v>
      </c>
      <c r="AY21" s="5">
        <f t="shared" si="59"/>
        <v>24.5</v>
      </c>
      <c r="AZ21" s="5">
        <f t="shared" si="59"/>
        <v>24.5</v>
      </c>
      <c r="BA21" s="5">
        <f t="shared" si="59"/>
        <v>24.5</v>
      </c>
      <c r="BB21" s="5">
        <f t="shared" si="59"/>
        <v>24.5</v>
      </c>
      <c r="BC21" s="5">
        <f t="shared" si="59"/>
        <v>24.5</v>
      </c>
      <c r="BD21" s="5">
        <f t="shared" si="59"/>
        <v>24.5</v>
      </c>
      <c r="BE21" s="5">
        <f t="shared" si="59"/>
        <v>24.5</v>
      </c>
      <c r="BF21" s="5">
        <f t="shared" si="59"/>
        <v>24.5</v>
      </c>
      <c r="BG21" s="5">
        <f t="shared" si="59"/>
        <v>24.5</v>
      </c>
      <c r="BH21" s="5">
        <f t="shared" si="59"/>
        <v>24.5</v>
      </c>
      <c r="BI21" s="5">
        <f t="shared" si="59"/>
        <v>24.5</v>
      </c>
      <c r="BJ21" s="5">
        <f t="shared" si="59"/>
        <v>24.5</v>
      </c>
      <c r="BK21" s="5">
        <f t="shared" si="59"/>
        <v>24.5</v>
      </c>
      <c r="BL21" s="5">
        <f t="shared" si="59"/>
        <v>24.5</v>
      </c>
      <c r="BM21" s="5">
        <f t="shared" si="59"/>
        <v>24.5</v>
      </c>
      <c r="BN21" s="5">
        <f t="shared" si="59"/>
        <v>24.5</v>
      </c>
      <c r="BO21" s="5">
        <f t="shared" ref="BO21:CE21" si="60">SUM(BO6:BO6)</f>
        <v>24.5</v>
      </c>
      <c r="BP21" s="5">
        <f t="shared" si="60"/>
        <v>24.5</v>
      </c>
      <c r="BQ21" s="5">
        <f t="shared" si="60"/>
        <v>24.5</v>
      </c>
      <c r="BR21" s="5">
        <f t="shared" si="60"/>
        <v>24.5</v>
      </c>
      <c r="BS21" s="5">
        <f t="shared" si="60"/>
        <v>24.5</v>
      </c>
      <c r="BT21" s="5">
        <f t="shared" si="60"/>
        <v>24.5</v>
      </c>
      <c r="BU21" s="5">
        <f t="shared" si="60"/>
        <v>24.5</v>
      </c>
      <c r="BV21" s="5">
        <f t="shared" si="60"/>
        <v>24.5</v>
      </c>
      <c r="BW21" s="5">
        <f t="shared" si="60"/>
        <v>24.5</v>
      </c>
      <c r="BX21" s="5">
        <f t="shared" si="60"/>
        <v>24.5</v>
      </c>
      <c r="BY21" s="5">
        <f t="shared" si="60"/>
        <v>24.5</v>
      </c>
      <c r="BZ21" s="5">
        <f t="shared" si="60"/>
        <v>24.5</v>
      </c>
      <c r="CA21" s="5">
        <f t="shared" si="60"/>
        <v>24.5</v>
      </c>
      <c r="CB21" s="5">
        <f t="shared" si="60"/>
        <v>24.5</v>
      </c>
      <c r="CC21" s="5">
        <f t="shared" si="60"/>
        <v>24.5</v>
      </c>
      <c r="CD21" s="5">
        <f t="shared" si="60"/>
        <v>24.5</v>
      </c>
      <c r="CE21" s="5">
        <f t="shared" si="60"/>
        <v>24.5</v>
      </c>
      <c r="CF21" s="5">
        <f t="shared" ref="CF21:DQ21" si="61">SUM(CF6:CF6)</f>
        <v>24.5</v>
      </c>
      <c r="CG21" s="5">
        <f t="shared" si="61"/>
        <v>24.5</v>
      </c>
      <c r="CH21" s="5">
        <f t="shared" si="61"/>
        <v>24.5</v>
      </c>
      <c r="CI21" s="5">
        <f t="shared" si="61"/>
        <v>24.5</v>
      </c>
      <c r="CJ21" s="5">
        <f t="shared" si="61"/>
        <v>24.5</v>
      </c>
      <c r="CK21" s="5">
        <f t="shared" si="61"/>
        <v>24.5</v>
      </c>
      <c r="CL21" s="5">
        <f t="shared" si="61"/>
        <v>24.5</v>
      </c>
      <c r="CM21" s="5">
        <f t="shared" si="61"/>
        <v>24.5</v>
      </c>
      <c r="CN21" s="5">
        <f t="shared" si="61"/>
        <v>24.5</v>
      </c>
      <c r="CO21" s="5">
        <f t="shared" si="61"/>
        <v>24.5</v>
      </c>
      <c r="CP21" s="5">
        <f t="shared" si="61"/>
        <v>24.5</v>
      </c>
      <c r="CQ21" s="5">
        <f t="shared" si="61"/>
        <v>24.5</v>
      </c>
      <c r="CR21" s="5">
        <f t="shared" si="61"/>
        <v>24.5</v>
      </c>
      <c r="CS21" s="5">
        <f t="shared" si="61"/>
        <v>24.5</v>
      </c>
      <c r="CT21" s="5">
        <f t="shared" si="61"/>
        <v>24.5</v>
      </c>
      <c r="CU21" s="5">
        <f t="shared" si="61"/>
        <v>24.5</v>
      </c>
      <c r="CV21" s="5">
        <f t="shared" si="61"/>
        <v>24.5</v>
      </c>
      <c r="CW21" s="5">
        <f t="shared" si="61"/>
        <v>24.5</v>
      </c>
      <c r="CX21" s="5">
        <f t="shared" si="61"/>
        <v>24.5</v>
      </c>
      <c r="CY21" s="5">
        <f t="shared" si="61"/>
        <v>24.5</v>
      </c>
      <c r="CZ21" s="5">
        <f t="shared" si="61"/>
        <v>24.5</v>
      </c>
      <c r="DA21" s="138">
        <f t="shared" si="61"/>
        <v>24.5</v>
      </c>
      <c r="DB21" s="138">
        <f t="shared" si="61"/>
        <v>24.5</v>
      </c>
      <c r="DC21" s="138">
        <f t="shared" si="61"/>
        <v>24.5</v>
      </c>
      <c r="DD21" s="138">
        <f t="shared" si="61"/>
        <v>24.5</v>
      </c>
      <c r="DE21" s="138">
        <f t="shared" si="61"/>
        <v>24.5</v>
      </c>
      <c r="DF21" s="138">
        <f t="shared" si="61"/>
        <v>24.5</v>
      </c>
      <c r="DG21" s="5">
        <f t="shared" si="61"/>
        <v>24.5</v>
      </c>
      <c r="DH21" s="5">
        <f t="shared" si="61"/>
        <v>24.5</v>
      </c>
      <c r="DI21" s="5">
        <f t="shared" si="61"/>
        <v>24.5</v>
      </c>
      <c r="DJ21" s="5">
        <f t="shared" si="61"/>
        <v>24.5</v>
      </c>
      <c r="DK21" s="5">
        <f t="shared" si="61"/>
        <v>24.5</v>
      </c>
      <c r="DL21" s="5">
        <f t="shared" si="61"/>
        <v>24.5</v>
      </c>
      <c r="DM21" s="5">
        <f t="shared" si="61"/>
        <v>24.5</v>
      </c>
      <c r="DN21" s="5">
        <f t="shared" si="61"/>
        <v>24.5</v>
      </c>
      <c r="DO21" s="5">
        <f t="shared" si="61"/>
        <v>24.5</v>
      </c>
      <c r="DP21" s="5">
        <f t="shared" si="61"/>
        <v>24.5</v>
      </c>
      <c r="DQ21" s="5">
        <f t="shared" si="61"/>
        <v>24.5</v>
      </c>
      <c r="DR21" s="5">
        <f t="shared" ref="DR21:DW21" si="62">SUM(DR6:DR6)</f>
        <v>24.5</v>
      </c>
      <c r="DS21" s="5">
        <f t="shared" si="62"/>
        <v>24.5</v>
      </c>
      <c r="DT21" s="5">
        <f t="shared" si="62"/>
        <v>24.5</v>
      </c>
      <c r="DU21" s="5">
        <f t="shared" si="62"/>
        <v>24.5</v>
      </c>
      <c r="DV21" s="5">
        <f t="shared" si="62"/>
        <v>24.5</v>
      </c>
      <c r="DW21" s="5">
        <f t="shared" si="62"/>
        <v>24.5</v>
      </c>
      <c r="DX21" s="5">
        <f t="shared" ref="DX21:EB21" si="63">SUM(DX6:DX6)</f>
        <v>24.5</v>
      </c>
      <c r="DY21" s="5">
        <f t="shared" si="63"/>
        <v>24.5</v>
      </c>
      <c r="DZ21" s="5">
        <f t="shared" si="63"/>
        <v>24.5</v>
      </c>
      <c r="EA21" s="5">
        <f t="shared" si="63"/>
        <v>24.5</v>
      </c>
      <c r="EB21" s="5">
        <f t="shared" si="63"/>
        <v>24.5</v>
      </c>
      <c r="EC21" s="5">
        <f t="shared" ref="EC21" si="64">SUM(EC6:EC6)</f>
        <v>24.5</v>
      </c>
      <c r="ED21" s="5">
        <f t="shared" ref="ED21:EI21" si="65">SUM(ED6:ED6)</f>
        <v>24.5</v>
      </c>
      <c r="EE21" s="5">
        <f t="shared" si="65"/>
        <v>24.5</v>
      </c>
      <c r="EF21" s="5">
        <f t="shared" si="65"/>
        <v>24.5</v>
      </c>
      <c r="EG21" s="5">
        <f t="shared" si="65"/>
        <v>24.5</v>
      </c>
      <c r="EH21" s="5">
        <f t="shared" si="65"/>
        <v>24.5</v>
      </c>
      <c r="EI21" s="5">
        <f t="shared" si="65"/>
        <v>24.5</v>
      </c>
      <c r="EJ21" s="5">
        <f t="shared" ref="EJ21:EP21" si="66">SUM(EJ6:EJ6)</f>
        <v>24.5</v>
      </c>
      <c r="EK21" s="5">
        <f t="shared" si="66"/>
        <v>24.5</v>
      </c>
      <c r="EL21" s="5">
        <f t="shared" si="66"/>
        <v>24.5</v>
      </c>
      <c r="EM21" s="5">
        <f t="shared" si="66"/>
        <v>24.5</v>
      </c>
      <c r="EN21" s="5">
        <f t="shared" si="66"/>
        <v>24.5</v>
      </c>
      <c r="EO21" s="5">
        <f t="shared" si="66"/>
        <v>24.5</v>
      </c>
      <c r="EP21" s="5">
        <f t="shared" si="66"/>
        <v>24.5</v>
      </c>
    </row>
    <row r="22" spans="1:146" s="6" customFormat="1">
      <c r="A22" s="16" t="s">
        <v>101</v>
      </c>
      <c r="B22" s="4" t="s">
        <v>11</v>
      </c>
      <c r="C22" s="5">
        <f t="shared" ref="C22:AH22" si="67">SUM(C17:C18)</f>
        <v>0</v>
      </c>
      <c r="D22" s="5">
        <f t="shared" si="67"/>
        <v>0</v>
      </c>
      <c r="E22" s="5">
        <f t="shared" si="67"/>
        <v>0</v>
      </c>
      <c r="F22" s="5">
        <f t="shared" si="67"/>
        <v>0</v>
      </c>
      <c r="G22" s="5">
        <f t="shared" si="67"/>
        <v>0</v>
      </c>
      <c r="H22" s="5">
        <f t="shared" si="67"/>
        <v>0</v>
      </c>
      <c r="I22" s="5">
        <f t="shared" si="67"/>
        <v>0</v>
      </c>
      <c r="J22" s="5">
        <f t="shared" si="67"/>
        <v>0</v>
      </c>
      <c r="K22" s="5">
        <f t="shared" si="67"/>
        <v>0</v>
      </c>
      <c r="L22" s="5">
        <f t="shared" si="67"/>
        <v>0</v>
      </c>
      <c r="M22" s="5">
        <f t="shared" si="67"/>
        <v>0</v>
      </c>
      <c r="N22" s="5">
        <f t="shared" si="67"/>
        <v>0</v>
      </c>
      <c r="O22" s="5">
        <f t="shared" si="67"/>
        <v>0</v>
      </c>
      <c r="P22" s="5">
        <f t="shared" si="67"/>
        <v>0</v>
      </c>
      <c r="Q22" s="5">
        <f t="shared" si="67"/>
        <v>0</v>
      </c>
      <c r="R22" s="5">
        <f t="shared" si="67"/>
        <v>0</v>
      </c>
      <c r="S22" s="5">
        <f t="shared" si="67"/>
        <v>0</v>
      </c>
      <c r="T22" s="5">
        <f t="shared" si="67"/>
        <v>0</v>
      </c>
      <c r="U22" s="5">
        <f t="shared" si="67"/>
        <v>0</v>
      </c>
      <c r="V22" s="5">
        <f t="shared" si="67"/>
        <v>0</v>
      </c>
      <c r="W22" s="5">
        <f t="shared" si="67"/>
        <v>0</v>
      </c>
      <c r="X22" s="5">
        <f t="shared" si="67"/>
        <v>0</v>
      </c>
      <c r="Y22" s="5">
        <f t="shared" si="67"/>
        <v>0</v>
      </c>
      <c r="Z22" s="5">
        <f t="shared" si="67"/>
        <v>0</v>
      </c>
      <c r="AA22" s="5">
        <f t="shared" si="67"/>
        <v>0</v>
      </c>
      <c r="AB22" s="5">
        <f t="shared" si="67"/>
        <v>0</v>
      </c>
      <c r="AC22" s="5">
        <f t="shared" si="67"/>
        <v>0</v>
      </c>
      <c r="AD22" s="5">
        <f t="shared" si="67"/>
        <v>0</v>
      </c>
      <c r="AE22" s="5">
        <f t="shared" si="67"/>
        <v>0</v>
      </c>
      <c r="AF22" s="5">
        <f t="shared" si="67"/>
        <v>0</v>
      </c>
      <c r="AG22" s="5">
        <f t="shared" si="67"/>
        <v>0</v>
      </c>
      <c r="AH22" s="5">
        <f t="shared" si="67"/>
        <v>0</v>
      </c>
      <c r="AI22" s="5">
        <f t="shared" ref="AI22:BN22" si="68">SUM(AI17:AI18)</f>
        <v>0</v>
      </c>
      <c r="AJ22" s="5">
        <f t="shared" si="68"/>
        <v>0</v>
      </c>
      <c r="AK22" s="5">
        <f t="shared" si="68"/>
        <v>0</v>
      </c>
      <c r="AL22" s="5">
        <f t="shared" si="68"/>
        <v>0</v>
      </c>
      <c r="AM22" s="5">
        <f t="shared" si="68"/>
        <v>0</v>
      </c>
      <c r="AN22" s="5">
        <f t="shared" si="68"/>
        <v>0</v>
      </c>
      <c r="AO22" s="5">
        <f t="shared" si="68"/>
        <v>0</v>
      </c>
      <c r="AP22" s="5">
        <f t="shared" si="68"/>
        <v>0</v>
      </c>
      <c r="AQ22" s="5">
        <f t="shared" si="68"/>
        <v>0</v>
      </c>
      <c r="AR22" s="5">
        <f t="shared" si="68"/>
        <v>0</v>
      </c>
      <c r="AS22" s="5">
        <f t="shared" si="68"/>
        <v>0</v>
      </c>
      <c r="AT22" s="5">
        <f t="shared" si="68"/>
        <v>0</v>
      </c>
      <c r="AU22" s="5">
        <f t="shared" si="68"/>
        <v>0</v>
      </c>
      <c r="AV22" s="5">
        <f t="shared" si="68"/>
        <v>0</v>
      </c>
      <c r="AW22" s="5">
        <f t="shared" si="68"/>
        <v>0</v>
      </c>
      <c r="AX22" s="5">
        <f t="shared" si="68"/>
        <v>0</v>
      </c>
      <c r="AY22" s="5">
        <f t="shared" si="68"/>
        <v>0</v>
      </c>
      <c r="AZ22" s="5">
        <f t="shared" si="68"/>
        <v>0</v>
      </c>
      <c r="BA22" s="5">
        <f t="shared" si="68"/>
        <v>0</v>
      </c>
      <c r="BB22" s="5">
        <f t="shared" si="68"/>
        <v>0</v>
      </c>
      <c r="BC22" s="5">
        <f t="shared" si="68"/>
        <v>0</v>
      </c>
      <c r="BD22" s="5">
        <f t="shared" si="68"/>
        <v>0</v>
      </c>
      <c r="BE22" s="5">
        <f t="shared" si="68"/>
        <v>0</v>
      </c>
      <c r="BF22" s="5">
        <f t="shared" si="68"/>
        <v>0</v>
      </c>
      <c r="BG22" s="5">
        <f t="shared" si="68"/>
        <v>0</v>
      </c>
      <c r="BH22" s="5">
        <f t="shared" si="68"/>
        <v>0</v>
      </c>
      <c r="BI22" s="5">
        <f t="shared" si="68"/>
        <v>0</v>
      </c>
      <c r="BJ22" s="5">
        <f t="shared" si="68"/>
        <v>0</v>
      </c>
      <c r="BK22" s="5">
        <f t="shared" si="68"/>
        <v>0</v>
      </c>
      <c r="BL22" s="5">
        <f t="shared" si="68"/>
        <v>0</v>
      </c>
      <c r="BM22" s="5">
        <f t="shared" si="68"/>
        <v>0</v>
      </c>
      <c r="BN22" s="5">
        <f t="shared" si="68"/>
        <v>0</v>
      </c>
      <c r="BO22" s="5">
        <f t="shared" ref="BO22:CE22" si="69">SUM(BO17:BO18)</f>
        <v>0</v>
      </c>
      <c r="BP22" s="5">
        <f t="shared" si="69"/>
        <v>0</v>
      </c>
      <c r="BQ22" s="5">
        <f t="shared" si="69"/>
        <v>0</v>
      </c>
      <c r="BR22" s="5">
        <f t="shared" si="69"/>
        <v>0</v>
      </c>
      <c r="BS22" s="5">
        <f t="shared" si="69"/>
        <v>0</v>
      </c>
      <c r="BT22" s="5">
        <f t="shared" si="69"/>
        <v>0</v>
      </c>
      <c r="BU22" s="5">
        <f t="shared" si="69"/>
        <v>0</v>
      </c>
      <c r="BV22" s="5">
        <f t="shared" si="69"/>
        <v>0</v>
      </c>
      <c r="BW22" s="5">
        <f t="shared" si="69"/>
        <v>0</v>
      </c>
      <c r="BX22" s="5">
        <f t="shared" si="69"/>
        <v>0</v>
      </c>
      <c r="BY22" s="5">
        <f t="shared" si="69"/>
        <v>0</v>
      </c>
      <c r="BZ22" s="5">
        <f t="shared" si="69"/>
        <v>0</v>
      </c>
      <c r="CA22" s="5">
        <f t="shared" si="69"/>
        <v>0</v>
      </c>
      <c r="CB22" s="5">
        <f t="shared" si="69"/>
        <v>0</v>
      </c>
      <c r="CC22" s="5">
        <f t="shared" si="69"/>
        <v>0</v>
      </c>
      <c r="CD22" s="5">
        <f t="shared" si="69"/>
        <v>0</v>
      </c>
      <c r="CE22" s="5">
        <f t="shared" si="69"/>
        <v>0</v>
      </c>
      <c r="CF22" s="5">
        <f t="shared" ref="CF22:DQ22" si="70">SUM(CF17:CF18)</f>
        <v>0</v>
      </c>
      <c r="CG22" s="5">
        <f t="shared" si="70"/>
        <v>0</v>
      </c>
      <c r="CH22" s="5">
        <f t="shared" si="70"/>
        <v>0</v>
      </c>
      <c r="CI22" s="5">
        <f t="shared" si="70"/>
        <v>0</v>
      </c>
      <c r="CJ22" s="5">
        <f t="shared" si="70"/>
        <v>0</v>
      </c>
      <c r="CK22" s="5">
        <f t="shared" si="70"/>
        <v>0</v>
      </c>
      <c r="CL22" s="5">
        <f t="shared" si="70"/>
        <v>0</v>
      </c>
      <c r="CM22" s="5">
        <f t="shared" si="70"/>
        <v>0</v>
      </c>
      <c r="CN22" s="5">
        <f t="shared" si="70"/>
        <v>0</v>
      </c>
      <c r="CO22" s="5">
        <f t="shared" si="70"/>
        <v>0</v>
      </c>
      <c r="CP22" s="5">
        <f t="shared" si="70"/>
        <v>0</v>
      </c>
      <c r="CQ22" s="5">
        <f t="shared" si="70"/>
        <v>0</v>
      </c>
      <c r="CR22" s="5">
        <f t="shared" si="70"/>
        <v>0</v>
      </c>
      <c r="CS22" s="5">
        <f t="shared" si="70"/>
        <v>0</v>
      </c>
      <c r="CT22" s="5">
        <f t="shared" si="70"/>
        <v>0</v>
      </c>
      <c r="CU22" s="5">
        <f t="shared" si="70"/>
        <v>0</v>
      </c>
      <c r="CV22" s="5">
        <f t="shared" si="70"/>
        <v>0</v>
      </c>
      <c r="CW22" s="5">
        <f t="shared" si="70"/>
        <v>0</v>
      </c>
      <c r="CX22" s="5">
        <f t="shared" si="70"/>
        <v>0</v>
      </c>
      <c r="CY22" s="5">
        <f t="shared" si="70"/>
        <v>0</v>
      </c>
      <c r="CZ22" s="5">
        <f t="shared" si="70"/>
        <v>0</v>
      </c>
      <c r="DA22" s="138">
        <f t="shared" si="70"/>
        <v>0</v>
      </c>
      <c r="DB22" s="138">
        <f t="shared" si="70"/>
        <v>0</v>
      </c>
      <c r="DC22" s="138">
        <f t="shared" si="70"/>
        <v>0</v>
      </c>
      <c r="DD22" s="138">
        <f t="shared" si="70"/>
        <v>0</v>
      </c>
      <c r="DE22" s="138">
        <f t="shared" si="70"/>
        <v>0</v>
      </c>
      <c r="DF22" s="138">
        <f t="shared" si="70"/>
        <v>0</v>
      </c>
      <c r="DG22" s="5">
        <f t="shared" si="70"/>
        <v>0</v>
      </c>
      <c r="DH22" s="5">
        <f t="shared" si="70"/>
        <v>0</v>
      </c>
      <c r="DI22" s="5">
        <f t="shared" si="70"/>
        <v>0</v>
      </c>
      <c r="DJ22" s="5">
        <f t="shared" si="70"/>
        <v>0</v>
      </c>
      <c r="DK22" s="5">
        <f t="shared" si="70"/>
        <v>0</v>
      </c>
      <c r="DL22" s="5">
        <f t="shared" si="70"/>
        <v>0</v>
      </c>
      <c r="DM22" s="5">
        <f t="shared" si="70"/>
        <v>0</v>
      </c>
      <c r="DN22" s="5">
        <f t="shared" si="70"/>
        <v>0</v>
      </c>
      <c r="DO22" s="5">
        <f t="shared" si="70"/>
        <v>0</v>
      </c>
      <c r="DP22" s="5">
        <f t="shared" si="70"/>
        <v>0</v>
      </c>
      <c r="DQ22" s="5">
        <f t="shared" si="70"/>
        <v>0</v>
      </c>
      <c r="DR22" s="5">
        <f t="shared" ref="DR22:DW22" si="71">SUM(DR17:DR18)</f>
        <v>0</v>
      </c>
      <c r="DS22" s="5">
        <f t="shared" si="71"/>
        <v>0</v>
      </c>
      <c r="DT22" s="5">
        <f t="shared" si="71"/>
        <v>0</v>
      </c>
      <c r="DU22" s="5">
        <f t="shared" si="71"/>
        <v>0</v>
      </c>
      <c r="DV22" s="5">
        <f t="shared" si="71"/>
        <v>0</v>
      </c>
      <c r="DW22" s="5">
        <f t="shared" si="71"/>
        <v>0</v>
      </c>
      <c r="DX22" s="5">
        <f t="shared" ref="DX22:EB22" si="72">SUM(DX17:DX18)</f>
        <v>0</v>
      </c>
      <c r="DY22" s="5">
        <f t="shared" si="72"/>
        <v>0</v>
      </c>
      <c r="DZ22" s="5">
        <f t="shared" si="72"/>
        <v>0</v>
      </c>
      <c r="EA22" s="5">
        <f t="shared" si="72"/>
        <v>0</v>
      </c>
      <c r="EB22" s="5">
        <f t="shared" si="72"/>
        <v>0</v>
      </c>
      <c r="EC22" s="5">
        <f t="shared" ref="EC22" si="73">SUM(EC17:EC18)</f>
        <v>0</v>
      </c>
      <c r="ED22" s="5">
        <f t="shared" ref="ED22:EI22" si="74">SUM(ED17:ED18)</f>
        <v>0</v>
      </c>
      <c r="EE22" s="5">
        <f t="shared" si="74"/>
        <v>0</v>
      </c>
      <c r="EF22" s="5">
        <f t="shared" si="74"/>
        <v>0</v>
      </c>
      <c r="EG22" s="5">
        <f t="shared" si="74"/>
        <v>0</v>
      </c>
      <c r="EH22" s="5">
        <f t="shared" si="74"/>
        <v>0</v>
      </c>
      <c r="EI22" s="5">
        <f t="shared" si="74"/>
        <v>0</v>
      </c>
      <c r="EJ22" s="5">
        <f t="shared" ref="EJ22:EP22" si="75">SUM(EJ17:EJ18)</f>
        <v>0</v>
      </c>
      <c r="EK22" s="5">
        <f t="shared" si="75"/>
        <v>0</v>
      </c>
      <c r="EL22" s="5">
        <f t="shared" si="75"/>
        <v>0</v>
      </c>
      <c r="EM22" s="5">
        <f t="shared" si="75"/>
        <v>0</v>
      </c>
      <c r="EN22" s="5">
        <f t="shared" si="75"/>
        <v>0</v>
      </c>
      <c r="EO22" s="5">
        <f t="shared" si="75"/>
        <v>0</v>
      </c>
      <c r="EP22" s="5">
        <f t="shared" si="75"/>
        <v>0</v>
      </c>
    </row>
    <row r="23" spans="1:146" s="6" customFormat="1" ht="15.75" thickBot="1">
      <c r="A23" s="3"/>
      <c r="B23" s="4"/>
      <c r="DA23" s="134"/>
      <c r="DB23" s="134"/>
      <c r="DC23" s="134"/>
      <c r="DD23" s="134"/>
      <c r="DE23" s="134"/>
      <c r="DF23" s="134"/>
    </row>
    <row r="24" spans="1:146" s="6" customFormat="1" ht="15.75" thickBot="1">
      <c r="A24" s="166" t="s">
        <v>143</v>
      </c>
      <c r="B24" s="22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133"/>
      <c r="DB24" s="133"/>
      <c r="DC24" s="133"/>
      <c r="DD24" s="133"/>
      <c r="DE24" s="133"/>
      <c r="DF24" s="133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</row>
    <row r="25" spans="1:146" s="6" customFormat="1">
      <c r="A25" s="77" t="s">
        <v>81</v>
      </c>
      <c r="B25" s="4"/>
      <c r="DA25" s="134"/>
      <c r="DB25" s="134"/>
      <c r="DC25" s="134"/>
      <c r="DD25" s="134"/>
      <c r="DE25" s="134"/>
      <c r="DF25" s="134"/>
    </row>
    <row r="26" spans="1:146" s="6" customFormat="1">
      <c r="A26" s="74" t="s">
        <v>82</v>
      </c>
      <c r="B26" s="4" t="s">
        <v>11</v>
      </c>
      <c r="C26" s="11">
        <v>24.5</v>
      </c>
      <c r="D26" s="11">
        <v>24.5</v>
      </c>
      <c r="E26" s="11">
        <v>24.5</v>
      </c>
      <c r="F26" s="11">
        <v>24.5</v>
      </c>
      <c r="G26" s="11">
        <v>24.5</v>
      </c>
      <c r="H26" s="11">
        <v>24.5</v>
      </c>
      <c r="I26" s="11">
        <v>24.5</v>
      </c>
      <c r="J26" s="11">
        <v>24.5</v>
      </c>
      <c r="K26" s="11">
        <v>24.5</v>
      </c>
      <c r="L26" s="11">
        <v>24.5</v>
      </c>
      <c r="M26" s="11">
        <v>24.5</v>
      </c>
      <c r="N26" s="11">
        <v>24.5</v>
      </c>
      <c r="O26" s="11">
        <v>24.5</v>
      </c>
      <c r="P26" s="11">
        <v>24.5</v>
      </c>
      <c r="Q26" s="11">
        <v>24.5</v>
      </c>
      <c r="R26" s="11">
        <v>24.5</v>
      </c>
      <c r="S26" s="11">
        <v>24.5</v>
      </c>
      <c r="T26" s="11">
        <v>24.5</v>
      </c>
      <c r="U26" s="11">
        <v>24.5</v>
      </c>
      <c r="V26" s="11">
        <v>24.5</v>
      </c>
      <c r="W26" s="11">
        <v>24.5</v>
      </c>
      <c r="X26" s="11">
        <v>24.5</v>
      </c>
      <c r="Y26" s="11">
        <v>24.5</v>
      </c>
      <c r="Z26" s="11">
        <v>24.5</v>
      </c>
      <c r="AA26" s="11">
        <v>24.5</v>
      </c>
      <c r="AB26" s="11">
        <v>24.5</v>
      </c>
      <c r="AC26" s="11">
        <v>24.5</v>
      </c>
      <c r="AD26" s="11">
        <v>24.5</v>
      </c>
      <c r="AE26" s="11">
        <v>24.5</v>
      </c>
      <c r="AF26" s="11">
        <v>24.5</v>
      </c>
      <c r="AG26" s="11">
        <v>24.5</v>
      </c>
      <c r="AH26" s="11">
        <v>24.5</v>
      </c>
      <c r="AI26" s="11">
        <v>24.5</v>
      </c>
      <c r="AJ26" s="11">
        <v>24.5</v>
      </c>
      <c r="AK26" s="11">
        <v>24.5</v>
      </c>
      <c r="AL26" s="11">
        <v>24.5</v>
      </c>
      <c r="AM26" s="11">
        <v>24.5</v>
      </c>
      <c r="AN26" s="11">
        <v>24.5</v>
      </c>
      <c r="AO26" s="11">
        <v>24.5</v>
      </c>
      <c r="AP26" s="11">
        <v>24.5</v>
      </c>
      <c r="AQ26" s="11">
        <v>24.5</v>
      </c>
      <c r="AR26" s="11">
        <v>24.5</v>
      </c>
      <c r="AS26" s="11">
        <v>22.5</v>
      </c>
      <c r="AT26" s="11">
        <v>22.5</v>
      </c>
      <c r="AU26" s="11">
        <v>22.5</v>
      </c>
      <c r="AV26" s="11">
        <v>22.5</v>
      </c>
      <c r="AW26" s="11">
        <v>22.5</v>
      </c>
      <c r="AX26" s="11">
        <v>22.5</v>
      </c>
      <c r="AY26" s="11">
        <v>22.5</v>
      </c>
      <c r="AZ26" s="11">
        <v>22.5</v>
      </c>
      <c r="BA26" s="11">
        <v>22.5</v>
      </c>
      <c r="BB26" s="11">
        <v>22.5</v>
      </c>
      <c r="BC26" s="11">
        <v>22.5</v>
      </c>
      <c r="BD26" s="11">
        <v>22.5</v>
      </c>
      <c r="BE26" s="11">
        <v>22.5</v>
      </c>
      <c r="BF26" s="11">
        <v>22.5</v>
      </c>
      <c r="BG26" s="11">
        <v>22.5</v>
      </c>
      <c r="BH26" s="11">
        <v>22.5</v>
      </c>
      <c r="BI26" s="11">
        <v>22.5</v>
      </c>
      <c r="BJ26" s="11">
        <v>22.5</v>
      </c>
      <c r="BK26" s="11">
        <v>22.5</v>
      </c>
      <c r="BL26" s="11">
        <v>22.5</v>
      </c>
      <c r="BM26" s="11">
        <v>22.5</v>
      </c>
      <c r="BN26" s="11">
        <v>22.5</v>
      </c>
      <c r="BO26" s="11">
        <v>22.5</v>
      </c>
      <c r="BP26" s="11">
        <v>22.5</v>
      </c>
      <c r="BQ26" s="11">
        <v>22.5</v>
      </c>
      <c r="BR26" s="11">
        <v>17.899999999999999</v>
      </c>
      <c r="BS26" s="11">
        <v>17.899999999999999</v>
      </c>
      <c r="BT26" s="11">
        <v>17.899999999999999</v>
      </c>
      <c r="BU26" s="11">
        <v>17.899999999999999</v>
      </c>
      <c r="BV26" s="11">
        <v>17.899999999999999</v>
      </c>
      <c r="BW26" s="11">
        <v>17.899999999999999</v>
      </c>
      <c r="BX26" s="11">
        <v>17.899999999999999</v>
      </c>
      <c r="BY26" s="11">
        <v>17.899999999999999</v>
      </c>
      <c r="BZ26" s="11">
        <v>17.899999999999999</v>
      </c>
      <c r="CA26" s="11">
        <v>17.899999999999999</v>
      </c>
      <c r="CB26" s="11">
        <v>17.899999999999999</v>
      </c>
      <c r="CC26" s="11">
        <v>17.899999999999999</v>
      </c>
      <c r="CD26" s="11">
        <v>17.899999999999999</v>
      </c>
      <c r="CE26" s="11">
        <v>17.899999999999999</v>
      </c>
      <c r="CF26" s="11">
        <v>17.899999999999999</v>
      </c>
      <c r="CG26" s="11">
        <v>17.899999999999999</v>
      </c>
      <c r="CH26" s="11">
        <v>17.899999999999999</v>
      </c>
      <c r="CI26" s="11">
        <v>17.899999999999999</v>
      </c>
      <c r="CJ26" s="11">
        <v>17.899999999999999</v>
      </c>
      <c r="CK26" s="11">
        <v>17.899999999999999</v>
      </c>
      <c r="CL26" s="11">
        <v>17.899999999999999</v>
      </c>
      <c r="CM26" s="11">
        <v>17.899999999999999</v>
      </c>
      <c r="CN26" s="11">
        <v>17.899999999999999</v>
      </c>
      <c r="CO26" s="11">
        <v>17.899999999999999</v>
      </c>
      <c r="CP26" s="11">
        <v>17.899999999999999</v>
      </c>
      <c r="CQ26" s="11">
        <v>17.899999999999999</v>
      </c>
      <c r="CR26" s="11">
        <v>17.899999999999999</v>
      </c>
      <c r="CS26" s="11">
        <v>17.899999999999999</v>
      </c>
      <c r="CT26" s="11">
        <v>17.899999999999999</v>
      </c>
      <c r="CU26" s="11">
        <v>17.899999999999999</v>
      </c>
      <c r="CV26" s="11">
        <v>17.899999999999999</v>
      </c>
      <c r="CW26" s="11">
        <v>17.899999999999999</v>
      </c>
      <c r="CX26" s="11">
        <v>17.899999999999999</v>
      </c>
      <c r="CY26" s="11">
        <v>17.899999999999999</v>
      </c>
      <c r="CZ26" s="11">
        <v>17.899999999999999</v>
      </c>
      <c r="DA26" s="136">
        <v>17.899999999999999</v>
      </c>
      <c r="DB26" s="136">
        <v>17.899999999999999</v>
      </c>
      <c r="DC26" s="136">
        <v>17.899999999999999</v>
      </c>
      <c r="DD26" s="136">
        <v>17.899999999999999</v>
      </c>
      <c r="DE26" s="136">
        <v>17.899999999999999</v>
      </c>
      <c r="DF26" s="136">
        <v>17.899999999999999</v>
      </c>
      <c r="DG26" s="11">
        <v>17.899999999999999</v>
      </c>
      <c r="DH26" s="11">
        <v>17.899999999999999</v>
      </c>
      <c r="DI26" s="11">
        <v>17.899999999999999</v>
      </c>
      <c r="DJ26" s="11">
        <v>17.899999999999999</v>
      </c>
      <c r="DK26" s="11">
        <v>17.899999999999999</v>
      </c>
      <c r="DL26" s="11">
        <v>17.899999999999999</v>
      </c>
      <c r="DM26" s="11">
        <v>17.899999999999999</v>
      </c>
      <c r="DN26" s="11">
        <v>17.899999999999999</v>
      </c>
      <c r="DO26" s="11">
        <v>17.899999999999999</v>
      </c>
      <c r="DP26" s="11">
        <v>17.899999999999999</v>
      </c>
      <c r="DQ26" s="11">
        <v>17.899999999999999</v>
      </c>
      <c r="DR26" s="11">
        <v>17.899999999999999</v>
      </c>
      <c r="DS26" s="11">
        <v>17.899999999999999</v>
      </c>
      <c r="DT26" s="11">
        <v>17.899999999999999</v>
      </c>
      <c r="DU26" s="11">
        <v>17.899999999999999</v>
      </c>
      <c r="DV26" s="11">
        <v>17.899999999999999</v>
      </c>
      <c r="DW26" s="11">
        <v>17.899999999999999</v>
      </c>
      <c r="DX26" s="11">
        <v>17.899999999999999</v>
      </c>
      <c r="DY26" s="11">
        <v>0</v>
      </c>
      <c r="DZ26" s="11">
        <v>17.899999999999999</v>
      </c>
      <c r="EA26" s="11">
        <v>17.899999999999999</v>
      </c>
      <c r="EB26" s="11">
        <v>17.899999999999999</v>
      </c>
      <c r="EC26" s="11">
        <v>17.899999999999999</v>
      </c>
      <c r="ED26" s="11">
        <v>17.899999999999999</v>
      </c>
      <c r="EE26" s="11">
        <v>17.899999999999999</v>
      </c>
      <c r="EF26" s="11">
        <v>17.899999999999999</v>
      </c>
      <c r="EG26" s="11">
        <v>17.899999999999999</v>
      </c>
      <c r="EH26" s="11">
        <v>17.899999999999999</v>
      </c>
      <c r="EI26" s="11">
        <v>17.899999999999999</v>
      </c>
      <c r="EJ26" s="11">
        <v>17.899999999999999</v>
      </c>
      <c r="EK26" s="11">
        <v>17.899999999999999</v>
      </c>
      <c r="EL26" s="11">
        <v>17.899999999999999</v>
      </c>
      <c r="EM26" s="11">
        <v>17.899999999999999</v>
      </c>
      <c r="EN26" s="11">
        <v>17.899999999999999</v>
      </c>
      <c r="EO26" s="11">
        <v>17.899999999999999</v>
      </c>
      <c r="EP26" s="11">
        <v>17.899999999999999</v>
      </c>
    </row>
    <row r="27" spans="1:146" s="6" customFormat="1">
      <c r="A27" s="77" t="s">
        <v>36</v>
      </c>
      <c r="B27" s="4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36"/>
      <c r="DB27" s="136"/>
      <c r="DC27" s="136"/>
      <c r="DD27" s="136"/>
      <c r="DE27" s="136"/>
      <c r="DF27" s="136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</row>
    <row r="28" spans="1:146" s="6" customFormat="1">
      <c r="A28" s="74" t="s">
        <v>83</v>
      </c>
      <c r="B28" s="4" t="s">
        <v>11</v>
      </c>
      <c r="C28" s="11">
        <v>20.9</v>
      </c>
      <c r="D28" s="11">
        <v>20.9</v>
      </c>
      <c r="E28" s="11">
        <v>20.9</v>
      </c>
      <c r="F28" s="11">
        <v>20.9</v>
      </c>
      <c r="G28" s="11">
        <v>20.9</v>
      </c>
      <c r="H28" s="11">
        <v>20.9</v>
      </c>
      <c r="I28" s="11">
        <v>20.9</v>
      </c>
      <c r="J28" s="11">
        <v>20.9</v>
      </c>
      <c r="K28" s="11">
        <v>20.9</v>
      </c>
      <c r="L28" s="11">
        <v>20.9</v>
      </c>
      <c r="M28" s="11">
        <v>20.9</v>
      </c>
      <c r="N28" s="11">
        <v>20.9</v>
      </c>
      <c r="O28" s="11">
        <v>20.9</v>
      </c>
      <c r="P28" s="11">
        <v>20.9</v>
      </c>
      <c r="Q28" s="11">
        <v>20.9</v>
      </c>
      <c r="R28" s="11">
        <v>20.9</v>
      </c>
      <c r="S28" s="11">
        <v>20.9</v>
      </c>
      <c r="T28" s="11">
        <v>20.9</v>
      </c>
      <c r="U28" s="11">
        <v>20.9</v>
      </c>
      <c r="V28" s="11">
        <v>20.9</v>
      </c>
      <c r="W28" s="11">
        <v>20.9</v>
      </c>
      <c r="X28" s="11">
        <v>20.9</v>
      </c>
      <c r="Y28" s="11">
        <v>20.9</v>
      </c>
      <c r="Z28" s="11">
        <v>20.9</v>
      </c>
      <c r="AA28" s="11">
        <v>20.9</v>
      </c>
      <c r="AB28" s="11">
        <v>20.9</v>
      </c>
      <c r="AC28" s="11">
        <v>20.9</v>
      </c>
      <c r="AD28" s="11">
        <v>20.9</v>
      </c>
      <c r="AE28" s="11">
        <v>20.9</v>
      </c>
      <c r="AF28" s="11">
        <v>20.9</v>
      </c>
      <c r="AG28" s="11">
        <v>20.9</v>
      </c>
      <c r="AH28" s="11">
        <v>20.9</v>
      </c>
      <c r="AI28" s="11">
        <v>20.9</v>
      </c>
      <c r="AJ28" s="11">
        <v>20.9</v>
      </c>
      <c r="AK28" s="11">
        <v>20.9</v>
      </c>
      <c r="AL28" s="11">
        <v>20.9</v>
      </c>
      <c r="AM28" s="11">
        <v>20.9</v>
      </c>
      <c r="AN28" s="11">
        <v>20.9</v>
      </c>
      <c r="AO28" s="11">
        <v>20.9</v>
      </c>
      <c r="AP28" s="11">
        <v>20.9</v>
      </c>
      <c r="AQ28" s="11">
        <v>20.9</v>
      </c>
      <c r="AR28" s="11">
        <v>20.9</v>
      </c>
      <c r="AS28" s="11">
        <v>20.9</v>
      </c>
      <c r="AT28" s="11">
        <v>20.9</v>
      </c>
      <c r="AU28" s="11">
        <v>20.9</v>
      </c>
      <c r="AV28" s="11">
        <v>20.9</v>
      </c>
      <c r="AW28" s="11">
        <v>20.9</v>
      </c>
      <c r="AX28" s="11">
        <v>20.9</v>
      </c>
      <c r="AY28" s="11">
        <v>20.9</v>
      </c>
      <c r="AZ28" s="11">
        <v>20.9</v>
      </c>
      <c r="BA28" s="11">
        <v>20.9</v>
      </c>
      <c r="BB28" s="11">
        <v>20.9</v>
      </c>
      <c r="BC28" s="11">
        <v>20.9</v>
      </c>
      <c r="BD28" s="11">
        <v>20.9</v>
      </c>
      <c r="BE28" s="11">
        <v>20.9</v>
      </c>
      <c r="BF28" s="11">
        <v>20.9</v>
      </c>
      <c r="BG28" s="11">
        <v>20.9</v>
      </c>
      <c r="BH28" s="11">
        <v>20.9</v>
      </c>
      <c r="BI28" s="11">
        <v>20.9</v>
      </c>
      <c r="BJ28" s="11">
        <v>20.9</v>
      </c>
      <c r="BK28" s="11">
        <v>20.9</v>
      </c>
      <c r="BL28" s="11">
        <v>20.9</v>
      </c>
      <c r="BM28" s="11">
        <v>20.9</v>
      </c>
      <c r="BN28" s="11">
        <v>20.9</v>
      </c>
      <c r="BO28" s="11">
        <v>20.9</v>
      </c>
      <c r="BP28" s="11">
        <v>20.9</v>
      </c>
      <c r="BQ28" s="11">
        <v>20.9</v>
      </c>
      <c r="BR28" s="11">
        <v>19.5</v>
      </c>
      <c r="BS28" s="11">
        <v>19.5</v>
      </c>
      <c r="BT28" s="11">
        <v>19.5</v>
      </c>
      <c r="BU28" s="11">
        <v>19.5</v>
      </c>
      <c r="BV28" s="11">
        <v>19.5</v>
      </c>
      <c r="BW28" s="11">
        <v>0</v>
      </c>
      <c r="BX28" s="11">
        <v>0</v>
      </c>
      <c r="BY28" s="11">
        <v>0</v>
      </c>
      <c r="BZ28" s="11">
        <v>0</v>
      </c>
      <c r="CA28" s="11">
        <v>0</v>
      </c>
      <c r="CB28" s="11">
        <v>0</v>
      </c>
      <c r="CC28" s="11">
        <v>0</v>
      </c>
      <c r="CD28" s="11">
        <v>0</v>
      </c>
      <c r="CE28" s="11">
        <v>0</v>
      </c>
      <c r="CF28" s="11">
        <v>0</v>
      </c>
      <c r="CG28" s="11">
        <v>0</v>
      </c>
      <c r="CH28" s="11">
        <v>0</v>
      </c>
      <c r="CI28" s="11">
        <v>0</v>
      </c>
      <c r="CJ28" s="11">
        <v>0</v>
      </c>
      <c r="CK28" s="11">
        <v>0</v>
      </c>
      <c r="CL28" s="11">
        <v>0</v>
      </c>
      <c r="CM28" s="11">
        <v>0</v>
      </c>
      <c r="CN28" s="11">
        <v>0</v>
      </c>
      <c r="CO28" s="11">
        <v>0</v>
      </c>
      <c r="CP28" s="11">
        <v>0</v>
      </c>
      <c r="CQ28" s="11">
        <v>0</v>
      </c>
      <c r="CR28" s="11">
        <v>0</v>
      </c>
      <c r="CS28" s="11">
        <v>0</v>
      </c>
      <c r="CT28" s="11">
        <v>0</v>
      </c>
      <c r="CU28" s="11">
        <v>0</v>
      </c>
      <c r="CV28" s="11">
        <v>0</v>
      </c>
      <c r="CW28" s="11">
        <v>0</v>
      </c>
      <c r="CX28" s="11">
        <v>0</v>
      </c>
      <c r="CY28" s="11">
        <v>0</v>
      </c>
      <c r="CZ28" s="11">
        <v>0</v>
      </c>
      <c r="DA28" s="136">
        <v>0</v>
      </c>
      <c r="DB28" s="136">
        <v>0</v>
      </c>
      <c r="DC28" s="136">
        <v>0</v>
      </c>
      <c r="DD28" s="136">
        <v>0</v>
      </c>
      <c r="DE28" s="136">
        <v>0</v>
      </c>
      <c r="DF28" s="136">
        <v>0</v>
      </c>
      <c r="DG28" s="11">
        <v>0</v>
      </c>
      <c r="DH28" s="11">
        <v>0</v>
      </c>
      <c r="DI28" s="11">
        <v>0</v>
      </c>
      <c r="DJ28" s="11">
        <v>0</v>
      </c>
      <c r="DK28" s="11">
        <v>0</v>
      </c>
      <c r="DL28" s="11">
        <v>0</v>
      </c>
      <c r="DM28" s="11">
        <v>0</v>
      </c>
      <c r="DN28" s="11">
        <v>0</v>
      </c>
      <c r="DO28" s="11">
        <v>0</v>
      </c>
      <c r="DP28" s="11">
        <v>0</v>
      </c>
      <c r="DQ28" s="11">
        <v>0</v>
      </c>
      <c r="DR28" s="11">
        <v>0</v>
      </c>
      <c r="DS28" s="11">
        <v>0</v>
      </c>
      <c r="DT28" s="11">
        <v>0</v>
      </c>
      <c r="DU28" s="11">
        <v>0</v>
      </c>
      <c r="DV28" s="11">
        <v>0</v>
      </c>
      <c r="DW28" s="11">
        <v>0</v>
      </c>
      <c r="DX28" s="11">
        <v>0</v>
      </c>
      <c r="DY28" s="11">
        <v>0</v>
      </c>
      <c r="DZ28" s="11">
        <v>0</v>
      </c>
      <c r="EA28" s="11">
        <v>0</v>
      </c>
      <c r="EB28" s="11">
        <v>0</v>
      </c>
      <c r="EC28" s="11">
        <v>0</v>
      </c>
      <c r="ED28" s="11">
        <v>0</v>
      </c>
      <c r="EE28" s="11">
        <v>0</v>
      </c>
      <c r="EF28" s="11">
        <v>0</v>
      </c>
      <c r="EG28" s="11">
        <v>0</v>
      </c>
      <c r="EH28" s="11">
        <v>0</v>
      </c>
      <c r="EI28" s="11">
        <v>0</v>
      </c>
      <c r="EJ28" s="11">
        <v>0</v>
      </c>
      <c r="EK28" s="11">
        <v>0</v>
      </c>
      <c r="EL28" s="11">
        <v>0</v>
      </c>
      <c r="EM28" s="11">
        <v>0</v>
      </c>
      <c r="EN28" s="11">
        <v>0</v>
      </c>
      <c r="EO28" s="11">
        <v>0</v>
      </c>
      <c r="EP28" s="11">
        <v>0</v>
      </c>
    </row>
    <row r="29" spans="1:146" s="6" customFormat="1">
      <c r="A29" s="74" t="s">
        <v>85</v>
      </c>
      <c r="B29" s="4" t="s">
        <v>11</v>
      </c>
      <c r="C29" s="11">
        <v>21.9</v>
      </c>
      <c r="D29" s="11">
        <v>21.9</v>
      </c>
      <c r="E29" s="11">
        <v>21.9</v>
      </c>
      <c r="F29" s="11">
        <v>21.9</v>
      </c>
      <c r="G29" s="11">
        <v>21.9</v>
      </c>
      <c r="H29" s="11">
        <v>21.9</v>
      </c>
      <c r="I29" s="11">
        <v>21.9</v>
      </c>
      <c r="J29" s="11">
        <v>21.9</v>
      </c>
      <c r="K29" s="11">
        <v>21.9</v>
      </c>
      <c r="L29" s="11">
        <v>21.9</v>
      </c>
      <c r="M29" s="11">
        <v>21.9</v>
      </c>
      <c r="N29" s="11">
        <v>21.9</v>
      </c>
      <c r="O29" s="11">
        <v>21.9</v>
      </c>
      <c r="P29" s="11">
        <v>21.9</v>
      </c>
      <c r="Q29" s="11">
        <v>21.9</v>
      </c>
      <c r="R29" s="11">
        <v>21.9</v>
      </c>
      <c r="S29" s="11">
        <v>21.9</v>
      </c>
      <c r="T29" s="11">
        <v>21.9</v>
      </c>
      <c r="U29" s="11">
        <v>21.9</v>
      </c>
      <c r="V29" s="11">
        <v>21.9</v>
      </c>
      <c r="W29" s="11">
        <v>21.9</v>
      </c>
      <c r="X29" s="11">
        <v>21.9</v>
      </c>
      <c r="Y29" s="11">
        <v>21.9</v>
      </c>
      <c r="Z29" s="11">
        <v>21.9</v>
      </c>
      <c r="AA29" s="11">
        <v>21.9</v>
      </c>
      <c r="AB29" s="11">
        <v>21.9</v>
      </c>
      <c r="AC29" s="11">
        <v>21.9</v>
      </c>
      <c r="AD29" s="11">
        <v>21.9</v>
      </c>
      <c r="AE29" s="11">
        <v>21.9</v>
      </c>
      <c r="AF29" s="11">
        <v>21.9</v>
      </c>
      <c r="AG29" s="11">
        <v>21.9</v>
      </c>
      <c r="AH29" s="11">
        <v>21.9</v>
      </c>
      <c r="AI29" s="11">
        <v>21.9</v>
      </c>
      <c r="AJ29" s="11">
        <v>21.9</v>
      </c>
      <c r="AK29" s="11">
        <v>21.9</v>
      </c>
      <c r="AL29" s="11">
        <v>21.9</v>
      </c>
      <c r="AM29" s="11">
        <v>21.9</v>
      </c>
      <c r="AN29" s="11">
        <v>21.9</v>
      </c>
      <c r="AO29" s="11">
        <v>21.9</v>
      </c>
      <c r="AP29" s="11">
        <v>21.9</v>
      </c>
      <c r="AQ29" s="11">
        <v>21.9</v>
      </c>
      <c r="AR29" s="11">
        <v>21.9</v>
      </c>
      <c r="AS29" s="11">
        <v>21.9</v>
      </c>
      <c r="AT29" s="11">
        <v>21.9</v>
      </c>
      <c r="AU29" s="11">
        <v>21.9</v>
      </c>
      <c r="AV29" s="11">
        <v>21.9</v>
      </c>
      <c r="AW29" s="11">
        <v>21.9</v>
      </c>
      <c r="AX29" s="11">
        <v>21.9</v>
      </c>
      <c r="AY29" s="11">
        <v>21.9</v>
      </c>
      <c r="AZ29" s="11">
        <v>21.9</v>
      </c>
      <c r="BA29" s="11">
        <v>21.9</v>
      </c>
      <c r="BB29" s="11">
        <v>21.9</v>
      </c>
      <c r="BC29" s="11">
        <v>21.9</v>
      </c>
      <c r="BD29" s="11">
        <v>21.9</v>
      </c>
      <c r="BE29" s="11">
        <v>21.9</v>
      </c>
      <c r="BF29" s="11">
        <v>21.9</v>
      </c>
      <c r="BG29" s="11">
        <v>21.9</v>
      </c>
      <c r="BH29" s="11">
        <v>21.9</v>
      </c>
      <c r="BI29" s="11">
        <v>21.9</v>
      </c>
      <c r="BJ29" s="11">
        <v>21.9</v>
      </c>
      <c r="BK29" s="11">
        <v>21.9</v>
      </c>
      <c r="BL29" s="11">
        <v>21.9</v>
      </c>
      <c r="BM29" s="11">
        <v>21.9</v>
      </c>
      <c r="BN29" s="11">
        <v>21.9</v>
      </c>
      <c r="BO29" s="11">
        <v>21.9</v>
      </c>
      <c r="BP29" s="11">
        <v>21.9</v>
      </c>
      <c r="BQ29" s="11">
        <v>21.9</v>
      </c>
      <c r="BR29" s="11">
        <v>5.7</v>
      </c>
      <c r="BS29" s="11">
        <v>5.7</v>
      </c>
      <c r="BT29" s="11">
        <v>5.7</v>
      </c>
      <c r="BU29" s="11">
        <v>5.7</v>
      </c>
      <c r="BV29" s="11">
        <v>5.7</v>
      </c>
      <c r="BW29" s="11">
        <v>5.7</v>
      </c>
      <c r="BX29" s="11">
        <v>5.7</v>
      </c>
      <c r="BY29" s="11">
        <v>5.7</v>
      </c>
      <c r="BZ29" s="11">
        <v>5.7</v>
      </c>
      <c r="CA29" s="11">
        <v>5.7</v>
      </c>
      <c r="CB29" s="11">
        <v>5.7</v>
      </c>
      <c r="CC29" s="11">
        <v>5.7</v>
      </c>
      <c r="CD29" s="11">
        <v>5.7</v>
      </c>
      <c r="CE29" s="11">
        <v>5.7</v>
      </c>
      <c r="CF29" s="11">
        <v>5.7</v>
      </c>
      <c r="CG29" s="11">
        <v>5.7</v>
      </c>
      <c r="CH29" s="11">
        <v>5.7</v>
      </c>
      <c r="CI29" s="11">
        <v>5.7</v>
      </c>
      <c r="CJ29" s="11">
        <v>5.7</v>
      </c>
      <c r="CK29" s="11">
        <v>5.7</v>
      </c>
      <c r="CL29" s="11">
        <v>5.7</v>
      </c>
      <c r="CM29" s="11">
        <v>5.7</v>
      </c>
      <c r="CN29" s="11">
        <v>5.7</v>
      </c>
      <c r="CO29" s="11">
        <v>5.7</v>
      </c>
      <c r="CP29" s="11">
        <v>5.7</v>
      </c>
      <c r="CQ29" s="11">
        <v>5.7</v>
      </c>
      <c r="CR29" s="11">
        <v>5.7</v>
      </c>
      <c r="CS29" s="11">
        <v>5.7</v>
      </c>
      <c r="CT29" s="11">
        <v>5.7</v>
      </c>
      <c r="CU29" s="11">
        <v>5.7</v>
      </c>
      <c r="CV29" s="11">
        <v>5.7</v>
      </c>
      <c r="CW29" s="11">
        <v>5.7</v>
      </c>
      <c r="CX29" s="11">
        <v>5.7</v>
      </c>
      <c r="CY29" s="11">
        <v>5.7</v>
      </c>
      <c r="CZ29" s="11">
        <v>5.7</v>
      </c>
      <c r="DA29" s="136">
        <v>5.7</v>
      </c>
      <c r="DB29" s="136">
        <v>5.7</v>
      </c>
      <c r="DC29" s="136">
        <v>0</v>
      </c>
      <c r="DD29" s="136">
        <v>0</v>
      </c>
      <c r="DE29" s="136">
        <v>0</v>
      </c>
      <c r="DF29" s="136">
        <v>0</v>
      </c>
      <c r="DG29" s="11">
        <v>0</v>
      </c>
      <c r="DH29" s="11">
        <v>0</v>
      </c>
      <c r="DI29" s="11">
        <v>0</v>
      </c>
      <c r="DJ29" s="11">
        <v>5.7</v>
      </c>
      <c r="DK29" s="11">
        <v>5.7</v>
      </c>
      <c r="DL29" s="11">
        <v>5.7</v>
      </c>
      <c r="DM29" s="11">
        <v>5.7</v>
      </c>
      <c r="DN29" s="11">
        <v>5.7</v>
      </c>
      <c r="DO29" s="11">
        <v>5.7</v>
      </c>
      <c r="DP29" s="11">
        <v>5.7</v>
      </c>
      <c r="DQ29" s="11">
        <v>5.7</v>
      </c>
      <c r="DR29" s="11">
        <v>5.7</v>
      </c>
      <c r="DS29" s="11">
        <v>5.7</v>
      </c>
      <c r="DT29" s="11">
        <v>5.7</v>
      </c>
      <c r="DU29" s="11">
        <v>5.7</v>
      </c>
      <c r="DV29" s="11">
        <v>5.7</v>
      </c>
      <c r="DW29" s="11">
        <v>5.7</v>
      </c>
      <c r="DX29" s="11">
        <v>5.7</v>
      </c>
      <c r="DY29" s="11">
        <v>5.7</v>
      </c>
      <c r="DZ29" s="11">
        <v>5.7</v>
      </c>
      <c r="EA29" s="11">
        <v>5.7</v>
      </c>
      <c r="EB29" s="11">
        <v>5.7</v>
      </c>
      <c r="EC29" s="11">
        <v>5.7</v>
      </c>
      <c r="ED29" s="11">
        <v>5.7</v>
      </c>
      <c r="EE29" s="11">
        <v>5.7</v>
      </c>
      <c r="EF29" s="11">
        <v>5.7</v>
      </c>
      <c r="EG29" s="11">
        <v>5.7</v>
      </c>
      <c r="EH29" s="11">
        <v>5.7</v>
      </c>
      <c r="EI29" s="11">
        <v>5.7</v>
      </c>
      <c r="EJ29" s="11">
        <v>5.7</v>
      </c>
      <c r="EK29" s="11">
        <v>5.7</v>
      </c>
      <c r="EL29" s="11">
        <v>5.7</v>
      </c>
      <c r="EM29" s="11">
        <v>5.7</v>
      </c>
      <c r="EN29" s="11">
        <v>5.7</v>
      </c>
      <c r="EO29" s="11">
        <v>5.7</v>
      </c>
      <c r="EP29" s="11">
        <v>5.7</v>
      </c>
    </row>
    <row r="30" spans="1:146" s="6" customFormat="1">
      <c r="A30" s="74" t="s">
        <v>84</v>
      </c>
      <c r="B30" s="4" t="s">
        <v>11</v>
      </c>
      <c r="C30" s="11">
        <v>24.5</v>
      </c>
      <c r="D30" s="11">
        <v>24.5</v>
      </c>
      <c r="E30" s="11">
        <v>24.5</v>
      </c>
      <c r="F30" s="11">
        <v>24.5</v>
      </c>
      <c r="G30" s="11">
        <v>24.5</v>
      </c>
      <c r="H30" s="11">
        <v>24.5</v>
      </c>
      <c r="I30" s="11">
        <v>24.5</v>
      </c>
      <c r="J30" s="11">
        <v>24.5</v>
      </c>
      <c r="K30" s="11">
        <v>24.5</v>
      </c>
      <c r="L30" s="11">
        <v>24.5</v>
      </c>
      <c r="M30" s="11">
        <v>24.5</v>
      </c>
      <c r="N30" s="11">
        <v>24.5</v>
      </c>
      <c r="O30" s="11">
        <v>24.5</v>
      </c>
      <c r="P30" s="11">
        <v>24.5</v>
      </c>
      <c r="Q30" s="11">
        <v>24.5</v>
      </c>
      <c r="R30" s="11">
        <v>24.5</v>
      </c>
      <c r="S30" s="11">
        <v>24.5</v>
      </c>
      <c r="T30" s="11">
        <v>24.5</v>
      </c>
      <c r="U30" s="11">
        <v>24.5</v>
      </c>
      <c r="V30" s="11">
        <v>24.5</v>
      </c>
      <c r="W30" s="11">
        <v>24.5</v>
      </c>
      <c r="X30" s="11">
        <v>24.5</v>
      </c>
      <c r="Y30" s="11">
        <v>24.5</v>
      </c>
      <c r="Z30" s="11">
        <v>24.5</v>
      </c>
      <c r="AA30" s="11">
        <v>24.5</v>
      </c>
      <c r="AB30" s="11">
        <v>24.5</v>
      </c>
      <c r="AC30" s="11">
        <v>24.5</v>
      </c>
      <c r="AD30" s="11">
        <v>24.5</v>
      </c>
      <c r="AE30" s="11">
        <v>24.5</v>
      </c>
      <c r="AF30" s="11">
        <v>24.5</v>
      </c>
      <c r="AG30" s="11">
        <v>24.5</v>
      </c>
      <c r="AH30" s="11">
        <v>24.5</v>
      </c>
      <c r="AI30" s="11">
        <v>24.5</v>
      </c>
      <c r="AJ30" s="11">
        <v>24.5</v>
      </c>
      <c r="AK30" s="11">
        <v>24.5</v>
      </c>
      <c r="AL30" s="11">
        <v>24.5</v>
      </c>
      <c r="AM30" s="11">
        <v>24.5</v>
      </c>
      <c r="AN30" s="11">
        <v>24.5</v>
      </c>
      <c r="AO30" s="11">
        <v>24.5</v>
      </c>
      <c r="AP30" s="11">
        <v>24.5</v>
      </c>
      <c r="AQ30" s="11">
        <v>24.5</v>
      </c>
      <c r="AR30" s="11">
        <v>24.5</v>
      </c>
      <c r="AS30" s="11">
        <v>22.5</v>
      </c>
      <c r="AT30" s="11">
        <v>22.5</v>
      </c>
      <c r="AU30" s="11">
        <v>22.5</v>
      </c>
      <c r="AV30" s="11">
        <v>22.5</v>
      </c>
      <c r="AW30" s="11">
        <v>22.5</v>
      </c>
      <c r="AX30" s="11">
        <v>22.5</v>
      </c>
      <c r="AY30" s="11">
        <v>22.5</v>
      </c>
      <c r="AZ30" s="11">
        <v>22.5</v>
      </c>
      <c r="BA30" s="11">
        <v>22.5</v>
      </c>
      <c r="BB30" s="11">
        <v>22.5</v>
      </c>
      <c r="BC30" s="11">
        <v>22.5</v>
      </c>
      <c r="BD30" s="11">
        <v>22.5</v>
      </c>
      <c r="BE30" s="11">
        <v>22.5</v>
      </c>
      <c r="BF30" s="11">
        <v>22.5</v>
      </c>
      <c r="BG30" s="11">
        <v>22.5</v>
      </c>
      <c r="BH30" s="11">
        <v>22.5</v>
      </c>
      <c r="BI30" s="11">
        <v>22.5</v>
      </c>
      <c r="BJ30" s="11">
        <v>22.5</v>
      </c>
      <c r="BK30" s="11">
        <v>22.5</v>
      </c>
      <c r="BL30" s="11">
        <v>22.5</v>
      </c>
      <c r="BM30" s="11">
        <v>22.5</v>
      </c>
      <c r="BN30" s="11">
        <v>22.5</v>
      </c>
      <c r="BO30" s="11">
        <v>22.5</v>
      </c>
      <c r="BP30" s="11">
        <v>22.5</v>
      </c>
      <c r="BQ30" s="11">
        <v>22.5</v>
      </c>
      <c r="BR30" s="11">
        <v>16</v>
      </c>
      <c r="BS30" s="11">
        <v>16</v>
      </c>
      <c r="BT30" s="11">
        <v>16</v>
      </c>
      <c r="BU30" s="11">
        <v>16</v>
      </c>
      <c r="BV30" s="11">
        <v>16</v>
      </c>
      <c r="BW30" s="11">
        <v>16</v>
      </c>
      <c r="BX30" s="11">
        <v>16</v>
      </c>
      <c r="BY30" s="11">
        <v>16</v>
      </c>
      <c r="BZ30" s="11">
        <v>16</v>
      </c>
      <c r="CA30" s="11">
        <v>16</v>
      </c>
      <c r="CB30" s="11">
        <v>16</v>
      </c>
      <c r="CC30" s="11">
        <v>16</v>
      </c>
      <c r="CD30" s="11">
        <v>16</v>
      </c>
      <c r="CE30" s="11">
        <v>16</v>
      </c>
      <c r="CF30" s="11">
        <v>16</v>
      </c>
      <c r="CG30" s="11">
        <v>16</v>
      </c>
      <c r="CH30" s="11">
        <v>16</v>
      </c>
      <c r="CI30" s="11">
        <v>16</v>
      </c>
      <c r="CJ30" s="11">
        <v>16</v>
      </c>
      <c r="CK30" s="11">
        <v>16</v>
      </c>
      <c r="CL30" s="11">
        <v>16</v>
      </c>
      <c r="CM30" s="11">
        <v>16</v>
      </c>
      <c r="CN30" s="11">
        <v>16</v>
      </c>
      <c r="CO30" s="11">
        <v>16</v>
      </c>
      <c r="CP30" s="11">
        <v>16</v>
      </c>
      <c r="CQ30" s="11">
        <v>16</v>
      </c>
      <c r="CR30" s="11">
        <v>16</v>
      </c>
      <c r="CS30" s="11">
        <v>16</v>
      </c>
      <c r="CT30" s="11">
        <v>16</v>
      </c>
      <c r="CU30" s="11">
        <v>16</v>
      </c>
      <c r="CV30" s="11">
        <v>16</v>
      </c>
      <c r="CW30" s="11">
        <v>16</v>
      </c>
      <c r="CX30" s="11">
        <v>0</v>
      </c>
      <c r="CY30" s="11">
        <v>16</v>
      </c>
      <c r="CZ30" s="11">
        <v>16</v>
      </c>
      <c r="DA30" s="136">
        <v>16</v>
      </c>
      <c r="DB30" s="136">
        <v>16</v>
      </c>
      <c r="DC30" s="136">
        <v>16</v>
      </c>
      <c r="DD30" s="136">
        <v>16</v>
      </c>
      <c r="DE30" s="136">
        <v>16</v>
      </c>
      <c r="DF30" s="136">
        <v>16</v>
      </c>
      <c r="DG30" s="11">
        <v>16</v>
      </c>
      <c r="DH30" s="11">
        <v>16</v>
      </c>
      <c r="DI30" s="11">
        <v>16</v>
      </c>
      <c r="DJ30" s="11">
        <v>16</v>
      </c>
      <c r="DK30" s="11">
        <v>16</v>
      </c>
      <c r="DL30" s="11">
        <v>16</v>
      </c>
      <c r="DM30" s="11">
        <v>0</v>
      </c>
      <c r="DN30" s="11">
        <v>0</v>
      </c>
      <c r="DO30" s="11">
        <v>0</v>
      </c>
      <c r="DP30" s="11">
        <v>0</v>
      </c>
      <c r="DQ30" s="11">
        <v>0</v>
      </c>
      <c r="DR30" s="11">
        <v>16</v>
      </c>
      <c r="DS30" s="11">
        <v>16</v>
      </c>
      <c r="DT30" s="11">
        <v>16</v>
      </c>
      <c r="DU30" s="11">
        <v>16</v>
      </c>
      <c r="DV30" s="11">
        <v>16</v>
      </c>
      <c r="DW30" s="11">
        <v>16</v>
      </c>
      <c r="DX30" s="11">
        <v>16</v>
      </c>
      <c r="DY30" s="11">
        <v>16</v>
      </c>
      <c r="DZ30" s="11">
        <v>16</v>
      </c>
      <c r="EA30" s="11">
        <v>16</v>
      </c>
      <c r="EB30" s="11">
        <v>16</v>
      </c>
      <c r="EC30" s="11">
        <v>16</v>
      </c>
      <c r="ED30" s="11">
        <v>16</v>
      </c>
      <c r="EE30" s="11">
        <v>16</v>
      </c>
      <c r="EF30" s="11">
        <v>16</v>
      </c>
      <c r="EG30" s="11">
        <v>16</v>
      </c>
      <c r="EH30" s="11">
        <v>16</v>
      </c>
      <c r="EI30" s="11">
        <v>16</v>
      </c>
      <c r="EJ30" s="11">
        <v>16</v>
      </c>
      <c r="EK30" s="11">
        <v>16</v>
      </c>
      <c r="EL30" s="11">
        <v>16</v>
      </c>
      <c r="EM30" s="11">
        <v>16</v>
      </c>
      <c r="EN30" s="11">
        <v>16</v>
      </c>
      <c r="EO30" s="11">
        <v>16</v>
      </c>
      <c r="EP30" s="11">
        <v>16</v>
      </c>
    </row>
    <row r="31" spans="1:146" s="6" customFormat="1">
      <c r="A31" s="74" t="s">
        <v>86</v>
      </c>
      <c r="B31" s="4" t="s">
        <v>11</v>
      </c>
      <c r="C31" s="11">
        <v>10</v>
      </c>
      <c r="D31" s="11">
        <v>10</v>
      </c>
      <c r="E31" s="11">
        <v>10</v>
      </c>
      <c r="F31" s="11">
        <v>10</v>
      </c>
      <c r="G31" s="11">
        <v>10</v>
      </c>
      <c r="H31" s="11">
        <v>10</v>
      </c>
      <c r="I31" s="11">
        <v>10</v>
      </c>
      <c r="J31" s="11">
        <v>10</v>
      </c>
      <c r="K31" s="11">
        <v>10</v>
      </c>
      <c r="L31" s="11">
        <v>10</v>
      </c>
      <c r="M31" s="11">
        <v>10</v>
      </c>
      <c r="N31" s="11">
        <v>10</v>
      </c>
      <c r="O31" s="11">
        <v>10</v>
      </c>
      <c r="P31" s="11">
        <v>10</v>
      </c>
      <c r="Q31" s="11">
        <v>10</v>
      </c>
      <c r="R31" s="11">
        <v>10</v>
      </c>
      <c r="S31" s="11">
        <v>10</v>
      </c>
      <c r="T31" s="11">
        <v>10</v>
      </c>
      <c r="U31" s="11">
        <v>10</v>
      </c>
      <c r="V31" s="11">
        <v>10</v>
      </c>
      <c r="W31" s="11">
        <v>10</v>
      </c>
      <c r="X31" s="11">
        <v>10</v>
      </c>
      <c r="Y31" s="11">
        <v>10</v>
      </c>
      <c r="Z31" s="11">
        <v>10</v>
      </c>
      <c r="AA31" s="11">
        <v>10</v>
      </c>
      <c r="AB31" s="11">
        <v>10</v>
      </c>
      <c r="AC31" s="11">
        <v>10</v>
      </c>
      <c r="AD31" s="11">
        <v>10</v>
      </c>
      <c r="AE31" s="11">
        <v>10</v>
      </c>
      <c r="AF31" s="11">
        <v>10</v>
      </c>
      <c r="AG31" s="11">
        <v>10</v>
      </c>
      <c r="AH31" s="11">
        <v>10</v>
      </c>
      <c r="AI31" s="11">
        <v>10</v>
      </c>
      <c r="AJ31" s="11">
        <v>10</v>
      </c>
      <c r="AK31" s="11">
        <v>10</v>
      </c>
      <c r="AL31" s="11">
        <v>10</v>
      </c>
      <c r="AM31" s="11">
        <v>10</v>
      </c>
      <c r="AN31" s="11">
        <v>10</v>
      </c>
      <c r="AO31" s="11">
        <v>10</v>
      </c>
      <c r="AP31" s="11">
        <v>10</v>
      </c>
      <c r="AQ31" s="11">
        <v>10</v>
      </c>
      <c r="AR31" s="11">
        <v>10</v>
      </c>
      <c r="AS31" s="11">
        <v>10</v>
      </c>
      <c r="AT31" s="11">
        <v>10</v>
      </c>
      <c r="AU31" s="11">
        <v>10</v>
      </c>
      <c r="AV31" s="11">
        <v>10</v>
      </c>
      <c r="AW31" s="11">
        <v>10</v>
      </c>
      <c r="AX31" s="11">
        <v>10</v>
      </c>
      <c r="AY31" s="11">
        <v>10</v>
      </c>
      <c r="AZ31" s="11">
        <v>10</v>
      </c>
      <c r="BA31" s="11">
        <v>10</v>
      </c>
      <c r="BB31" s="11">
        <v>10</v>
      </c>
      <c r="BC31" s="11">
        <v>10</v>
      </c>
      <c r="BD31" s="11">
        <v>10</v>
      </c>
      <c r="BE31" s="11">
        <v>10</v>
      </c>
      <c r="BF31" s="11">
        <v>10</v>
      </c>
      <c r="BG31" s="11">
        <v>10</v>
      </c>
      <c r="BH31" s="11">
        <v>10</v>
      </c>
      <c r="BI31" s="11">
        <v>10</v>
      </c>
      <c r="BJ31" s="11">
        <v>10</v>
      </c>
      <c r="BK31" s="11">
        <v>10</v>
      </c>
      <c r="BL31" s="11">
        <v>10</v>
      </c>
      <c r="BM31" s="11">
        <v>10</v>
      </c>
      <c r="BN31" s="11">
        <v>10</v>
      </c>
      <c r="BO31" s="11">
        <v>10</v>
      </c>
      <c r="BP31" s="11">
        <v>10</v>
      </c>
      <c r="BQ31" s="11">
        <v>10</v>
      </c>
      <c r="BR31" s="11">
        <v>8.9</v>
      </c>
      <c r="BS31" s="11">
        <v>8.9</v>
      </c>
      <c r="BT31" s="11">
        <v>8.9</v>
      </c>
      <c r="BU31" s="11">
        <v>8.9</v>
      </c>
      <c r="BV31" s="11">
        <v>8.9</v>
      </c>
      <c r="BW31" s="11">
        <v>8.9</v>
      </c>
      <c r="BX31" s="11">
        <v>8.9</v>
      </c>
      <c r="BY31" s="11">
        <v>8.9</v>
      </c>
      <c r="BZ31" s="11">
        <v>8.9</v>
      </c>
      <c r="CA31" s="11">
        <v>8.9</v>
      </c>
      <c r="CB31" s="11">
        <v>8.9</v>
      </c>
      <c r="CC31" s="11">
        <v>8.9</v>
      </c>
      <c r="CD31" s="11">
        <v>8.9</v>
      </c>
      <c r="CE31" s="11">
        <v>8.9</v>
      </c>
      <c r="CF31" s="11">
        <v>8.9</v>
      </c>
      <c r="CG31" s="11">
        <v>8.9</v>
      </c>
      <c r="CH31" s="11">
        <v>8.9</v>
      </c>
      <c r="CI31" s="11">
        <v>8.9</v>
      </c>
      <c r="CJ31" s="11">
        <v>8.9</v>
      </c>
      <c r="CK31" s="11">
        <v>8.9</v>
      </c>
      <c r="CL31" s="11">
        <v>8.9</v>
      </c>
      <c r="CM31" s="11">
        <v>8.9</v>
      </c>
      <c r="CN31" s="11">
        <v>8.9</v>
      </c>
      <c r="CO31" s="11">
        <v>8.9</v>
      </c>
      <c r="CP31" s="11">
        <v>8.9</v>
      </c>
      <c r="CQ31" s="11">
        <v>8.9</v>
      </c>
      <c r="CR31" s="11">
        <v>8.9</v>
      </c>
      <c r="CS31" s="11">
        <v>0</v>
      </c>
      <c r="CT31" s="11">
        <v>0</v>
      </c>
      <c r="CU31" s="11">
        <v>0</v>
      </c>
      <c r="CV31" s="11">
        <v>0</v>
      </c>
      <c r="CW31" s="11">
        <v>0</v>
      </c>
      <c r="CX31" s="11">
        <v>0</v>
      </c>
      <c r="CY31" s="11">
        <v>0</v>
      </c>
      <c r="CZ31" s="11">
        <v>0</v>
      </c>
      <c r="DA31" s="136">
        <v>0</v>
      </c>
      <c r="DB31" s="136">
        <v>0</v>
      </c>
      <c r="DC31" s="136">
        <v>0</v>
      </c>
      <c r="DD31" s="136">
        <v>0</v>
      </c>
      <c r="DE31" s="136">
        <v>0</v>
      </c>
      <c r="DF31" s="136">
        <v>0</v>
      </c>
      <c r="DG31" s="11">
        <v>0</v>
      </c>
      <c r="DH31" s="11">
        <v>0</v>
      </c>
      <c r="DI31" s="11">
        <v>0</v>
      </c>
      <c r="DJ31" s="11">
        <v>0</v>
      </c>
      <c r="DK31" s="11">
        <v>0</v>
      </c>
      <c r="DL31" s="11">
        <v>0</v>
      </c>
      <c r="DM31" s="11">
        <v>0</v>
      </c>
      <c r="DN31" s="11">
        <v>0</v>
      </c>
      <c r="DO31" s="11">
        <v>0</v>
      </c>
      <c r="DP31" s="11">
        <v>0</v>
      </c>
      <c r="DQ31" s="11">
        <v>0</v>
      </c>
      <c r="DR31" s="11">
        <v>0</v>
      </c>
      <c r="DS31" s="11">
        <v>0</v>
      </c>
      <c r="DT31" s="11">
        <v>0</v>
      </c>
      <c r="DU31" s="11">
        <v>0</v>
      </c>
      <c r="DV31" s="11">
        <v>0</v>
      </c>
      <c r="DW31" s="11">
        <v>0</v>
      </c>
      <c r="DX31" s="11">
        <v>0</v>
      </c>
      <c r="DY31" s="11">
        <v>0</v>
      </c>
      <c r="DZ31" s="11">
        <v>0</v>
      </c>
      <c r="EA31" s="11">
        <v>0</v>
      </c>
      <c r="EB31" s="11">
        <v>0</v>
      </c>
      <c r="EC31" s="11">
        <v>0</v>
      </c>
      <c r="ED31" s="11">
        <v>0</v>
      </c>
      <c r="EE31" s="11">
        <v>0</v>
      </c>
      <c r="EF31" s="11">
        <v>0</v>
      </c>
      <c r="EG31" s="11">
        <v>0</v>
      </c>
      <c r="EH31" s="11">
        <v>0</v>
      </c>
      <c r="EI31" s="11">
        <v>0</v>
      </c>
      <c r="EJ31" s="11">
        <v>0</v>
      </c>
      <c r="EK31" s="11">
        <v>0</v>
      </c>
      <c r="EL31" s="11">
        <v>0</v>
      </c>
      <c r="EM31" s="11">
        <v>0</v>
      </c>
      <c r="EN31" s="11">
        <v>0</v>
      </c>
      <c r="EO31" s="11">
        <v>0</v>
      </c>
      <c r="EP31" s="11">
        <v>0</v>
      </c>
    </row>
    <row r="32" spans="1:146" s="6" customFormat="1">
      <c r="A32" s="74" t="s">
        <v>43</v>
      </c>
      <c r="B32" s="4" t="s">
        <v>11</v>
      </c>
      <c r="C32" s="15">
        <v>19.2</v>
      </c>
      <c r="D32" s="15">
        <v>19.2</v>
      </c>
      <c r="E32" s="15">
        <v>19.2</v>
      </c>
      <c r="F32" s="15">
        <v>19.2</v>
      </c>
      <c r="G32" s="15">
        <v>19.2</v>
      </c>
      <c r="H32" s="15">
        <v>19.2</v>
      </c>
      <c r="I32" s="15">
        <v>19.2</v>
      </c>
      <c r="J32" s="15">
        <v>19.2</v>
      </c>
      <c r="K32" s="15">
        <v>19.2</v>
      </c>
      <c r="L32" s="15">
        <v>19.2</v>
      </c>
      <c r="M32" s="15">
        <v>19.2</v>
      </c>
      <c r="N32" s="15">
        <v>19.2</v>
      </c>
      <c r="O32" s="15">
        <v>19.2</v>
      </c>
      <c r="P32" s="15">
        <v>19.2</v>
      </c>
      <c r="Q32" s="15">
        <v>19.2</v>
      </c>
      <c r="R32" s="15">
        <v>19.2</v>
      </c>
      <c r="S32" s="15">
        <v>19.2</v>
      </c>
      <c r="T32" s="15">
        <v>19.2</v>
      </c>
      <c r="U32" s="15">
        <v>19.2</v>
      </c>
      <c r="V32" s="15">
        <v>19.2</v>
      </c>
      <c r="W32" s="15">
        <v>19.2</v>
      </c>
      <c r="X32" s="15">
        <v>19.2</v>
      </c>
      <c r="Y32" s="15">
        <v>19.2</v>
      </c>
      <c r="Z32" s="15">
        <v>19.2</v>
      </c>
      <c r="AA32" s="15">
        <v>19.2</v>
      </c>
      <c r="AB32" s="15">
        <v>19.2</v>
      </c>
      <c r="AC32" s="15">
        <v>19.2</v>
      </c>
      <c r="AD32" s="15">
        <v>19.2</v>
      </c>
      <c r="AE32" s="15">
        <v>19.2</v>
      </c>
      <c r="AF32" s="15">
        <v>19.2</v>
      </c>
      <c r="AG32" s="15">
        <v>19.2</v>
      </c>
      <c r="AH32" s="15">
        <v>19.2</v>
      </c>
      <c r="AI32" s="15">
        <v>19.2</v>
      </c>
      <c r="AJ32" s="15">
        <v>19.2</v>
      </c>
      <c r="AK32" s="15">
        <v>19.2</v>
      </c>
      <c r="AL32" s="15">
        <v>19.2</v>
      </c>
      <c r="AM32" s="15">
        <v>19.2</v>
      </c>
      <c r="AN32" s="15">
        <v>19.2</v>
      </c>
      <c r="AO32" s="15">
        <v>19.2</v>
      </c>
      <c r="AP32" s="15">
        <v>19.2</v>
      </c>
      <c r="AQ32" s="15">
        <v>19.2</v>
      </c>
      <c r="AR32" s="15">
        <v>19.2</v>
      </c>
      <c r="AS32" s="15">
        <v>19.100000000000001</v>
      </c>
      <c r="AT32" s="15">
        <v>19.100000000000001</v>
      </c>
      <c r="AU32" s="15">
        <v>19.100000000000001</v>
      </c>
      <c r="AV32" s="15">
        <v>19.100000000000001</v>
      </c>
      <c r="AW32" s="15">
        <v>19.100000000000001</v>
      </c>
      <c r="AX32" s="15">
        <v>19.100000000000001</v>
      </c>
      <c r="AY32" s="15">
        <v>19.100000000000001</v>
      </c>
      <c r="AZ32" s="15">
        <v>19.100000000000001</v>
      </c>
      <c r="BA32" s="15">
        <v>19.100000000000001</v>
      </c>
      <c r="BB32" s="15">
        <v>19.100000000000001</v>
      </c>
      <c r="BC32" s="15">
        <v>19.100000000000001</v>
      </c>
      <c r="BD32" s="15">
        <v>19.100000000000001</v>
      </c>
      <c r="BE32" s="15">
        <v>19.100000000000001</v>
      </c>
      <c r="BF32" s="15">
        <v>19.100000000000001</v>
      </c>
      <c r="BG32" s="15">
        <v>19.100000000000001</v>
      </c>
      <c r="BH32" s="15">
        <v>19.100000000000001</v>
      </c>
      <c r="BI32" s="15">
        <v>19.100000000000001</v>
      </c>
      <c r="BJ32" s="15">
        <v>19.100000000000001</v>
      </c>
      <c r="BK32" s="15">
        <v>19.100000000000001</v>
      </c>
      <c r="BL32" s="15">
        <v>19.100000000000001</v>
      </c>
      <c r="BM32" s="15">
        <v>19.100000000000001</v>
      </c>
      <c r="BN32" s="15">
        <v>19.100000000000001</v>
      </c>
      <c r="BO32" s="15">
        <v>19.100000000000001</v>
      </c>
      <c r="BP32" s="15">
        <v>19.100000000000001</v>
      </c>
      <c r="BQ32" s="15">
        <v>19.100000000000001</v>
      </c>
      <c r="BR32" s="15">
        <v>0</v>
      </c>
      <c r="BS32" s="15">
        <v>0</v>
      </c>
      <c r="BT32" s="15">
        <v>0</v>
      </c>
      <c r="BU32" s="15">
        <v>0</v>
      </c>
      <c r="BV32" s="15">
        <v>0</v>
      </c>
      <c r="BW32" s="15">
        <v>0</v>
      </c>
      <c r="BX32" s="15">
        <v>0</v>
      </c>
      <c r="BY32" s="15">
        <v>0</v>
      </c>
      <c r="BZ32" s="15">
        <v>0</v>
      </c>
      <c r="CA32" s="15">
        <v>0</v>
      </c>
      <c r="CB32" s="15">
        <v>0</v>
      </c>
      <c r="CC32" s="15">
        <v>0</v>
      </c>
      <c r="CD32" s="15">
        <v>0</v>
      </c>
      <c r="CE32" s="15">
        <v>0</v>
      </c>
      <c r="CF32" s="15">
        <v>0</v>
      </c>
      <c r="CG32" s="15">
        <v>0</v>
      </c>
      <c r="CH32" s="15">
        <v>0</v>
      </c>
      <c r="CI32" s="15">
        <v>0</v>
      </c>
      <c r="CJ32" s="15">
        <v>0</v>
      </c>
      <c r="CK32" s="15">
        <v>0</v>
      </c>
      <c r="CL32" s="15">
        <v>0</v>
      </c>
      <c r="CM32" s="15">
        <v>0</v>
      </c>
      <c r="CN32" s="15">
        <v>0</v>
      </c>
      <c r="CO32" s="15">
        <v>0</v>
      </c>
      <c r="CP32" s="15">
        <v>0</v>
      </c>
      <c r="CQ32" s="15">
        <v>0</v>
      </c>
      <c r="CR32" s="15">
        <v>0</v>
      </c>
      <c r="CS32" s="15">
        <v>0</v>
      </c>
      <c r="CT32" s="15"/>
      <c r="CU32" s="15">
        <v>0</v>
      </c>
      <c r="CV32" s="15">
        <v>0</v>
      </c>
      <c r="CW32" s="15">
        <v>0</v>
      </c>
      <c r="CX32" s="15">
        <v>0</v>
      </c>
      <c r="CY32" s="15">
        <v>0</v>
      </c>
      <c r="CZ32" s="15">
        <v>0</v>
      </c>
      <c r="DA32" s="135">
        <v>0</v>
      </c>
      <c r="DB32" s="135">
        <v>0</v>
      </c>
      <c r="DC32" s="135">
        <v>0</v>
      </c>
      <c r="DD32" s="135">
        <v>0</v>
      </c>
      <c r="DE32" s="135">
        <v>0</v>
      </c>
      <c r="DF32" s="135">
        <v>0</v>
      </c>
      <c r="DG32" s="15">
        <v>0</v>
      </c>
      <c r="DH32" s="15">
        <v>0</v>
      </c>
      <c r="DI32" s="15">
        <v>0</v>
      </c>
      <c r="DJ32" s="15">
        <v>0</v>
      </c>
      <c r="DK32" s="15">
        <v>0</v>
      </c>
      <c r="DL32" s="15">
        <v>0</v>
      </c>
      <c r="DM32" s="15">
        <v>0</v>
      </c>
      <c r="DN32" s="15">
        <v>0</v>
      </c>
      <c r="DO32" s="15">
        <v>0</v>
      </c>
      <c r="DP32" s="15">
        <v>0</v>
      </c>
      <c r="DQ32" s="15">
        <v>0</v>
      </c>
      <c r="DR32" s="15">
        <v>0</v>
      </c>
      <c r="DS32" s="15">
        <v>0</v>
      </c>
      <c r="DT32" s="15">
        <v>0</v>
      </c>
      <c r="DU32" s="15">
        <v>0</v>
      </c>
      <c r="DV32" s="15">
        <v>0</v>
      </c>
      <c r="DW32" s="15">
        <v>0</v>
      </c>
      <c r="DX32" s="15">
        <v>0</v>
      </c>
      <c r="DY32" s="15">
        <v>0</v>
      </c>
      <c r="DZ32" s="15">
        <v>0</v>
      </c>
      <c r="EA32" s="15">
        <v>0</v>
      </c>
      <c r="EB32" s="15">
        <v>0</v>
      </c>
      <c r="EC32" s="15">
        <v>0</v>
      </c>
      <c r="ED32" s="15">
        <v>0</v>
      </c>
      <c r="EE32" s="15">
        <v>0</v>
      </c>
      <c r="EF32" s="15">
        <v>0</v>
      </c>
      <c r="EG32" s="15">
        <v>0</v>
      </c>
      <c r="EH32" s="15">
        <v>0</v>
      </c>
      <c r="EI32" s="15">
        <v>0</v>
      </c>
      <c r="EJ32" s="15">
        <v>0</v>
      </c>
      <c r="EK32" s="15">
        <v>0</v>
      </c>
      <c r="EL32" s="15">
        <v>0</v>
      </c>
      <c r="EM32" s="15">
        <v>0</v>
      </c>
      <c r="EN32" s="15">
        <v>0</v>
      </c>
      <c r="EO32" s="15">
        <v>0</v>
      </c>
      <c r="EP32" s="15">
        <v>0</v>
      </c>
    </row>
    <row r="33" spans="1:159" s="6" customFormat="1">
      <c r="A33" s="74" t="s">
        <v>152</v>
      </c>
      <c r="B33" s="4" t="s">
        <v>11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>
        <v>0</v>
      </c>
      <c r="CO33" s="15">
        <v>0</v>
      </c>
      <c r="CP33" s="15">
        <v>0</v>
      </c>
      <c r="CQ33" s="15">
        <v>0</v>
      </c>
      <c r="CR33" s="15">
        <v>0</v>
      </c>
      <c r="CS33" s="15">
        <v>0</v>
      </c>
      <c r="CT33" s="15">
        <v>0</v>
      </c>
      <c r="CU33" s="15">
        <v>0</v>
      </c>
      <c r="CV33" s="15">
        <v>0</v>
      </c>
      <c r="CW33" s="15">
        <v>17.690000000000001</v>
      </c>
      <c r="CX33" s="15">
        <v>17.690000000000001</v>
      </c>
      <c r="CY33" s="15">
        <v>17.690000000000001</v>
      </c>
      <c r="CZ33" s="15">
        <v>17.690000000000001</v>
      </c>
      <c r="DA33" s="135">
        <v>17.690000000000001</v>
      </c>
      <c r="DB33" s="135">
        <v>17.690000000000001</v>
      </c>
      <c r="DC33" s="135">
        <v>17.690000000000001</v>
      </c>
      <c r="DD33" s="135">
        <v>17.690000000000001</v>
      </c>
      <c r="DE33" s="135">
        <v>17.690000000000001</v>
      </c>
      <c r="DF33" s="135">
        <v>17.690000000000001</v>
      </c>
      <c r="DG33" s="15">
        <v>17.690000000000001</v>
      </c>
      <c r="DH33" s="15">
        <v>17.690000000000001</v>
      </c>
      <c r="DI33" s="15">
        <v>17.690000000000001</v>
      </c>
      <c r="DJ33" s="15">
        <v>17.690000000000001</v>
      </c>
      <c r="DK33" s="15">
        <v>17.690000000000001</v>
      </c>
      <c r="DL33" s="15">
        <v>17.690000000000001</v>
      </c>
      <c r="DM33" s="15">
        <v>17.690000000000001</v>
      </c>
      <c r="DN33" s="15">
        <v>17.690000000000001</v>
      </c>
      <c r="DO33" s="15">
        <v>17.690000000000001</v>
      </c>
      <c r="DP33" s="15">
        <v>17.690000000000001</v>
      </c>
      <c r="DQ33" s="15">
        <v>17.690000000000001</v>
      </c>
      <c r="DR33" s="15">
        <v>17.690000000000001</v>
      </c>
      <c r="DS33" s="15">
        <v>17.690000000000001</v>
      </c>
      <c r="DT33" s="15">
        <v>17.690000000000001</v>
      </c>
      <c r="DU33" s="15">
        <v>17.690000000000001</v>
      </c>
      <c r="DV33" s="15">
        <v>17.690000000000001</v>
      </c>
      <c r="DW33" s="15">
        <v>17.690000000000001</v>
      </c>
      <c r="DX33" s="15">
        <v>17.690000000000001</v>
      </c>
      <c r="DY33" s="15">
        <v>17.690000000000001</v>
      </c>
      <c r="DZ33" s="15">
        <v>17.690000000000001</v>
      </c>
      <c r="EA33" s="15">
        <v>17.690000000000001</v>
      </c>
      <c r="EB33" s="15">
        <v>17.690000000000001</v>
      </c>
      <c r="EC33" s="15">
        <v>17.690000000000001</v>
      </c>
      <c r="ED33" s="15">
        <v>17.690000000000001</v>
      </c>
      <c r="EE33" s="15">
        <v>17.690000000000001</v>
      </c>
      <c r="EF33" s="15">
        <v>17.690000000000001</v>
      </c>
      <c r="EG33" s="15">
        <v>17.690000000000001</v>
      </c>
      <c r="EH33" s="15">
        <v>17.690000000000001</v>
      </c>
      <c r="EI33" s="15">
        <v>17.690000000000001</v>
      </c>
      <c r="EJ33" s="15">
        <v>17.690000000000001</v>
      </c>
      <c r="EK33" s="15">
        <v>17.690000000000001</v>
      </c>
      <c r="EL33" s="15">
        <v>17.690000000000001</v>
      </c>
      <c r="EM33" s="15">
        <v>17.690000000000001</v>
      </c>
      <c r="EN33" s="15">
        <v>17.690000000000001</v>
      </c>
      <c r="EO33" s="15">
        <v>17.690000000000001</v>
      </c>
      <c r="EP33" s="15">
        <v>17.690000000000001</v>
      </c>
    </row>
    <row r="34" spans="1:159" s="6" customFormat="1">
      <c r="A34" s="74" t="s">
        <v>33</v>
      </c>
      <c r="B34" s="4" t="s">
        <v>11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0</v>
      </c>
      <c r="BU34" s="15">
        <v>0</v>
      </c>
      <c r="BV34" s="15">
        <v>0</v>
      </c>
      <c r="BW34" s="15">
        <v>0</v>
      </c>
      <c r="BX34" s="15">
        <v>0</v>
      </c>
      <c r="BY34" s="15">
        <v>0</v>
      </c>
      <c r="BZ34" s="15">
        <v>0</v>
      </c>
      <c r="CA34" s="15">
        <v>0</v>
      </c>
      <c r="CB34" s="15">
        <v>0</v>
      </c>
      <c r="CC34" s="15">
        <v>0</v>
      </c>
      <c r="CD34" s="15">
        <v>0</v>
      </c>
      <c r="CE34" s="15">
        <v>0</v>
      </c>
      <c r="CF34" s="15">
        <v>0</v>
      </c>
      <c r="CG34" s="15">
        <v>0</v>
      </c>
      <c r="CH34" s="15">
        <v>0</v>
      </c>
      <c r="CI34" s="15">
        <v>0</v>
      </c>
      <c r="CJ34" s="15">
        <v>0</v>
      </c>
      <c r="CK34" s="15">
        <v>0</v>
      </c>
      <c r="CL34" s="15">
        <v>0</v>
      </c>
      <c r="CM34" s="15">
        <v>0</v>
      </c>
      <c r="CN34" s="15">
        <v>0</v>
      </c>
      <c r="CO34" s="15">
        <v>0</v>
      </c>
      <c r="CP34" s="15">
        <v>0</v>
      </c>
      <c r="CQ34" s="15">
        <v>0</v>
      </c>
      <c r="CR34" s="15">
        <v>0</v>
      </c>
      <c r="CS34" s="15">
        <v>0</v>
      </c>
      <c r="CT34" s="15">
        <v>0</v>
      </c>
      <c r="CU34" s="15">
        <v>0</v>
      </c>
      <c r="CV34" s="15">
        <v>0</v>
      </c>
      <c r="CW34" s="15">
        <v>0</v>
      </c>
      <c r="CX34" s="15">
        <v>0</v>
      </c>
      <c r="CY34" s="15">
        <v>0</v>
      </c>
      <c r="CZ34" s="15">
        <v>0</v>
      </c>
      <c r="DA34" s="135">
        <v>0</v>
      </c>
      <c r="DB34" s="135">
        <v>0</v>
      </c>
      <c r="DC34" s="135">
        <v>0</v>
      </c>
      <c r="DD34" s="135">
        <v>0</v>
      </c>
      <c r="DE34" s="135">
        <v>0</v>
      </c>
      <c r="DF34" s="135">
        <v>0</v>
      </c>
      <c r="DG34" s="15">
        <v>0</v>
      </c>
      <c r="DH34" s="15">
        <v>0</v>
      </c>
      <c r="DI34" s="15">
        <v>0</v>
      </c>
      <c r="DJ34" s="15">
        <v>0</v>
      </c>
      <c r="DK34" s="15">
        <v>0</v>
      </c>
      <c r="DL34" s="15">
        <v>0</v>
      </c>
      <c r="DM34" s="15">
        <v>0</v>
      </c>
      <c r="DN34" s="15">
        <v>0</v>
      </c>
      <c r="DO34" s="15">
        <v>0</v>
      </c>
      <c r="DP34" s="15">
        <v>0</v>
      </c>
      <c r="DQ34" s="15">
        <v>0</v>
      </c>
      <c r="DR34" s="15">
        <v>0</v>
      </c>
      <c r="DS34" s="15">
        <v>0</v>
      </c>
      <c r="DT34" s="15">
        <v>0</v>
      </c>
      <c r="DU34" s="15">
        <v>0</v>
      </c>
      <c r="DV34" s="15">
        <v>0</v>
      </c>
      <c r="DW34" s="15">
        <v>0</v>
      </c>
      <c r="DX34" s="15">
        <v>0</v>
      </c>
      <c r="DY34" s="15">
        <v>0</v>
      </c>
      <c r="DZ34" s="15">
        <v>0</v>
      </c>
      <c r="EA34" s="15">
        <v>0</v>
      </c>
      <c r="EB34" s="15">
        <v>0</v>
      </c>
      <c r="EC34" s="15">
        <v>0</v>
      </c>
      <c r="ED34" s="15">
        <v>0</v>
      </c>
      <c r="EE34" s="15">
        <v>0</v>
      </c>
      <c r="EF34" s="15">
        <v>0</v>
      </c>
      <c r="EG34" s="15">
        <v>0</v>
      </c>
      <c r="EH34" s="15">
        <v>0</v>
      </c>
      <c r="EI34" s="15">
        <v>0</v>
      </c>
      <c r="EJ34" s="15">
        <v>0</v>
      </c>
      <c r="EK34" s="15">
        <v>0</v>
      </c>
      <c r="EL34" s="15">
        <v>0</v>
      </c>
      <c r="EM34" s="15">
        <v>0</v>
      </c>
      <c r="EN34" s="15">
        <v>0</v>
      </c>
      <c r="EO34" s="15">
        <v>0</v>
      </c>
      <c r="EP34" s="15">
        <v>0</v>
      </c>
    </row>
    <row r="35" spans="1:159" s="6" customFormat="1">
      <c r="A35" s="74" t="s">
        <v>87</v>
      </c>
      <c r="B35" s="4" t="s">
        <v>11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  <c r="BH35" s="11">
        <v>0</v>
      </c>
      <c r="BI35" s="11">
        <v>0</v>
      </c>
      <c r="BJ35" s="11">
        <v>0</v>
      </c>
      <c r="BK35" s="11">
        <v>0</v>
      </c>
      <c r="BL35" s="11">
        <v>0</v>
      </c>
      <c r="BM35" s="11">
        <v>0</v>
      </c>
      <c r="BN35" s="11">
        <v>0</v>
      </c>
      <c r="BO35" s="11">
        <v>0</v>
      </c>
      <c r="BP35" s="11">
        <v>0</v>
      </c>
      <c r="BQ35" s="11">
        <v>0</v>
      </c>
      <c r="BR35" s="11">
        <v>0</v>
      </c>
      <c r="BS35" s="11">
        <v>0</v>
      </c>
      <c r="BT35" s="11">
        <v>0</v>
      </c>
      <c r="BU35" s="11">
        <v>0</v>
      </c>
      <c r="BV35" s="11">
        <v>0</v>
      </c>
      <c r="BW35" s="11">
        <v>0</v>
      </c>
      <c r="BX35" s="11">
        <v>0</v>
      </c>
      <c r="BY35" s="11">
        <v>0</v>
      </c>
      <c r="BZ35" s="11">
        <v>0</v>
      </c>
      <c r="CA35" s="11">
        <v>0</v>
      </c>
      <c r="CB35" s="11">
        <v>0</v>
      </c>
      <c r="CC35" s="11">
        <v>0</v>
      </c>
      <c r="CD35" s="11">
        <v>0</v>
      </c>
      <c r="CE35" s="11">
        <v>0</v>
      </c>
      <c r="CF35" s="11">
        <v>0</v>
      </c>
      <c r="CG35" s="11">
        <v>0</v>
      </c>
      <c r="CH35" s="11">
        <v>0</v>
      </c>
      <c r="CI35" s="11">
        <v>0</v>
      </c>
      <c r="CJ35" s="11">
        <v>0</v>
      </c>
      <c r="CK35" s="11">
        <v>0</v>
      </c>
      <c r="CL35" s="11">
        <v>0</v>
      </c>
      <c r="CM35" s="11">
        <v>0</v>
      </c>
      <c r="CN35" s="11">
        <v>0</v>
      </c>
      <c r="CO35" s="11">
        <v>0</v>
      </c>
      <c r="CP35" s="11">
        <v>0</v>
      </c>
      <c r="CQ35" s="11">
        <v>0</v>
      </c>
      <c r="CR35" s="11">
        <v>0</v>
      </c>
      <c r="CS35" s="11">
        <v>0</v>
      </c>
      <c r="CT35" s="11">
        <v>0</v>
      </c>
      <c r="CU35" s="11">
        <v>0</v>
      </c>
      <c r="CV35" s="11">
        <v>0</v>
      </c>
      <c r="CW35" s="11">
        <v>0</v>
      </c>
      <c r="CX35" s="11">
        <v>0</v>
      </c>
      <c r="CY35" s="11">
        <v>0</v>
      </c>
      <c r="CZ35" s="11">
        <v>0</v>
      </c>
      <c r="DA35" s="136">
        <v>0</v>
      </c>
      <c r="DB35" s="136">
        <v>0</v>
      </c>
      <c r="DC35" s="136">
        <v>0</v>
      </c>
      <c r="DD35" s="136">
        <v>0</v>
      </c>
      <c r="DE35" s="136">
        <v>0</v>
      </c>
      <c r="DF35" s="136">
        <v>0</v>
      </c>
      <c r="DG35" s="11">
        <v>0</v>
      </c>
      <c r="DH35" s="11">
        <v>0</v>
      </c>
      <c r="DI35" s="11">
        <v>0</v>
      </c>
      <c r="DJ35" s="11">
        <v>0</v>
      </c>
      <c r="DK35" s="11">
        <v>0</v>
      </c>
      <c r="DL35" s="11">
        <v>0</v>
      </c>
      <c r="DM35" s="11">
        <v>0</v>
      </c>
      <c r="DN35" s="11">
        <v>0</v>
      </c>
      <c r="DO35" s="11">
        <v>0</v>
      </c>
      <c r="DP35" s="11">
        <v>0</v>
      </c>
      <c r="DQ35" s="11">
        <v>0</v>
      </c>
      <c r="DR35" s="11">
        <v>0</v>
      </c>
      <c r="DS35" s="11">
        <v>0</v>
      </c>
      <c r="DT35" s="11">
        <v>0</v>
      </c>
      <c r="DU35" s="11">
        <v>0</v>
      </c>
      <c r="DV35" s="11">
        <v>0</v>
      </c>
      <c r="DW35" s="11">
        <v>0</v>
      </c>
      <c r="DX35" s="11">
        <v>0</v>
      </c>
      <c r="DY35" s="11">
        <v>0</v>
      </c>
      <c r="DZ35" s="11">
        <v>0</v>
      </c>
      <c r="EA35" s="11">
        <v>0</v>
      </c>
      <c r="EB35" s="11">
        <v>0</v>
      </c>
      <c r="EC35" s="11">
        <v>0</v>
      </c>
      <c r="ED35" s="11">
        <v>0</v>
      </c>
      <c r="EE35" s="11">
        <v>0</v>
      </c>
      <c r="EF35" s="11">
        <v>0</v>
      </c>
      <c r="EG35" s="11">
        <v>0</v>
      </c>
      <c r="EH35" s="11">
        <v>0</v>
      </c>
      <c r="EI35" s="11">
        <v>0</v>
      </c>
      <c r="EJ35" s="11">
        <v>0</v>
      </c>
      <c r="EK35" s="11">
        <v>0</v>
      </c>
      <c r="EL35" s="11">
        <v>0</v>
      </c>
      <c r="EM35" s="11">
        <v>0</v>
      </c>
      <c r="EN35" s="11">
        <v>0</v>
      </c>
      <c r="EO35" s="11">
        <v>0</v>
      </c>
      <c r="EP35" s="11">
        <v>0</v>
      </c>
    </row>
    <row r="36" spans="1:159" s="6" customFormat="1">
      <c r="A36" s="77" t="s">
        <v>37</v>
      </c>
      <c r="B36" s="4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36"/>
      <c r="DB36" s="136"/>
      <c r="DC36" s="136"/>
      <c r="DD36" s="136"/>
      <c r="DE36" s="136"/>
      <c r="DF36" s="136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</row>
    <row r="37" spans="1:159" s="6" customFormat="1">
      <c r="A37" s="74" t="s">
        <v>88</v>
      </c>
      <c r="B37" s="4" t="s">
        <v>11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B37" s="11">
        <v>0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  <c r="BH37" s="11">
        <v>0</v>
      </c>
      <c r="BI37" s="11">
        <v>0</v>
      </c>
      <c r="BJ37" s="11">
        <v>0</v>
      </c>
      <c r="BK37" s="11">
        <v>0</v>
      </c>
      <c r="BL37" s="11">
        <v>0</v>
      </c>
      <c r="BM37" s="11">
        <v>0</v>
      </c>
      <c r="BN37" s="11">
        <v>0</v>
      </c>
      <c r="BO37" s="11">
        <v>0</v>
      </c>
      <c r="BP37" s="11">
        <v>0</v>
      </c>
      <c r="BQ37" s="11">
        <v>0</v>
      </c>
      <c r="BR37" s="11">
        <v>0</v>
      </c>
      <c r="BS37" s="11">
        <v>0</v>
      </c>
      <c r="BT37" s="11">
        <v>0</v>
      </c>
      <c r="BU37" s="11">
        <v>0</v>
      </c>
      <c r="BV37" s="11">
        <v>0</v>
      </c>
      <c r="BW37" s="11">
        <v>0</v>
      </c>
      <c r="BX37" s="11">
        <v>0</v>
      </c>
      <c r="BY37" s="11">
        <v>0</v>
      </c>
      <c r="BZ37" s="11">
        <v>0</v>
      </c>
      <c r="CA37" s="11">
        <v>0</v>
      </c>
      <c r="CB37" s="11">
        <v>0</v>
      </c>
      <c r="CC37" s="11">
        <v>0</v>
      </c>
      <c r="CD37" s="11">
        <v>0</v>
      </c>
      <c r="CE37" s="11">
        <v>0</v>
      </c>
      <c r="CF37" s="11">
        <v>0</v>
      </c>
      <c r="CG37" s="11">
        <v>0</v>
      </c>
      <c r="CH37" s="11">
        <v>0</v>
      </c>
      <c r="CI37" s="11">
        <v>0</v>
      </c>
      <c r="CJ37" s="11">
        <v>0</v>
      </c>
      <c r="CK37" s="11">
        <v>0</v>
      </c>
      <c r="CL37" s="11">
        <v>0</v>
      </c>
      <c r="CM37" s="11">
        <v>0</v>
      </c>
      <c r="CN37" s="11">
        <v>0</v>
      </c>
      <c r="CO37" s="11">
        <v>0</v>
      </c>
      <c r="CP37" s="11">
        <v>0</v>
      </c>
      <c r="CQ37" s="11">
        <v>0</v>
      </c>
      <c r="CR37" s="11">
        <v>0</v>
      </c>
      <c r="CS37" s="11">
        <v>0</v>
      </c>
      <c r="CT37" s="11">
        <v>0</v>
      </c>
      <c r="CU37" s="11">
        <v>0</v>
      </c>
      <c r="CV37" s="11">
        <v>0</v>
      </c>
      <c r="CW37" s="11">
        <v>0</v>
      </c>
      <c r="CX37" s="11">
        <v>0</v>
      </c>
      <c r="CY37" s="11">
        <v>0</v>
      </c>
      <c r="CZ37" s="11">
        <v>0</v>
      </c>
      <c r="DA37" s="136">
        <v>0</v>
      </c>
      <c r="DB37" s="136">
        <v>0</v>
      </c>
      <c r="DC37" s="136">
        <v>0</v>
      </c>
      <c r="DD37" s="136">
        <v>0</v>
      </c>
      <c r="DE37" s="136">
        <v>0</v>
      </c>
      <c r="DF37" s="136">
        <v>0</v>
      </c>
      <c r="DG37" s="11">
        <v>0</v>
      </c>
      <c r="DH37" s="11">
        <v>0</v>
      </c>
      <c r="DI37" s="11">
        <v>0</v>
      </c>
      <c r="DJ37" s="11">
        <v>0</v>
      </c>
      <c r="DK37" s="11">
        <v>0</v>
      </c>
      <c r="DL37" s="11">
        <v>0</v>
      </c>
      <c r="DM37" s="11">
        <v>0</v>
      </c>
      <c r="DN37" s="11">
        <v>0</v>
      </c>
      <c r="DO37" s="11">
        <v>0</v>
      </c>
      <c r="DP37" s="11">
        <v>0</v>
      </c>
      <c r="DQ37" s="11">
        <v>0</v>
      </c>
      <c r="DR37" s="11">
        <v>0</v>
      </c>
      <c r="DS37" s="11">
        <v>0</v>
      </c>
      <c r="DT37" s="11">
        <v>0</v>
      </c>
      <c r="DU37" s="11">
        <v>0</v>
      </c>
      <c r="DV37" s="11">
        <v>0</v>
      </c>
      <c r="DW37" s="11">
        <v>0</v>
      </c>
      <c r="DX37" s="11">
        <v>0</v>
      </c>
      <c r="DY37" s="11">
        <v>0</v>
      </c>
      <c r="DZ37" s="11">
        <v>0</v>
      </c>
      <c r="EA37" s="11">
        <v>0</v>
      </c>
      <c r="EB37" s="11">
        <v>0</v>
      </c>
      <c r="EC37" s="11">
        <v>0</v>
      </c>
      <c r="ED37" s="11">
        <v>0</v>
      </c>
      <c r="EE37" s="11">
        <v>0</v>
      </c>
      <c r="EF37" s="11">
        <v>0</v>
      </c>
      <c r="EG37" s="11">
        <v>0</v>
      </c>
      <c r="EH37" s="11">
        <v>0</v>
      </c>
      <c r="EI37" s="11">
        <v>0</v>
      </c>
      <c r="EJ37" s="11">
        <v>0</v>
      </c>
      <c r="EK37" s="11">
        <v>0</v>
      </c>
      <c r="EL37" s="11">
        <v>0</v>
      </c>
      <c r="EM37" s="11">
        <v>0</v>
      </c>
      <c r="EN37" s="11">
        <v>0</v>
      </c>
      <c r="EO37" s="11">
        <v>0</v>
      </c>
      <c r="EP37" s="11">
        <v>0</v>
      </c>
    </row>
    <row r="38" spans="1:159" s="6" customFormat="1">
      <c r="A38" s="74" t="s">
        <v>34</v>
      </c>
      <c r="B38" s="4" t="s">
        <v>11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0</v>
      </c>
      <c r="BI38" s="15">
        <v>0</v>
      </c>
      <c r="BJ38" s="15">
        <v>0</v>
      </c>
      <c r="BK38" s="15">
        <v>0</v>
      </c>
      <c r="BL38" s="15">
        <v>0</v>
      </c>
      <c r="BM38" s="15">
        <v>0</v>
      </c>
      <c r="BN38" s="15">
        <v>0</v>
      </c>
      <c r="BO38" s="15">
        <v>0</v>
      </c>
      <c r="BP38" s="15">
        <v>0</v>
      </c>
      <c r="BQ38" s="15">
        <v>0</v>
      </c>
      <c r="BR38" s="15">
        <v>0</v>
      </c>
      <c r="BS38" s="15">
        <v>0</v>
      </c>
      <c r="BT38" s="15">
        <v>0</v>
      </c>
      <c r="BU38" s="15">
        <v>0</v>
      </c>
      <c r="BV38" s="15">
        <v>0</v>
      </c>
      <c r="BW38" s="15">
        <v>0</v>
      </c>
      <c r="BX38" s="15">
        <v>0</v>
      </c>
      <c r="BY38" s="15">
        <v>0</v>
      </c>
      <c r="BZ38" s="15">
        <v>0</v>
      </c>
      <c r="CA38" s="15">
        <v>0</v>
      </c>
      <c r="CB38" s="15">
        <v>0</v>
      </c>
      <c r="CC38" s="15">
        <v>0</v>
      </c>
      <c r="CD38" s="15">
        <v>0</v>
      </c>
      <c r="CE38" s="15">
        <v>0</v>
      </c>
      <c r="CF38" s="15">
        <v>0</v>
      </c>
      <c r="CG38" s="15">
        <v>0</v>
      </c>
      <c r="CH38" s="15">
        <v>0</v>
      </c>
      <c r="CI38" s="15">
        <v>0</v>
      </c>
      <c r="CJ38" s="15">
        <v>0</v>
      </c>
      <c r="CK38" s="15">
        <v>0</v>
      </c>
      <c r="CL38" s="15">
        <v>0</v>
      </c>
      <c r="CM38" s="15">
        <v>0</v>
      </c>
      <c r="CN38" s="15">
        <v>0</v>
      </c>
      <c r="CO38" s="15">
        <v>0</v>
      </c>
      <c r="CP38" s="15">
        <v>0</v>
      </c>
      <c r="CQ38" s="15">
        <v>0</v>
      </c>
      <c r="CR38" s="15">
        <v>0</v>
      </c>
      <c r="CS38" s="15">
        <v>0</v>
      </c>
      <c r="CT38" s="15">
        <v>0</v>
      </c>
      <c r="CU38" s="15">
        <v>0</v>
      </c>
      <c r="CV38" s="15">
        <v>0</v>
      </c>
      <c r="CW38" s="15">
        <v>0</v>
      </c>
      <c r="CX38" s="15">
        <v>0</v>
      </c>
      <c r="CY38" s="15">
        <v>0</v>
      </c>
      <c r="CZ38" s="15">
        <v>0</v>
      </c>
      <c r="DA38" s="135">
        <v>0</v>
      </c>
      <c r="DB38" s="135">
        <v>0</v>
      </c>
      <c r="DC38" s="135">
        <v>0</v>
      </c>
      <c r="DD38" s="135">
        <v>0</v>
      </c>
      <c r="DE38" s="135">
        <v>0</v>
      </c>
      <c r="DF38" s="135">
        <v>0</v>
      </c>
      <c r="DG38" s="15">
        <v>0</v>
      </c>
      <c r="DH38" s="15">
        <v>0</v>
      </c>
      <c r="DI38" s="15">
        <v>0</v>
      </c>
      <c r="DJ38" s="15">
        <v>0</v>
      </c>
      <c r="DK38" s="15">
        <v>0</v>
      </c>
      <c r="DL38" s="15">
        <v>0</v>
      </c>
      <c r="DM38" s="15">
        <v>0</v>
      </c>
      <c r="DN38" s="15">
        <v>0</v>
      </c>
      <c r="DO38" s="15">
        <v>0</v>
      </c>
      <c r="DP38" s="15">
        <v>0</v>
      </c>
      <c r="DQ38" s="15">
        <v>0</v>
      </c>
      <c r="DR38" s="15">
        <v>0</v>
      </c>
      <c r="DS38" s="15">
        <v>0</v>
      </c>
      <c r="DT38" s="15">
        <v>0</v>
      </c>
      <c r="DU38" s="15">
        <v>0</v>
      </c>
      <c r="DV38" s="15">
        <v>0</v>
      </c>
      <c r="DW38" s="15">
        <v>0</v>
      </c>
      <c r="DX38" s="15">
        <v>0</v>
      </c>
      <c r="DY38" s="15">
        <v>0</v>
      </c>
      <c r="DZ38" s="15">
        <v>0</v>
      </c>
      <c r="EA38" s="15">
        <v>0</v>
      </c>
      <c r="EB38" s="15">
        <v>0</v>
      </c>
      <c r="EC38" s="15">
        <v>0</v>
      </c>
      <c r="ED38" s="15">
        <v>0</v>
      </c>
      <c r="EE38" s="15">
        <v>0</v>
      </c>
      <c r="EF38" s="15">
        <v>0</v>
      </c>
      <c r="EG38" s="15">
        <v>0</v>
      </c>
      <c r="EH38" s="15">
        <v>0</v>
      </c>
      <c r="EI38" s="15">
        <v>0</v>
      </c>
      <c r="EJ38" s="15">
        <v>0</v>
      </c>
      <c r="EK38" s="15">
        <v>0</v>
      </c>
      <c r="EL38" s="15">
        <v>0</v>
      </c>
      <c r="EM38" s="15">
        <v>0</v>
      </c>
      <c r="EN38" s="15">
        <v>0</v>
      </c>
      <c r="EO38" s="15">
        <v>0</v>
      </c>
      <c r="EP38" s="15">
        <v>0</v>
      </c>
    </row>
    <row r="39" spans="1:159" s="6" customFormat="1">
      <c r="A39" s="78" t="s">
        <v>38</v>
      </c>
      <c r="B39" s="4" t="s">
        <v>11</v>
      </c>
      <c r="C39" s="7">
        <f t="shared" ref="C39:AH39" si="76">SUM(C26:C38)</f>
        <v>121</v>
      </c>
      <c r="D39" s="7">
        <f t="shared" si="76"/>
        <v>121</v>
      </c>
      <c r="E39" s="7">
        <f t="shared" si="76"/>
        <v>121</v>
      </c>
      <c r="F39" s="7">
        <f t="shared" si="76"/>
        <v>121</v>
      </c>
      <c r="G39" s="7">
        <f t="shared" si="76"/>
        <v>121</v>
      </c>
      <c r="H39" s="7">
        <f t="shared" si="76"/>
        <v>121</v>
      </c>
      <c r="I39" s="7">
        <f t="shared" si="76"/>
        <v>121</v>
      </c>
      <c r="J39" s="7">
        <f t="shared" si="76"/>
        <v>121</v>
      </c>
      <c r="K39" s="7">
        <f t="shared" si="76"/>
        <v>121</v>
      </c>
      <c r="L39" s="7">
        <f t="shared" si="76"/>
        <v>121</v>
      </c>
      <c r="M39" s="7">
        <f t="shared" si="76"/>
        <v>121</v>
      </c>
      <c r="N39" s="7">
        <f t="shared" si="76"/>
        <v>121</v>
      </c>
      <c r="O39" s="7">
        <f t="shared" si="76"/>
        <v>121</v>
      </c>
      <c r="P39" s="7">
        <f t="shared" si="76"/>
        <v>121</v>
      </c>
      <c r="Q39" s="7">
        <f t="shared" si="76"/>
        <v>121</v>
      </c>
      <c r="R39" s="7">
        <f t="shared" si="76"/>
        <v>121</v>
      </c>
      <c r="S39" s="7">
        <f t="shared" si="76"/>
        <v>121</v>
      </c>
      <c r="T39" s="7">
        <f t="shared" si="76"/>
        <v>121</v>
      </c>
      <c r="U39" s="7">
        <f t="shared" si="76"/>
        <v>121</v>
      </c>
      <c r="V39" s="7">
        <f t="shared" si="76"/>
        <v>121</v>
      </c>
      <c r="W39" s="7">
        <f t="shared" si="76"/>
        <v>121</v>
      </c>
      <c r="X39" s="7">
        <f t="shared" si="76"/>
        <v>121</v>
      </c>
      <c r="Y39" s="7">
        <f t="shared" si="76"/>
        <v>121</v>
      </c>
      <c r="Z39" s="7">
        <f t="shared" si="76"/>
        <v>121</v>
      </c>
      <c r="AA39" s="7">
        <f t="shared" si="76"/>
        <v>121</v>
      </c>
      <c r="AB39" s="7">
        <f t="shared" si="76"/>
        <v>121</v>
      </c>
      <c r="AC39" s="7">
        <f t="shared" si="76"/>
        <v>121</v>
      </c>
      <c r="AD39" s="7">
        <f t="shared" si="76"/>
        <v>121</v>
      </c>
      <c r="AE39" s="7">
        <f t="shared" si="76"/>
        <v>121</v>
      </c>
      <c r="AF39" s="7">
        <f t="shared" si="76"/>
        <v>121</v>
      </c>
      <c r="AG39" s="7">
        <f t="shared" si="76"/>
        <v>121</v>
      </c>
      <c r="AH39" s="7">
        <f t="shared" si="76"/>
        <v>121</v>
      </c>
      <c r="AI39" s="7">
        <f t="shared" ref="AI39:BN39" si="77">SUM(AI26:AI38)</f>
        <v>121</v>
      </c>
      <c r="AJ39" s="7">
        <f t="shared" si="77"/>
        <v>121</v>
      </c>
      <c r="AK39" s="7">
        <f t="shared" si="77"/>
        <v>121</v>
      </c>
      <c r="AL39" s="7">
        <f t="shared" si="77"/>
        <v>121</v>
      </c>
      <c r="AM39" s="7">
        <f t="shared" si="77"/>
        <v>121</v>
      </c>
      <c r="AN39" s="7">
        <f t="shared" si="77"/>
        <v>121</v>
      </c>
      <c r="AO39" s="7">
        <f t="shared" si="77"/>
        <v>121</v>
      </c>
      <c r="AP39" s="7">
        <f t="shared" si="77"/>
        <v>121</v>
      </c>
      <c r="AQ39" s="7">
        <f t="shared" si="77"/>
        <v>121</v>
      </c>
      <c r="AR39" s="7">
        <f t="shared" si="77"/>
        <v>121</v>
      </c>
      <c r="AS39" s="7">
        <f t="shared" si="77"/>
        <v>116.9</v>
      </c>
      <c r="AT39" s="7">
        <f t="shared" si="77"/>
        <v>116.9</v>
      </c>
      <c r="AU39" s="7">
        <f t="shared" si="77"/>
        <v>116.9</v>
      </c>
      <c r="AV39" s="7">
        <f t="shared" si="77"/>
        <v>116.9</v>
      </c>
      <c r="AW39" s="7">
        <f t="shared" si="77"/>
        <v>116.9</v>
      </c>
      <c r="AX39" s="7">
        <f t="shared" si="77"/>
        <v>116.9</v>
      </c>
      <c r="AY39" s="7">
        <f t="shared" si="77"/>
        <v>116.9</v>
      </c>
      <c r="AZ39" s="7">
        <f t="shared" si="77"/>
        <v>116.9</v>
      </c>
      <c r="BA39" s="7">
        <f t="shared" si="77"/>
        <v>116.9</v>
      </c>
      <c r="BB39" s="7">
        <f t="shared" si="77"/>
        <v>116.9</v>
      </c>
      <c r="BC39" s="7">
        <f t="shared" si="77"/>
        <v>116.9</v>
      </c>
      <c r="BD39" s="7">
        <f t="shared" si="77"/>
        <v>116.9</v>
      </c>
      <c r="BE39" s="7">
        <f t="shared" si="77"/>
        <v>116.9</v>
      </c>
      <c r="BF39" s="7">
        <f t="shared" si="77"/>
        <v>116.9</v>
      </c>
      <c r="BG39" s="7">
        <f t="shared" si="77"/>
        <v>116.9</v>
      </c>
      <c r="BH39" s="7">
        <f t="shared" si="77"/>
        <v>116.9</v>
      </c>
      <c r="BI39" s="7">
        <f t="shared" si="77"/>
        <v>116.9</v>
      </c>
      <c r="BJ39" s="7">
        <f t="shared" si="77"/>
        <v>116.9</v>
      </c>
      <c r="BK39" s="7">
        <f t="shared" si="77"/>
        <v>116.9</v>
      </c>
      <c r="BL39" s="7">
        <f t="shared" si="77"/>
        <v>116.9</v>
      </c>
      <c r="BM39" s="7">
        <f t="shared" si="77"/>
        <v>116.9</v>
      </c>
      <c r="BN39" s="7">
        <f t="shared" si="77"/>
        <v>116.9</v>
      </c>
      <c r="BO39" s="7">
        <f>SUM(BO26:BO38)</f>
        <v>116.9</v>
      </c>
      <c r="BP39" s="7">
        <f t="shared" ref="BP39:CF39" si="78">SUM(BP26:BP38)</f>
        <v>116.9</v>
      </c>
      <c r="BQ39" s="7">
        <f t="shared" si="78"/>
        <v>116.9</v>
      </c>
      <c r="BR39" s="7">
        <f t="shared" si="78"/>
        <v>68</v>
      </c>
      <c r="BS39" s="7">
        <f t="shared" si="78"/>
        <v>68</v>
      </c>
      <c r="BT39" s="7">
        <f t="shared" si="78"/>
        <v>68</v>
      </c>
      <c r="BU39" s="7">
        <f t="shared" si="78"/>
        <v>68</v>
      </c>
      <c r="BV39" s="7">
        <f t="shared" si="78"/>
        <v>68</v>
      </c>
      <c r="BW39" s="7">
        <f t="shared" si="78"/>
        <v>48.499999999999993</v>
      </c>
      <c r="BX39" s="7">
        <f t="shared" si="78"/>
        <v>48.499999999999993</v>
      </c>
      <c r="BY39" s="7">
        <f t="shared" si="78"/>
        <v>48.499999999999993</v>
      </c>
      <c r="BZ39" s="7">
        <f t="shared" si="78"/>
        <v>48.499999999999993</v>
      </c>
      <c r="CA39" s="7">
        <f t="shared" si="78"/>
        <v>48.499999999999993</v>
      </c>
      <c r="CB39" s="7">
        <f t="shared" si="78"/>
        <v>48.499999999999993</v>
      </c>
      <c r="CC39" s="7">
        <f t="shared" si="78"/>
        <v>48.499999999999993</v>
      </c>
      <c r="CD39" s="7">
        <f t="shared" si="78"/>
        <v>48.499999999999993</v>
      </c>
      <c r="CE39" s="7">
        <f t="shared" si="78"/>
        <v>48.499999999999993</v>
      </c>
      <c r="CF39" s="7">
        <f t="shared" si="78"/>
        <v>48.499999999999993</v>
      </c>
      <c r="CG39" s="7">
        <f t="shared" ref="CG39" si="79">SUM(CG26:CG38)</f>
        <v>48.499999999999993</v>
      </c>
      <c r="CH39" s="7">
        <f t="shared" ref="CH39" si="80">SUM(CH26:CH38)</f>
        <v>48.499999999999993</v>
      </c>
      <c r="CI39" s="7">
        <f t="shared" ref="CI39" si="81">SUM(CI26:CI38)</f>
        <v>48.499999999999993</v>
      </c>
      <c r="CJ39" s="7">
        <f t="shared" ref="CJ39" si="82">SUM(CJ26:CJ38)</f>
        <v>48.499999999999993</v>
      </c>
      <c r="CK39" s="7">
        <f t="shared" ref="CK39" si="83">SUM(CK26:CK38)</f>
        <v>48.499999999999993</v>
      </c>
      <c r="CL39" s="7">
        <f t="shared" ref="CL39" si="84">SUM(CL26:CL38)</f>
        <v>48.499999999999993</v>
      </c>
      <c r="CM39" s="7">
        <f t="shared" ref="CM39" si="85">SUM(CM26:CM38)</f>
        <v>48.499999999999993</v>
      </c>
      <c r="CN39" s="7">
        <f t="shared" ref="CN39" si="86">SUM(CN26:CN38)</f>
        <v>48.499999999999993</v>
      </c>
      <c r="CO39" s="7">
        <f t="shared" ref="CO39" si="87">SUM(CO26:CO38)</f>
        <v>48.499999999999993</v>
      </c>
      <c r="CP39" s="7">
        <f t="shared" ref="CP39" si="88">SUM(CP26:CP38)</f>
        <v>48.499999999999993</v>
      </c>
      <c r="CQ39" s="7">
        <f t="shared" ref="CQ39" si="89">SUM(CQ26:CQ38)</f>
        <v>48.499999999999993</v>
      </c>
      <c r="CR39" s="7">
        <f t="shared" ref="CR39" si="90">SUM(CR26:CR38)</f>
        <v>48.499999999999993</v>
      </c>
      <c r="CS39" s="7">
        <f t="shared" ref="CS39" si="91">SUM(CS26:CS38)</f>
        <v>39.599999999999994</v>
      </c>
      <c r="CT39" s="7">
        <f t="shared" ref="CT39" si="92">SUM(CT26:CT38)</f>
        <v>39.599999999999994</v>
      </c>
      <c r="CU39" s="7">
        <f t="shared" ref="CU39" si="93">SUM(CU26:CU38)</f>
        <v>39.599999999999994</v>
      </c>
      <c r="CV39" s="7">
        <f t="shared" ref="CV39" si="94">SUM(CV26:CV38)</f>
        <v>39.599999999999994</v>
      </c>
      <c r="CW39" s="7">
        <f t="shared" ref="CW39" si="95">SUM(CW26:CW38)</f>
        <v>57.289999999999992</v>
      </c>
      <c r="CX39" s="7">
        <f t="shared" ref="CX39" si="96">SUM(CX26:CX38)</f>
        <v>41.29</v>
      </c>
      <c r="CY39" s="7">
        <f t="shared" ref="CY39" si="97">SUM(CY26:CY38)</f>
        <v>57.289999999999992</v>
      </c>
      <c r="CZ39" s="7">
        <f t="shared" ref="CZ39" si="98">SUM(CZ26:CZ38)</f>
        <v>57.289999999999992</v>
      </c>
      <c r="DA39" s="137">
        <f t="shared" ref="DA39" si="99">SUM(DA26:DA38)</f>
        <v>57.289999999999992</v>
      </c>
      <c r="DB39" s="137">
        <f t="shared" ref="DB39" si="100">SUM(DB26:DB38)</f>
        <v>57.289999999999992</v>
      </c>
      <c r="DC39" s="137">
        <f t="shared" ref="DC39" si="101">SUM(DC26:DC38)</f>
        <v>51.59</v>
      </c>
      <c r="DD39" s="137">
        <f t="shared" ref="DD39" si="102">SUM(DD26:DD38)</f>
        <v>51.59</v>
      </c>
      <c r="DE39" s="137">
        <f t="shared" ref="DE39" si="103">SUM(DE26:DE38)</f>
        <v>51.59</v>
      </c>
      <c r="DF39" s="137">
        <f t="shared" ref="DF39" si="104">SUM(DF26:DF38)</f>
        <v>51.59</v>
      </c>
      <c r="DG39" s="7">
        <f t="shared" ref="DG39" si="105">SUM(DG26:DG38)</f>
        <v>51.59</v>
      </c>
      <c r="DH39" s="7">
        <f t="shared" ref="DH39" si="106">SUM(DH26:DH38)</f>
        <v>51.59</v>
      </c>
      <c r="DI39" s="7">
        <f t="shared" ref="DI39" si="107">SUM(DI26:DI38)</f>
        <v>51.59</v>
      </c>
      <c r="DJ39" s="7">
        <f t="shared" ref="DJ39" si="108">SUM(DJ26:DJ38)</f>
        <v>57.289999999999992</v>
      </c>
      <c r="DK39" s="7">
        <f t="shared" ref="DK39" si="109">SUM(DK26:DK38)</f>
        <v>57.289999999999992</v>
      </c>
      <c r="DL39" s="7">
        <f t="shared" ref="DL39" si="110">SUM(DL26:DL38)</f>
        <v>57.289999999999992</v>
      </c>
      <c r="DM39" s="7">
        <f t="shared" ref="DM39" si="111">SUM(DM26:DM38)</f>
        <v>41.29</v>
      </c>
      <c r="DN39" s="7">
        <f t="shared" ref="DN39" si="112">SUM(DN26:DN38)</f>
        <v>41.29</v>
      </c>
      <c r="DO39" s="7">
        <f t="shared" ref="DO39" si="113">SUM(DO26:DO38)</f>
        <v>41.29</v>
      </c>
      <c r="DP39" s="7">
        <f t="shared" ref="DP39" si="114">SUM(DP26:DP38)</f>
        <v>41.29</v>
      </c>
      <c r="DQ39" s="7">
        <f t="shared" ref="DQ39:DW39" si="115">SUM(DQ26:DQ38)</f>
        <v>41.29</v>
      </c>
      <c r="DR39" s="7">
        <f t="shared" si="115"/>
        <v>57.289999999999992</v>
      </c>
      <c r="DS39" s="7">
        <f t="shared" si="115"/>
        <v>57.289999999999992</v>
      </c>
      <c r="DT39" s="7">
        <f t="shared" si="115"/>
        <v>57.289999999999992</v>
      </c>
      <c r="DU39" s="7">
        <f t="shared" si="115"/>
        <v>57.289999999999992</v>
      </c>
      <c r="DV39" s="7">
        <f t="shared" si="115"/>
        <v>57.289999999999992</v>
      </c>
      <c r="DW39" s="7">
        <f t="shared" si="115"/>
        <v>57.289999999999992</v>
      </c>
      <c r="DX39" s="7">
        <f t="shared" ref="DX39:EB39" si="116">SUM(DX26:DX38)</f>
        <v>57.289999999999992</v>
      </c>
      <c r="DY39" s="7">
        <f t="shared" si="116"/>
        <v>39.39</v>
      </c>
      <c r="DZ39" s="7">
        <f t="shared" si="116"/>
        <v>57.289999999999992</v>
      </c>
      <c r="EA39" s="7">
        <f t="shared" si="116"/>
        <v>57.289999999999992</v>
      </c>
      <c r="EB39" s="7">
        <f t="shared" si="116"/>
        <v>57.289999999999992</v>
      </c>
      <c r="EC39" s="7">
        <f t="shared" ref="EC39" si="117">SUM(EC26:EC38)</f>
        <v>57.289999999999992</v>
      </c>
      <c r="ED39" s="7">
        <f t="shared" ref="ED39:EI39" si="118">SUM(ED26:ED38)</f>
        <v>57.289999999999992</v>
      </c>
      <c r="EE39" s="7">
        <f t="shared" si="118"/>
        <v>57.289999999999992</v>
      </c>
      <c r="EF39" s="7">
        <f t="shared" si="118"/>
        <v>57.289999999999992</v>
      </c>
      <c r="EG39" s="7">
        <f t="shared" si="118"/>
        <v>57.289999999999992</v>
      </c>
      <c r="EH39" s="7">
        <f t="shared" si="118"/>
        <v>57.289999999999992</v>
      </c>
      <c r="EI39" s="7">
        <f t="shared" si="118"/>
        <v>57.289999999999992</v>
      </c>
      <c r="EJ39" s="7">
        <f t="shared" ref="EJ39:EP39" si="119">SUM(EJ26:EJ38)</f>
        <v>57.289999999999992</v>
      </c>
      <c r="EK39" s="7">
        <f t="shared" si="119"/>
        <v>57.289999999999992</v>
      </c>
      <c r="EL39" s="7">
        <f t="shared" si="119"/>
        <v>57.289999999999992</v>
      </c>
      <c r="EM39" s="7">
        <f t="shared" si="119"/>
        <v>57.289999999999992</v>
      </c>
      <c r="EN39" s="7">
        <f t="shared" si="119"/>
        <v>57.289999999999992</v>
      </c>
      <c r="EO39" s="7">
        <f t="shared" si="119"/>
        <v>57.289999999999992</v>
      </c>
      <c r="EP39" s="7">
        <f t="shared" si="119"/>
        <v>57.289999999999992</v>
      </c>
    </row>
    <row r="40" spans="1:159" s="6" customFormat="1">
      <c r="A40" s="74" t="s">
        <v>13</v>
      </c>
      <c r="B40" s="4" t="s">
        <v>11</v>
      </c>
      <c r="C40" s="5">
        <f t="shared" ref="C40:AH40" si="120">SUM(C28:C35)</f>
        <v>96.5</v>
      </c>
      <c r="D40" s="5">
        <f t="shared" si="120"/>
        <v>96.5</v>
      </c>
      <c r="E40" s="5">
        <f t="shared" si="120"/>
        <v>96.5</v>
      </c>
      <c r="F40" s="5">
        <f t="shared" si="120"/>
        <v>96.5</v>
      </c>
      <c r="G40" s="5">
        <f t="shared" si="120"/>
        <v>96.5</v>
      </c>
      <c r="H40" s="5">
        <f t="shared" si="120"/>
        <v>96.5</v>
      </c>
      <c r="I40" s="5">
        <f t="shared" si="120"/>
        <v>96.5</v>
      </c>
      <c r="J40" s="5">
        <f t="shared" si="120"/>
        <v>96.5</v>
      </c>
      <c r="K40" s="5">
        <f t="shared" si="120"/>
        <v>96.5</v>
      </c>
      <c r="L40" s="5">
        <f t="shared" si="120"/>
        <v>96.5</v>
      </c>
      <c r="M40" s="5">
        <f t="shared" si="120"/>
        <v>96.5</v>
      </c>
      <c r="N40" s="5">
        <f t="shared" si="120"/>
        <v>96.5</v>
      </c>
      <c r="O40" s="5">
        <f t="shared" si="120"/>
        <v>96.5</v>
      </c>
      <c r="P40" s="5">
        <f t="shared" si="120"/>
        <v>96.5</v>
      </c>
      <c r="Q40" s="5">
        <f t="shared" si="120"/>
        <v>96.5</v>
      </c>
      <c r="R40" s="5">
        <f t="shared" si="120"/>
        <v>96.5</v>
      </c>
      <c r="S40" s="5">
        <f t="shared" si="120"/>
        <v>96.5</v>
      </c>
      <c r="T40" s="5">
        <f t="shared" si="120"/>
        <v>96.5</v>
      </c>
      <c r="U40" s="5">
        <f t="shared" si="120"/>
        <v>96.5</v>
      </c>
      <c r="V40" s="5">
        <f t="shared" si="120"/>
        <v>96.5</v>
      </c>
      <c r="W40" s="5">
        <f t="shared" si="120"/>
        <v>96.5</v>
      </c>
      <c r="X40" s="5">
        <f t="shared" si="120"/>
        <v>96.5</v>
      </c>
      <c r="Y40" s="5">
        <f t="shared" si="120"/>
        <v>96.5</v>
      </c>
      <c r="Z40" s="5">
        <f t="shared" si="120"/>
        <v>96.5</v>
      </c>
      <c r="AA40" s="5">
        <f t="shared" si="120"/>
        <v>96.5</v>
      </c>
      <c r="AB40" s="5">
        <f t="shared" si="120"/>
        <v>96.5</v>
      </c>
      <c r="AC40" s="5">
        <f t="shared" si="120"/>
        <v>96.5</v>
      </c>
      <c r="AD40" s="5">
        <f t="shared" si="120"/>
        <v>96.5</v>
      </c>
      <c r="AE40" s="5">
        <f t="shared" si="120"/>
        <v>96.5</v>
      </c>
      <c r="AF40" s="5">
        <f t="shared" si="120"/>
        <v>96.5</v>
      </c>
      <c r="AG40" s="5">
        <f t="shared" si="120"/>
        <v>96.5</v>
      </c>
      <c r="AH40" s="5">
        <f t="shared" si="120"/>
        <v>96.5</v>
      </c>
      <c r="AI40" s="5">
        <f t="shared" ref="AI40:BN40" si="121">SUM(AI28:AI35)</f>
        <v>96.5</v>
      </c>
      <c r="AJ40" s="5">
        <f t="shared" si="121"/>
        <v>96.5</v>
      </c>
      <c r="AK40" s="5">
        <f t="shared" si="121"/>
        <v>96.5</v>
      </c>
      <c r="AL40" s="5">
        <f t="shared" si="121"/>
        <v>96.5</v>
      </c>
      <c r="AM40" s="5">
        <f t="shared" si="121"/>
        <v>96.5</v>
      </c>
      <c r="AN40" s="5">
        <f t="shared" si="121"/>
        <v>96.5</v>
      </c>
      <c r="AO40" s="5">
        <f t="shared" si="121"/>
        <v>96.5</v>
      </c>
      <c r="AP40" s="5">
        <f t="shared" si="121"/>
        <v>96.5</v>
      </c>
      <c r="AQ40" s="5">
        <f t="shared" si="121"/>
        <v>96.5</v>
      </c>
      <c r="AR40" s="5">
        <f t="shared" si="121"/>
        <v>96.5</v>
      </c>
      <c r="AS40" s="5">
        <f t="shared" si="121"/>
        <v>94.4</v>
      </c>
      <c r="AT40" s="5">
        <f t="shared" si="121"/>
        <v>94.4</v>
      </c>
      <c r="AU40" s="5">
        <f t="shared" si="121"/>
        <v>94.4</v>
      </c>
      <c r="AV40" s="5">
        <f t="shared" si="121"/>
        <v>94.4</v>
      </c>
      <c r="AW40" s="5">
        <f t="shared" si="121"/>
        <v>94.4</v>
      </c>
      <c r="AX40" s="5">
        <f t="shared" si="121"/>
        <v>94.4</v>
      </c>
      <c r="AY40" s="5">
        <f t="shared" si="121"/>
        <v>94.4</v>
      </c>
      <c r="AZ40" s="5">
        <f t="shared" si="121"/>
        <v>94.4</v>
      </c>
      <c r="BA40" s="5">
        <f t="shared" si="121"/>
        <v>94.4</v>
      </c>
      <c r="BB40" s="5">
        <f t="shared" si="121"/>
        <v>94.4</v>
      </c>
      <c r="BC40" s="5">
        <f t="shared" si="121"/>
        <v>94.4</v>
      </c>
      <c r="BD40" s="5">
        <f t="shared" si="121"/>
        <v>94.4</v>
      </c>
      <c r="BE40" s="5">
        <f t="shared" si="121"/>
        <v>94.4</v>
      </c>
      <c r="BF40" s="5">
        <f t="shared" si="121"/>
        <v>94.4</v>
      </c>
      <c r="BG40" s="5">
        <f t="shared" si="121"/>
        <v>94.4</v>
      </c>
      <c r="BH40" s="5">
        <f t="shared" si="121"/>
        <v>94.4</v>
      </c>
      <c r="BI40" s="5">
        <f t="shared" si="121"/>
        <v>94.4</v>
      </c>
      <c r="BJ40" s="5">
        <f t="shared" si="121"/>
        <v>94.4</v>
      </c>
      <c r="BK40" s="5">
        <f t="shared" si="121"/>
        <v>94.4</v>
      </c>
      <c r="BL40" s="5">
        <f t="shared" si="121"/>
        <v>94.4</v>
      </c>
      <c r="BM40" s="5">
        <f t="shared" si="121"/>
        <v>94.4</v>
      </c>
      <c r="BN40" s="5">
        <f t="shared" si="121"/>
        <v>94.4</v>
      </c>
      <c r="BO40" s="5">
        <f t="shared" ref="BO40:CF40" si="122">SUM(BO28:BO35)</f>
        <v>94.4</v>
      </c>
      <c r="BP40" s="5">
        <f t="shared" si="122"/>
        <v>94.4</v>
      </c>
      <c r="BQ40" s="5">
        <f t="shared" si="122"/>
        <v>94.4</v>
      </c>
      <c r="BR40" s="5">
        <f t="shared" si="122"/>
        <v>50.1</v>
      </c>
      <c r="BS40" s="5">
        <f t="shared" si="122"/>
        <v>50.1</v>
      </c>
      <c r="BT40" s="5">
        <f t="shared" si="122"/>
        <v>50.1</v>
      </c>
      <c r="BU40" s="5">
        <f t="shared" si="122"/>
        <v>50.1</v>
      </c>
      <c r="BV40" s="5">
        <f t="shared" si="122"/>
        <v>50.1</v>
      </c>
      <c r="BW40" s="5">
        <f t="shared" si="122"/>
        <v>30.6</v>
      </c>
      <c r="BX40" s="5">
        <f t="shared" si="122"/>
        <v>30.6</v>
      </c>
      <c r="BY40" s="5">
        <f t="shared" si="122"/>
        <v>30.6</v>
      </c>
      <c r="BZ40" s="5">
        <f t="shared" si="122"/>
        <v>30.6</v>
      </c>
      <c r="CA40" s="5">
        <f t="shared" si="122"/>
        <v>30.6</v>
      </c>
      <c r="CB40" s="5">
        <f t="shared" si="122"/>
        <v>30.6</v>
      </c>
      <c r="CC40" s="5">
        <f t="shared" si="122"/>
        <v>30.6</v>
      </c>
      <c r="CD40" s="5">
        <f t="shared" si="122"/>
        <v>30.6</v>
      </c>
      <c r="CE40" s="5">
        <f t="shared" si="122"/>
        <v>30.6</v>
      </c>
      <c r="CF40" s="5">
        <f t="shared" si="122"/>
        <v>30.6</v>
      </c>
      <c r="CG40" s="5">
        <f t="shared" ref="CG40:DQ40" si="123">SUM(CG28:CG35)</f>
        <v>30.6</v>
      </c>
      <c r="CH40" s="5">
        <f t="shared" si="123"/>
        <v>30.6</v>
      </c>
      <c r="CI40" s="5">
        <f t="shared" si="123"/>
        <v>30.6</v>
      </c>
      <c r="CJ40" s="5">
        <f t="shared" si="123"/>
        <v>30.6</v>
      </c>
      <c r="CK40" s="5">
        <f t="shared" si="123"/>
        <v>30.6</v>
      </c>
      <c r="CL40" s="5">
        <f t="shared" si="123"/>
        <v>30.6</v>
      </c>
      <c r="CM40" s="5">
        <f t="shared" si="123"/>
        <v>30.6</v>
      </c>
      <c r="CN40" s="5">
        <f t="shared" si="123"/>
        <v>30.6</v>
      </c>
      <c r="CO40" s="5">
        <f t="shared" si="123"/>
        <v>30.6</v>
      </c>
      <c r="CP40" s="5">
        <f t="shared" si="123"/>
        <v>30.6</v>
      </c>
      <c r="CQ40" s="5">
        <f t="shared" si="123"/>
        <v>30.6</v>
      </c>
      <c r="CR40" s="5">
        <f t="shared" si="123"/>
        <v>30.6</v>
      </c>
      <c r="CS40" s="5">
        <f t="shared" si="123"/>
        <v>21.7</v>
      </c>
      <c r="CT40" s="5">
        <f t="shared" si="123"/>
        <v>21.7</v>
      </c>
      <c r="CU40" s="5">
        <f t="shared" si="123"/>
        <v>21.7</v>
      </c>
      <c r="CV40" s="5">
        <f t="shared" si="123"/>
        <v>21.7</v>
      </c>
      <c r="CW40" s="5">
        <f t="shared" si="123"/>
        <v>39.39</v>
      </c>
      <c r="CX40" s="5">
        <f t="shared" si="123"/>
        <v>23.39</v>
      </c>
      <c r="CY40" s="5">
        <f t="shared" si="123"/>
        <v>39.39</v>
      </c>
      <c r="CZ40" s="5">
        <f t="shared" si="123"/>
        <v>39.39</v>
      </c>
      <c r="DA40" s="138">
        <f t="shared" si="123"/>
        <v>39.39</v>
      </c>
      <c r="DB40" s="138">
        <f t="shared" si="123"/>
        <v>39.39</v>
      </c>
      <c r="DC40" s="138">
        <f t="shared" si="123"/>
        <v>33.69</v>
      </c>
      <c r="DD40" s="138">
        <f t="shared" si="123"/>
        <v>33.69</v>
      </c>
      <c r="DE40" s="138">
        <f t="shared" si="123"/>
        <v>33.69</v>
      </c>
      <c r="DF40" s="138">
        <f t="shared" si="123"/>
        <v>33.69</v>
      </c>
      <c r="DG40" s="5">
        <f t="shared" si="123"/>
        <v>33.69</v>
      </c>
      <c r="DH40" s="5">
        <f t="shared" si="123"/>
        <v>33.69</v>
      </c>
      <c r="DI40" s="5">
        <f t="shared" si="123"/>
        <v>33.69</v>
      </c>
      <c r="DJ40" s="5">
        <f t="shared" si="123"/>
        <v>39.39</v>
      </c>
      <c r="DK40" s="5">
        <f t="shared" si="123"/>
        <v>39.39</v>
      </c>
      <c r="DL40" s="5">
        <f t="shared" si="123"/>
        <v>39.39</v>
      </c>
      <c r="DM40" s="5">
        <f t="shared" si="123"/>
        <v>23.39</v>
      </c>
      <c r="DN40" s="5">
        <f t="shared" si="123"/>
        <v>23.39</v>
      </c>
      <c r="DO40" s="5">
        <f t="shared" si="123"/>
        <v>23.39</v>
      </c>
      <c r="DP40" s="5">
        <f t="shared" si="123"/>
        <v>23.39</v>
      </c>
      <c r="DQ40" s="5">
        <f t="shared" si="123"/>
        <v>23.39</v>
      </c>
      <c r="DR40" s="5">
        <f t="shared" ref="DR40:DW40" si="124">SUM(DR28:DR35)</f>
        <v>39.39</v>
      </c>
      <c r="DS40" s="5">
        <f t="shared" si="124"/>
        <v>39.39</v>
      </c>
      <c r="DT40" s="5">
        <f t="shared" si="124"/>
        <v>39.39</v>
      </c>
      <c r="DU40" s="5">
        <f t="shared" si="124"/>
        <v>39.39</v>
      </c>
      <c r="DV40" s="5">
        <f t="shared" si="124"/>
        <v>39.39</v>
      </c>
      <c r="DW40" s="5">
        <f t="shared" si="124"/>
        <v>39.39</v>
      </c>
      <c r="DX40" s="5">
        <f t="shared" ref="DX40:EB40" si="125">SUM(DX28:DX35)</f>
        <v>39.39</v>
      </c>
      <c r="DY40" s="5">
        <f t="shared" si="125"/>
        <v>39.39</v>
      </c>
      <c r="DZ40" s="5">
        <f t="shared" si="125"/>
        <v>39.39</v>
      </c>
      <c r="EA40" s="5">
        <f t="shared" si="125"/>
        <v>39.39</v>
      </c>
      <c r="EB40" s="5">
        <f t="shared" si="125"/>
        <v>39.39</v>
      </c>
      <c r="EC40" s="5">
        <f t="shared" ref="EC40" si="126">SUM(EC28:EC35)</f>
        <v>39.39</v>
      </c>
      <c r="ED40" s="5">
        <f t="shared" ref="ED40:EI40" si="127">SUM(ED28:ED35)</f>
        <v>39.39</v>
      </c>
      <c r="EE40" s="5">
        <f t="shared" si="127"/>
        <v>39.39</v>
      </c>
      <c r="EF40" s="5">
        <f t="shared" si="127"/>
        <v>39.39</v>
      </c>
      <c r="EG40" s="5">
        <f t="shared" si="127"/>
        <v>39.39</v>
      </c>
      <c r="EH40" s="5">
        <f t="shared" si="127"/>
        <v>39.39</v>
      </c>
      <c r="EI40" s="5">
        <f t="shared" si="127"/>
        <v>39.39</v>
      </c>
      <c r="EJ40" s="5">
        <f t="shared" ref="EJ40:EP40" si="128">SUM(EJ28:EJ35)</f>
        <v>39.39</v>
      </c>
      <c r="EK40" s="5">
        <f t="shared" si="128"/>
        <v>39.39</v>
      </c>
      <c r="EL40" s="5">
        <f t="shared" si="128"/>
        <v>39.39</v>
      </c>
      <c r="EM40" s="5">
        <f t="shared" si="128"/>
        <v>39.39</v>
      </c>
      <c r="EN40" s="5">
        <f t="shared" si="128"/>
        <v>39.39</v>
      </c>
      <c r="EO40" s="5">
        <f t="shared" si="128"/>
        <v>39.39</v>
      </c>
      <c r="EP40" s="5">
        <f t="shared" si="128"/>
        <v>39.39</v>
      </c>
    </row>
    <row r="41" spans="1:159" s="6" customFormat="1">
      <c r="A41" s="74" t="s">
        <v>89</v>
      </c>
      <c r="B41" s="4" t="s">
        <v>11</v>
      </c>
      <c r="C41" s="5">
        <f t="shared" ref="C41:AH41" si="129">SUM(C26:C26)</f>
        <v>24.5</v>
      </c>
      <c r="D41" s="5">
        <f t="shared" si="129"/>
        <v>24.5</v>
      </c>
      <c r="E41" s="5">
        <f t="shared" si="129"/>
        <v>24.5</v>
      </c>
      <c r="F41" s="5">
        <f t="shared" si="129"/>
        <v>24.5</v>
      </c>
      <c r="G41" s="5">
        <f t="shared" si="129"/>
        <v>24.5</v>
      </c>
      <c r="H41" s="5">
        <f t="shared" si="129"/>
        <v>24.5</v>
      </c>
      <c r="I41" s="5">
        <f t="shared" si="129"/>
        <v>24.5</v>
      </c>
      <c r="J41" s="5">
        <f t="shared" si="129"/>
        <v>24.5</v>
      </c>
      <c r="K41" s="5">
        <f t="shared" si="129"/>
        <v>24.5</v>
      </c>
      <c r="L41" s="5">
        <f t="shared" si="129"/>
        <v>24.5</v>
      </c>
      <c r="M41" s="5">
        <f t="shared" si="129"/>
        <v>24.5</v>
      </c>
      <c r="N41" s="5">
        <f t="shared" si="129"/>
        <v>24.5</v>
      </c>
      <c r="O41" s="5">
        <f t="shared" si="129"/>
        <v>24.5</v>
      </c>
      <c r="P41" s="5">
        <f t="shared" si="129"/>
        <v>24.5</v>
      </c>
      <c r="Q41" s="5">
        <f t="shared" si="129"/>
        <v>24.5</v>
      </c>
      <c r="R41" s="5">
        <f t="shared" si="129"/>
        <v>24.5</v>
      </c>
      <c r="S41" s="5">
        <f t="shared" si="129"/>
        <v>24.5</v>
      </c>
      <c r="T41" s="5">
        <f t="shared" si="129"/>
        <v>24.5</v>
      </c>
      <c r="U41" s="5">
        <f t="shared" si="129"/>
        <v>24.5</v>
      </c>
      <c r="V41" s="5">
        <f t="shared" si="129"/>
        <v>24.5</v>
      </c>
      <c r="W41" s="5">
        <f t="shared" si="129"/>
        <v>24.5</v>
      </c>
      <c r="X41" s="5">
        <f t="shared" si="129"/>
        <v>24.5</v>
      </c>
      <c r="Y41" s="5">
        <f t="shared" si="129"/>
        <v>24.5</v>
      </c>
      <c r="Z41" s="5">
        <f t="shared" si="129"/>
        <v>24.5</v>
      </c>
      <c r="AA41" s="5">
        <f t="shared" si="129"/>
        <v>24.5</v>
      </c>
      <c r="AB41" s="5">
        <f t="shared" si="129"/>
        <v>24.5</v>
      </c>
      <c r="AC41" s="5">
        <f t="shared" si="129"/>
        <v>24.5</v>
      </c>
      <c r="AD41" s="5">
        <f t="shared" si="129"/>
        <v>24.5</v>
      </c>
      <c r="AE41" s="5">
        <f t="shared" si="129"/>
        <v>24.5</v>
      </c>
      <c r="AF41" s="5">
        <f t="shared" si="129"/>
        <v>24.5</v>
      </c>
      <c r="AG41" s="5">
        <f t="shared" si="129"/>
        <v>24.5</v>
      </c>
      <c r="AH41" s="5">
        <f t="shared" si="129"/>
        <v>24.5</v>
      </c>
      <c r="AI41" s="5">
        <f t="shared" ref="AI41:BN41" si="130">SUM(AI26:AI26)</f>
        <v>24.5</v>
      </c>
      <c r="AJ41" s="5">
        <f t="shared" si="130"/>
        <v>24.5</v>
      </c>
      <c r="AK41" s="5">
        <f t="shared" si="130"/>
        <v>24.5</v>
      </c>
      <c r="AL41" s="5">
        <f t="shared" si="130"/>
        <v>24.5</v>
      </c>
      <c r="AM41" s="5">
        <f t="shared" si="130"/>
        <v>24.5</v>
      </c>
      <c r="AN41" s="5">
        <f t="shared" si="130"/>
        <v>24.5</v>
      </c>
      <c r="AO41" s="5">
        <f t="shared" si="130"/>
        <v>24.5</v>
      </c>
      <c r="AP41" s="5">
        <f t="shared" si="130"/>
        <v>24.5</v>
      </c>
      <c r="AQ41" s="5">
        <f t="shared" si="130"/>
        <v>24.5</v>
      </c>
      <c r="AR41" s="5">
        <f t="shared" si="130"/>
        <v>24.5</v>
      </c>
      <c r="AS41" s="5">
        <f t="shared" si="130"/>
        <v>22.5</v>
      </c>
      <c r="AT41" s="5">
        <f t="shared" si="130"/>
        <v>22.5</v>
      </c>
      <c r="AU41" s="5">
        <f t="shared" si="130"/>
        <v>22.5</v>
      </c>
      <c r="AV41" s="5">
        <f t="shared" si="130"/>
        <v>22.5</v>
      </c>
      <c r="AW41" s="5">
        <f t="shared" si="130"/>
        <v>22.5</v>
      </c>
      <c r="AX41" s="5">
        <f t="shared" si="130"/>
        <v>22.5</v>
      </c>
      <c r="AY41" s="5">
        <f t="shared" si="130"/>
        <v>22.5</v>
      </c>
      <c r="AZ41" s="5">
        <f t="shared" si="130"/>
        <v>22.5</v>
      </c>
      <c r="BA41" s="5">
        <f t="shared" si="130"/>
        <v>22.5</v>
      </c>
      <c r="BB41" s="5">
        <f t="shared" si="130"/>
        <v>22.5</v>
      </c>
      <c r="BC41" s="5">
        <f t="shared" si="130"/>
        <v>22.5</v>
      </c>
      <c r="BD41" s="5">
        <f t="shared" si="130"/>
        <v>22.5</v>
      </c>
      <c r="BE41" s="5">
        <f t="shared" si="130"/>
        <v>22.5</v>
      </c>
      <c r="BF41" s="5">
        <f t="shared" si="130"/>
        <v>22.5</v>
      </c>
      <c r="BG41" s="5">
        <f t="shared" si="130"/>
        <v>22.5</v>
      </c>
      <c r="BH41" s="5">
        <f t="shared" si="130"/>
        <v>22.5</v>
      </c>
      <c r="BI41" s="5">
        <f t="shared" si="130"/>
        <v>22.5</v>
      </c>
      <c r="BJ41" s="5">
        <f t="shared" si="130"/>
        <v>22.5</v>
      </c>
      <c r="BK41" s="5">
        <f t="shared" si="130"/>
        <v>22.5</v>
      </c>
      <c r="BL41" s="5">
        <f t="shared" si="130"/>
        <v>22.5</v>
      </c>
      <c r="BM41" s="5">
        <f t="shared" si="130"/>
        <v>22.5</v>
      </c>
      <c r="BN41" s="5">
        <f t="shared" si="130"/>
        <v>22.5</v>
      </c>
      <c r="BO41" s="5">
        <f t="shared" ref="BO41:CF41" si="131">SUM(BO26:BO26)</f>
        <v>22.5</v>
      </c>
      <c r="BP41" s="5">
        <f t="shared" si="131"/>
        <v>22.5</v>
      </c>
      <c r="BQ41" s="5">
        <f t="shared" si="131"/>
        <v>22.5</v>
      </c>
      <c r="BR41" s="5">
        <f t="shared" si="131"/>
        <v>17.899999999999999</v>
      </c>
      <c r="BS41" s="5">
        <f t="shared" si="131"/>
        <v>17.899999999999999</v>
      </c>
      <c r="BT41" s="5">
        <f t="shared" si="131"/>
        <v>17.899999999999999</v>
      </c>
      <c r="BU41" s="5">
        <f t="shared" si="131"/>
        <v>17.899999999999999</v>
      </c>
      <c r="BV41" s="5">
        <f t="shared" si="131"/>
        <v>17.899999999999999</v>
      </c>
      <c r="BW41" s="5">
        <f t="shared" si="131"/>
        <v>17.899999999999999</v>
      </c>
      <c r="BX41" s="5">
        <f t="shared" si="131"/>
        <v>17.899999999999999</v>
      </c>
      <c r="BY41" s="5">
        <f t="shared" si="131"/>
        <v>17.899999999999999</v>
      </c>
      <c r="BZ41" s="5">
        <f t="shared" si="131"/>
        <v>17.899999999999999</v>
      </c>
      <c r="CA41" s="5">
        <f t="shared" si="131"/>
        <v>17.899999999999999</v>
      </c>
      <c r="CB41" s="5">
        <f t="shared" si="131"/>
        <v>17.899999999999999</v>
      </c>
      <c r="CC41" s="5">
        <f t="shared" si="131"/>
        <v>17.899999999999999</v>
      </c>
      <c r="CD41" s="5">
        <f t="shared" si="131"/>
        <v>17.899999999999999</v>
      </c>
      <c r="CE41" s="5">
        <f t="shared" si="131"/>
        <v>17.899999999999999</v>
      </c>
      <c r="CF41" s="5">
        <f t="shared" si="131"/>
        <v>17.899999999999999</v>
      </c>
      <c r="CG41" s="5">
        <f t="shared" ref="CG41:DQ41" si="132">SUM(CG26:CG26)</f>
        <v>17.899999999999999</v>
      </c>
      <c r="CH41" s="5">
        <f t="shared" si="132"/>
        <v>17.899999999999999</v>
      </c>
      <c r="CI41" s="5">
        <f t="shared" si="132"/>
        <v>17.899999999999999</v>
      </c>
      <c r="CJ41" s="5">
        <f t="shared" si="132"/>
        <v>17.899999999999999</v>
      </c>
      <c r="CK41" s="5">
        <f t="shared" si="132"/>
        <v>17.899999999999999</v>
      </c>
      <c r="CL41" s="5">
        <f t="shared" si="132"/>
        <v>17.899999999999999</v>
      </c>
      <c r="CM41" s="5">
        <f t="shared" si="132"/>
        <v>17.899999999999999</v>
      </c>
      <c r="CN41" s="5">
        <f t="shared" si="132"/>
        <v>17.899999999999999</v>
      </c>
      <c r="CO41" s="5">
        <f t="shared" si="132"/>
        <v>17.899999999999999</v>
      </c>
      <c r="CP41" s="5">
        <f t="shared" si="132"/>
        <v>17.899999999999999</v>
      </c>
      <c r="CQ41" s="5">
        <f t="shared" si="132"/>
        <v>17.899999999999999</v>
      </c>
      <c r="CR41" s="5">
        <f t="shared" si="132"/>
        <v>17.899999999999999</v>
      </c>
      <c r="CS41" s="5">
        <f t="shared" si="132"/>
        <v>17.899999999999999</v>
      </c>
      <c r="CT41" s="5">
        <f t="shared" si="132"/>
        <v>17.899999999999999</v>
      </c>
      <c r="CU41" s="5">
        <f t="shared" si="132"/>
        <v>17.899999999999999</v>
      </c>
      <c r="CV41" s="5">
        <f t="shared" si="132"/>
        <v>17.899999999999999</v>
      </c>
      <c r="CW41" s="5">
        <f t="shared" si="132"/>
        <v>17.899999999999999</v>
      </c>
      <c r="CX41" s="5">
        <f t="shared" si="132"/>
        <v>17.899999999999999</v>
      </c>
      <c r="CY41" s="5">
        <f t="shared" si="132"/>
        <v>17.899999999999999</v>
      </c>
      <c r="CZ41" s="5">
        <f t="shared" si="132"/>
        <v>17.899999999999999</v>
      </c>
      <c r="DA41" s="138">
        <f t="shared" si="132"/>
        <v>17.899999999999999</v>
      </c>
      <c r="DB41" s="138">
        <f t="shared" si="132"/>
        <v>17.899999999999999</v>
      </c>
      <c r="DC41" s="138">
        <f t="shared" si="132"/>
        <v>17.899999999999999</v>
      </c>
      <c r="DD41" s="138">
        <f t="shared" si="132"/>
        <v>17.899999999999999</v>
      </c>
      <c r="DE41" s="138">
        <f t="shared" si="132"/>
        <v>17.899999999999999</v>
      </c>
      <c r="DF41" s="138">
        <f t="shared" si="132"/>
        <v>17.899999999999999</v>
      </c>
      <c r="DG41" s="5">
        <f t="shared" si="132"/>
        <v>17.899999999999999</v>
      </c>
      <c r="DH41" s="5">
        <f t="shared" si="132"/>
        <v>17.899999999999999</v>
      </c>
      <c r="DI41" s="5">
        <f t="shared" si="132"/>
        <v>17.899999999999999</v>
      </c>
      <c r="DJ41" s="5">
        <f t="shared" si="132"/>
        <v>17.899999999999999</v>
      </c>
      <c r="DK41" s="5">
        <f t="shared" si="132"/>
        <v>17.899999999999999</v>
      </c>
      <c r="DL41" s="5">
        <f t="shared" si="132"/>
        <v>17.899999999999999</v>
      </c>
      <c r="DM41" s="5">
        <f t="shared" si="132"/>
        <v>17.899999999999999</v>
      </c>
      <c r="DN41" s="5">
        <f t="shared" si="132"/>
        <v>17.899999999999999</v>
      </c>
      <c r="DO41" s="5">
        <f t="shared" si="132"/>
        <v>17.899999999999999</v>
      </c>
      <c r="DP41" s="5">
        <f t="shared" si="132"/>
        <v>17.899999999999999</v>
      </c>
      <c r="DQ41" s="5">
        <f t="shared" si="132"/>
        <v>17.899999999999999</v>
      </c>
      <c r="DR41" s="5">
        <f t="shared" ref="DR41:DW41" si="133">SUM(DR26:DR26)</f>
        <v>17.899999999999999</v>
      </c>
      <c r="DS41" s="5">
        <f t="shared" si="133"/>
        <v>17.899999999999999</v>
      </c>
      <c r="DT41" s="5">
        <f t="shared" si="133"/>
        <v>17.899999999999999</v>
      </c>
      <c r="DU41" s="5">
        <f t="shared" si="133"/>
        <v>17.899999999999999</v>
      </c>
      <c r="DV41" s="5">
        <f t="shared" si="133"/>
        <v>17.899999999999999</v>
      </c>
      <c r="DW41" s="5">
        <f t="shared" si="133"/>
        <v>17.899999999999999</v>
      </c>
      <c r="DX41" s="5">
        <f t="shared" ref="DX41:EB41" si="134">SUM(DX26:DX26)</f>
        <v>17.899999999999999</v>
      </c>
      <c r="DY41" s="5">
        <f t="shared" si="134"/>
        <v>0</v>
      </c>
      <c r="DZ41" s="5">
        <f t="shared" si="134"/>
        <v>17.899999999999999</v>
      </c>
      <c r="EA41" s="5">
        <f t="shared" si="134"/>
        <v>17.899999999999999</v>
      </c>
      <c r="EB41" s="5">
        <f t="shared" si="134"/>
        <v>17.899999999999999</v>
      </c>
      <c r="EC41" s="5">
        <f t="shared" ref="EC41" si="135">SUM(EC26:EC26)</f>
        <v>17.899999999999999</v>
      </c>
      <c r="ED41" s="5">
        <f t="shared" ref="ED41:EI41" si="136">SUM(ED26:ED26)</f>
        <v>17.899999999999999</v>
      </c>
      <c r="EE41" s="5">
        <f t="shared" si="136"/>
        <v>17.899999999999999</v>
      </c>
      <c r="EF41" s="5">
        <f t="shared" si="136"/>
        <v>17.899999999999999</v>
      </c>
      <c r="EG41" s="5">
        <f t="shared" si="136"/>
        <v>17.899999999999999</v>
      </c>
      <c r="EH41" s="5">
        <f t="shared" si="136"/>
        <v>17.899999999999999</v>
      </c>
      <c r="EI41" s="5">
        <f t="shared" si="136"/>
        <v>17.899999999999999</v>
      </c>
      <c r="EJ41" s="5">
        <f t="shared" ref="EJ41:EP41" si="137">SUM(EJ26:EJ26)</f>
        <v>17.899999999999999</v>
      </c>
      <c r="EK41" s="5">
        <f t="shared" si="137"/>
        <v>17.899999999999999</v>
      </c>
      <c r="EL41" s="5">
        <f t="shared" si="137"/>
        <v>17.899999999999999</v>
      </c>
      <c r="EM41" s="5">
        <f t="shared" si="137"/>
        <v>17.899999999999999</v>
      </c>
      <c r="EN41" s="5">
        <f t="shared" si="137"/>
        <v>17.899999999999999</v>
      </c>
      <c r="EO41" s="5">
        <f t="shared" si="137"/>
        <v>17.899999999999999</v>
      </c>
      <c r="EP41" s="5">
        <f t="shared" si="137"/>
        <v>17.899999999999999</v>
      </c>
    </row>
    <row r="42" spans="1:159" s="6" customFormat="1">
      <c r="A42" s="74" t="s">
        <v>101</v>
      </c>
      <c r="B42" s="4" t="s">
        <v>11</v>
      </c>
      <c r="C42" s="5">
        <f t="shared" ref="C42:AH42" si="138">SUM(C37:C38)</f>
        <v>0</v>
      </c>
      <c r="D42" s="5">
        <f t="shared" si="138"/>
        <v>0</v>
      </c>
      <c r="E42" s="5">
        <f t="shared" si="138"/>
        <v>0</v>
      </c>
      <c r="F42" s="5">
        <f t="shared" si="138"/>
        <v>0</v>
      </c>
      <c r="G42" s="5">
        <f t="shared" si="138"/>
        <v>0</v>
      </c>
      <c r="H42" s="5">
        <f t="shared" si="138"/>
        <v>0</v>
      </c>
      <c r="I42" s="5">
        <f t="shared" si="138"/>
        <v>0</v>
      </c>
      <c r="J42" s="5">
        <f t="shared" si="138"/>
        <v>0</v>
      </c>
      <c r="K42" s="5">
        <f t="shared" si="138"/>
        <v>0</v>
      </c>
      <c r="L42" s="5">
        <f t="shared" si="138"/>
        <v>0</v>
      </c>
      <c r="M42" s="5">
        <f t="shared" si="138"/>
        <v>0</v>
      </c>
      <c r="N42" s="5">
        <f t="shared" si="138"/>
        <v>0</v>
      </c>
      <c r="O42" s="5">
        <f t="shared" si="138"/>
        <v>0</v>
      </c>
      <c r="P42" s="5">
        <f t="shared" si="138"/>
        <v>0</v>
      </c>
      <c r="Q42" s="5">
        <f t="shared" si="138"/>
        <v>0</v>
      </c>
      <c r="R42" s="5">
        <f t="shared" si="138"/>
        <v>0</v>
      </c>
      <c r="S42" s="5">
        <f t="shared" si="138"/>
        <v>0</v>
      </c>
      <c r="T42" s="5">
        <f t="shared" si="138"/>
        <v>0</v>
      </c>
      <c r="U42" s="5">
        <f t="shared" si="138"/>
        <v>0</v>
      </c>
      <c r="V42" s="5">
        <f t="shared" si="138"/>
        <v>0</v>
      </c>
      <c r="W42" s="5">
        <f t="shared" si="138"/>
        <v>0</v>
      </c>
      <c r="X42" s="5">
        <f t="shared" si="138"/>
        <v>0</v>
      </c>
      <c r="Y42" s="5">
        <f t="shared" si="138"/>
        <v>0</v>
      </c>
      <c r="Z42" s="5">
        <f t="shared" si="138"/>
        <v>0</v>
      </c>
      <c r="AA42" s="5">
        <f t="shared" si="138"/>
        <v>0</v>
      </c>
      <c r="AB42" s="5">
        <f t="shared" si="138"/>
        <v>0</v>
      </c>
      <c r="AC42" s="5">
        <f t="shared" si="138"/>
        <v>0</v>
      </c>
      <c r="AD42" s="5">
        <f t="shared" si="138"/>
        <v>0</v>
      </c>
      <c r="AE42" s="5">
        <f t="shared" si="138"/>
        <v>0</v>
      </c>
      <c r="AF42" s="5">
        <f t="shared" si="138"/>
        <v>0</v>
      </c>
      <c r="AG42" s="5">
        <f t="shared" si="138"/>
        <v>0</v>
      </c>
      <c r="AH42" s="5">
        <f t="shared" si="138"/>
        <v>0</v>
      </c>
      <c r="AI42" s="5">
        <f t="shared" ref="AI42:BN42" si="139">SUM(AI37:AI38)</f>
        <v>0</v>
      </c>
      <c r="AJ42" s="5">
        <f t="shared" si="139"/>
        <v>0</v>
      </c>
      <c r="AK42" s="5">
        <f t="shared" si="139"/>
        <v>0</v>
      </c>
      <c r="AL42" s="5">
        <f t="shared" si="139"/>
        <v>0</v>
      </c>
      <c r="AM42" s="5">
        <f t="shared" si="139"/>
        <v>0</v>
      </c>
      <c r="AN42" s="5">
        <f t="shared" si="139"/>
        <v>0</v>
      </c>
      <c r="AO42" s="5">
        <f t="shared" si="139"/>
        <v>0</v>
      </c>
      <c r="AP42" s="5">
        <f t="shared" si="139"/>
        <v>0</v>
      </c>
      <c r="AQ42" s="5">
        <f t="shared" si="139"/>
        <v>0</v>
      </c>
      <c r="AR42" s="5">
        <f t="shared" si="139"/>
        <v>0</v>
      </c>
      <c r="AS42" s="5">
        <f t="shared" si="139"/>
        <v>0</v>
      </c>
      <c r="AT42" s="5">
        <f t="shared" si="139"/>
        <v>0</v>
      </c>
      <c r="AU42" s="5">
        <f t="shared" si="139"/>
        <v>0</v>
      </c>
      <c r="AV42" s="5">
        <f t="shared" si="139"/>
        <v>0</v>
      </c>
      <c r="AW42" s="5">
        <f t="shared" si="139"/>
        <v>0</v>
      </c>
      <c r="AX42" s="5">
        <f t="shared" si="139"/>
        <v>0</v>
      </c>
      <c r="AY42" s="5">
        <f t="shared" si="139"/>
        <v>0</v>
      </c>
      <c r="AZ42" s="5">
        <f t="shared" si="139"/>
        <v>0</v>
      </c>
      <c r="BA42" s="5">
        <f t="shared" si="139"/>
        <v>0</v>
      </c>
      <c r="BB42" s="5">
        <f t="shared" si="139"/>
        <v>0</v>
      </c>
      <c r="BC42" s="5">
        <f t="shared" si="139"/>
        <v>0</v>
      </c>
      <c r="BD42" s="5">
        <f t="shared" si="139"/>
        <v>0</v>
      </c>
      <c r="BE42" s="5">
        <f t="shared" si="139"/>
        <v>0</v>
      </c>
      <c r="BF42" s="5">
        <f t="shared" si="139"/>
        <v>0</v>
      </c>
      <c r="BG42" s="5">
        <f t="shared" si="139"/>
        <v>0</v>
      </c>
      <c r="BH42" s="5">
        <f t="shared" si="139"/>
        <v>0</v>
      </c>
      <c r="BI42" s="5">
        <f t="shared" si="139"/>
        <v>0</v>
      </c>
      <c r="BJ42" s="5">
        <f t="shared" si="139"/>
        <v>0</v>
      </c>
      <c r="BK42" s="5">
        <f t="shared" si="139"/>
        <v>0</v>
      </c>
      <c r="BL42" s="5">
        <f t="shared" si="139"/>
        <v>0</v>
      </c>
      <c r="BM42" s="5">
        <f t="shared" si="139"/>
        <v>0</v>
      </c>
      <c r="BN42" s="5">
        <f t="shared" si="139"/>
        <v>0</v>
      </c>
      <c r="BO42" s="5">
        <f t="shared" ref="BO42:CF42" si="140">SUM(BO37:BO38)</f>
        <v>0</v>
      </c>
      <c r="BP42" s="5">
        <f t="shared" si="140"/>
        <v>0</v>
      </c>
      <c r="BQ42" s="5">
        <f t="shared" si="140"/>
        <v>0</v>
      </c>
      <c r="BR42" s="5">
        <f t="shared" si="140"/>
        <v>0</v>
      </c>
      <c r="BS42" s="5">
        <f t="shared" si="140"/>
        <v>0</v>
      </c>
      <c r="BT42" s="5">
        <f t="shared" si="140"/>
        <v>0</v>
      </c>
      <c r="BU42" s="5">
        <f t="shared" si="140"/>
        <v>0</v>
      </c>
      <c r="BV42" s="5">
        <f t="shared" si="140"/>
        <v>0</v>
      </c>
      <c r="BW42" s="5">
        <f t="shared" si="140"/>
        <v>0</v>
      </c>
      <c r="BX42" s="5">
        <f t="shared" si="140"/>
        <v>0</v>
      </c>
      <c r="BY42" s="5">
        <f t="shared" si="140"/>
        <v>0</v>
      </c>
      <c r="BZ42" s="5">
        <f t="shared" si="140"/>
        <v>0</v>
      </c>
      <c r="CA42" s="5">
        <f t="shared" si="140"/>
        <v>0</v>
      </c>
      <c r="CB42" s="5">
        <f t="shared" si="140"/>
        <v>0</v>
      </c>
      <c r="CC42" s="5">
        <f t="shared" si="140"/>
        <v>0</v>
      </c>
      <c r="CD42" s="5">
        <f t="shared" si="140"/>
        <v>0</v>
      </c>
      <c r="CE42" s="5">
        <f t="shared" si="140"/>
        <v>0</v>
      </c>
      <c r="CF42" s="5">
        <f t="shared" si="140"/>
        <v>0</v>
      </c>
      <c r="CG42" s="5">
        <f t="shared" ref="CG42:DQ42" si="141">SUM(CG37:CG38)</f>
        <v>0</v>
      </c>
      <c r="CH42" s="5">
        <f t="shared" si="141"/>
        <v>0</v>
      </c>
      <c r="CI42" s="5">
        <f t="shared" si="141"/>
        <v>0</v>
      </c>
      <c r="CJ42" s="5">
        <f t="shared" si="141"/>
        <v>0</v>
      </c>
      <c r="CK42" s="5">
        <f t="shared" si="141"/>
        <v>0</v>
      </c>
      <c r="CL42" s="5">
        <f t="shared" si="141"/>
        <v>0</v>
      </c>
      <c r="CM42" s="5">
        <f t="shared" si="141"/>
        <v>0</v>
      </c>
      <c r="CN42" s="5">
        <f t="shared" si="141"/>
        <v>0</v>
      </c>
      <c r="CO42" s="5">
        <f t="shared" si="141"/>
        <v>0</v>
      </c>
      <c r="CP42" s="5">
        <f t="shared" si="141"/>
        <v>0</v>
      </c>
      <c r="CQ42" s="5">
        <f t="shared" si="141"/>
        <v>0</v>
      </c>
      <c r="CR42" s="5">
        <f t="shared" si="141"/>
        <v>0</v>
      </c>
      <c r="CS42" s="5">
        <f t="shared" si="141"/>
        <v>0</v>
      </c>
      <c r="CT42" s="5">
        <f t="shared" si="141"/>
        <v>0</v>
      </c>
      <c r="CU42" s="5">
        <f t="shared" si="141"/>
        <v>0</v>
      </c>
      <c r="CV42" s="5">
        <f t="shared" si="141"/>
        <v>0</v>
      </c>
      <c r="CW42" s="5">
        <f t="shared" si="141"/>
        <v>0</v>
      </c>
      <c r="CX42" s="5">
        <f t="shared" si="141"/>
        <v>0</v>
      </c>
      <c r="CY42" s="5">
        <f t="shared" si="141"/>
        <v>0</v>
      </c>
      <c r="CZ42" s="5">
        <f t="shared" si="141"/>
        <v>0</v>
      </c>
      <c r="DA42" s="138">
        <f t="shared" si="141"/>
        <v>0</v>
      </c>
      <c r="DB42" s="138">
        <f t="shared" si="141"/>
        <v>0</v>
      </c>
      <c r="DC42" s="138">
        <f t="shared" si="141"/>
        <v>0</v>
      </c>
      <c r="DD42" s="138">
        <f t="shared" si="141"/>
        <v>0</v>
      </c>
      <c r="DE42" s="138">
        <f t="shared" si="141"/>
        <v>0</v>
      </c>
      <c r="DF42" s="138">
        <f t="shared" si="141"/>
        <v>0</v>
      </c>
      <c r="DG42" s="5">
        <f t="shared" si="141"/>
        <v>0</v>
      </c>
      <c r="DH42" s="5">
        <f t="shared" si="141"/>
        <v>0</v>
      </c>
      <c r="DI42" s="5">
        <f t="shared" si="141"/>
        <v>0</v>
      </c>
      <c r="DJ42" s="5">
        <f t="shared" si="141"/>
        <v>0</v>
      </c>
      <c r="DK42" s="5">
        <f t="shared" si="141"/>
        <v>0</v>
      </c>
      <c r="DL42" s="5">
        <f t="shared" si="141"/>
        <v>0</v>
      </c>
      <c r="DM42" s="5">
        <f t="shared" si="141"/>
        <v>0</v>
      </c>
      <c r="DN42" s="5">
        <f t="shared" si="141"/>
        <v>0</v>
      </c>
      <c r="DO42" s="5">
        <f t="shared" si="141"/>
        <v>0</v>
      </c>
      <c r="DP42" s="5">
        <f t="shared" si="141"/>
        <v>0</v>
      </c>
      <c r="DQ42" s="5">
        <f t="shared" si="141"/>
        <v>0</v>
      </c>
      <c r="DR42" s="5">
        <f t="shared" ref="DR42:DW42" si="142">SUM(DR37:DR38)</f>
        <v>0</v>
      </c>
      <c r="DS42" s="5">
        <f t="shared" si="142"/>
        <v>0</v>
      </c>
      <c r="DT42" s="5">
        <f t="shared" si="142"/>
        <v>0</v>
      </c>
      <c r="DU42" s="5">
        <f t="shared" si="142"/>
        <v>0</v>
      </c>
      <c r="DV42" s="5">
        <f t="shared" si="142"/>
        <v>0</v>
      </c>
      <c r="DW42" s="5">
        <f t="shared" si="142"/>
        <v>0</v>
      </c>
      <c r="DX42" s="5">
        <f t="shared" ref="DX42:EB42" si="143">SUM(DX37:DX38)</f>
        <v>0</v>
      </c>
      <c r="DY42" s="5">
        <f t="shared" si="143"/>
        <v>0</v>
      </c>
      <c r="DZ42" s="5">
        <f t="shared" si="143"/>
        <v>0</v>
      </c>
      <c r="EA42" s="5">
        <f t="shared" si="143"/>
        <v>0</v>
      </c>
      <c r="EB42" s="5">
        <f t="shared" si="143"/>
        <v>0</v>
      </c>
      <c r="EC42" s="5">
        <f t="shared" ref="EC42" si="144">SUM(EC37:EC38)</f>
        <v>0</v>
      </c>
      <c r="ED42" s="5">
        <f t="shared" ref="ED42:EI42" si="145">SUM(ED37:ED38)</f>
        <v>0</v>
      </c>
      <c r="EE42" s="5">
        <f t="shared" si="145"/>
        <v>0</v>
      </c>
      <c r="EF42" s="5">
        <f t="shared" si="145"/>
        <v>0</v>
      </c>
      <c r="EG42" s="5">
        <f t="shared" si="145"/>
        <v>0</v>
      </c>
      <c r="EH42" s="5">
        <f t="shared" si="145"/>
        <v>0</v>
      </c>
      <c r="EI42" s="5">
        <f t="shared" si="145"/>
        <v>0</v>
      </c>
      <c r="EJ42" s="5">
        <f t="shared" ref="EJ42:EP42" si="146">SUM(EJ37:EJ38)</f>
        <v>0</v>
      </c>
      <c r="EK42" s="5">
        <f t="shared" si="146"/>
        <v>0</v>
      </c>
      <c r="EL42" s="5">
        <f t="shared" si="146"/>
        <v>0</v>
      </c>
      <c r="EM42" s="5">
        <f t="shared" si="146"/>
        <v>0</v>
      </c>
      <c r="EN42" s="5">
        <f t="shared" si="146"/>
        <v>0</v>
      </c>
      <c r="EO42" s="5">
        <f t="shared" si="146"/>
        <v>0</v>
      </c>
      <c r="EP42" s="5">
        <f t="shared" si="146"/>
        <v>0</v>
      </c>
    </row>
    <row r="43" spans="1:159" s="6" customFormat="1" ht="15.75" thickBot="1">
      <c r="A43" s="3"/>
      <c r="B43" s="4"/>
      <c r="DA43" s="134"/>
      <c r="DB43" s="134"/>
      <c r="DC43" s="134"/>
      <c r="DD43" s="134"/>
      <c r="DE43" s="134"/>
      <c r="DF43" s="134"/>
    </row>
    <row r="44" spans="1:159" s="6" customFormat="1" ht="15.75" thickBot="1">
      <c r="A44" s="113" t="s">
        <v>46</v>
      </c>
      <c r="B44" s="22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133"/>
      <c r="DB44" s="133"/>
      <c r="DC44" s="133"/>
      <c r="DD44" s="133"/>
      <c r="DE44" s="133"/>
      <c r="DF44" s="133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100"/>
      <c r="ER44" s="100"/>
      <c r="ES44" s="100"/>
      <c r="ET44" s="100"/>
      <c r="EU44" s="100"/>
      <c r="EV44" s="100"/>
      <c r="EW44" s="100"/>
      <c r="EX44" s="100"/>
      <c r="EY44" s="100"/>
      <c r="EZ44" s="100"/>
      <c r="FA44" s="100"/>
      <c r="FB44" s="100"/>
      <c r="FC44" s="100"/>
    </row>
    <row r="45" spans="1:159" s="6" customFormat="1">
      <c r="A45" s="77" t="s">
        <v>81</v>
      </c>
      <c r="B45" s="4"/>
      <c r="DA45" s="134"/>
      <c r="DB45" s="134"/>
      <c r="DC45" s="134"/>
      <c r="DD45" s="134"/>
      <c r="DE45" s="134"/>
      <c r="DF45" s="134"/>
    </row>
    <row r="46" spans="1:159" s="6" customFormat="1">
      <c r="A46" s="75" t="s">
        <v>82</v>
      </c>
      <c r="B46" s="4" t="s">
        <v>18</v>
      </c>
      <c r="C46" s="13">
        <v>1</v>
      </c>
      <c r="D46" s="13">
        <v>1</v>
      </c>
      <c r="E46" s="13">
        <v>1</v>
      </c>
      <c r="F46" s="13">
        <v>1</v>
      </c>
      <c r="G46" s="13">
        <v>1</v>
      </c>
      <c r="H46" s="13">
        <v>1</v>
      </c>
      <c r="I46" s="13">
        <v>0.9790098566308244</v>
      </c>
      <c r="J46" s="13">
        <v>0.98700716845878145</v>
      </c>
      <c r="K46" s="13">
        <v>0.99094907407407407</v>
      </c>
      <c r="L46" s="13">
        <v>0.96610663082437276</v>
      </c>
      <c r="M46" s="13">
        <v>0.99381944444444437</v>
      </c>
      <c r="N46" s="13">
        <v>0.99103942652329757</v>
      </c>
      <c r="O46" s="13">
        <v>1</v>
      </c>
      <c r="P46" s="13">
        <v>1</v>
      </c>
      <c r="Q46" s="13">
        <v>0.9931675627240143</v>
      </c>
      <c r="R46" s="13">
        <v>1</v>
      </c>
      <c r="S46" s="13">
        <v>1</v>
      </c>
      <c r="T46" s="13">
        <v>1</v>
      </c>
      <c r="U46" s="13">
        <v>0.99695340501792118</v>
      </c>
      <c r="V46" s="13">
        <v>1</v>
      </c>
      <c r="W46" s="13">
        <v>1</v>
      </c>
      <c r="X46" s="13">
        <v>0.99094982078853044</v>
      </c>
      <c r="Y46" s="13">
        <v>0.94412037037037033</v>
      </c>
      <c r="Z46" s="13">
        <v>0.9824148745519713</v>
      </c>
      <c r="AA46" s="13">
        <v>1</v>
      </c>
      <c r="AB46" s="13">
        <v>1</v>
      </c>
      <c r="AC46" s="13">
        <v>1</v>
      </c>
      <c r="AD46" s="13">
        <v>1</v>
      </c>
      <c r="AE46" s="13">
        <v>0.97132616487455192</v>
      </c>
      <c r="AF46" s="13">
        <v>1</v>
      </c>
      <c r="AG46" s="13">
        <v>0.98942652329749103</v>
      </c>
      <c r="AH46" s="13">
        <v>0.7876344086021505</v>
      </c>
      <c r="AI46" s="13">
        <v>0.98706018518518512</v>
      </c>
      <c r="AJ46" s="13">
        <v>1</v>
      </c>
      <c r="AK46" s="13">
        <v>1</v>
      </c>
      <c r="AL46" s="13">
        <v>1</v>
      </c>
      <c r="AM46" s="13">
        <v>0.97956989247311821</v>
      </c>
      <c r="AN46" s="13">
        <v>0.98239087301587291</v>
      </c>
      <c r="AO46" s="13">
        <v>1</v>
      </c>
      <c r="AP46" s="13">
        <v>0.99480000000000002</v>
      </c>
      <c r="AQ46" s="13">
        <v>0.98969534050179198</v>
      </c>
      <c r="AR46" s="13">
        <v>0.99480000000000002</v>
      </c>
      <c r="AS46" s="13">
        <v>0.99319999999999997</v>
      </c>
      <c r="AT46" s="13">
        <v>1</v>
      </c>
      <c r="AU46" s="13">
        <v>1</v>
      </c>
      <c r="AV46" s="13">
        <v>0.98960000000000004</v>
      </c>
      <c r="AW46" s="13">
        <v>1</v>
      </c>
      <c r="AX46" s="13">
        <v>1</v>
      </c>
      <c r="AY46" s="13">
        <v>1</v>
      </c>
      <c r="AZ46" s="13">
        <v>1</v>
      </c>
      <c r="BA46" s="13">
        <v>1</v>
      </c>
      <c r="BB46" s="13">
        <v>0.98960000000000004</v>
      </c>
      <c r="BC46" s="13">
        <v>1</v>
      </c>
      <c r="BD46" s="13">
        <v>1</v>
      </c>
      <c r="BE46" s="13">
        <v>0.99639999999999995</v>
      </c>
      <c r="BF46" s="13">
        <v>0.9909</v>
      </c>
      <c r="BG46" s="13">
        <v>0.9556</v>
      </c>
      <c r="BH46" s="13">
        <v>1</v>
      </c>
      <c r="BI46" s="13">
        <v>1</v>
      </c>
      <c r="BJ46" s="13">
        <v>0.99450000000000005</v>
      </c>
      <c r="BK46" s="13">
        <v>1</v>
      </c>
      <c r="BL46" s="13">
        <v>0.99770000000000003</v>
      </c>
      <c r="BM46" s="13">
        <v>1</v>
      </c>
      <c r="BN46" s="13">
        <v>0.9909</v>
      </c>
      <c r="BO46" s="13">
        <v>1</v>
      </c>
      <c r="BP46" s="13">
        <v>0.995</v>
      </c>
      <c r="BQ46" s="13">
        <v>1</v>
      </c>
      <c r="BR46" s="13">
        <v>0.98939999999999995</v>
      </c>
      <c r="BS46" s="13">
        <v>1</v>
      </c>
      <c r="BT46" s="13">
        <v>1</v>
      </c>
      <c r="BU46" s="13">
        <v>0.74370000000000003</v>
      </c>
      <c r="BV46" s="13">
        <v>0.99309999999999998</v>
      </c>
      <c r="BW46" s="13">
        <v>1</v>
      </c>
      <c r="BX46" s="13">
        <v>1</v>
      </c>
      <c r="BY46" s="13">
        <v>0.99560000000000004</v>
      </c>
      <c r="BZ46" s="13">
        <v>1</v>
      </c>
      <c r="CA46" s="13">
        <v>1</v>
      </c>
      <c r="CB46" s="13">
        <v>1</v>
      </c>
      <c r="CC46" s="13">
        <v>0.98160000000000003</v>
      </c>
      <c r="CD46" s="13">
        <v>0.88970000000000005</v>
      </c>
      <c r="CE46" s="13">
        <v>1</v>
      </c>
      <c r="CF46" s="13">
        <v>0.96830000000000005</v>
      </c>
      <c r="CG46" s="13">
        <v>1</v>
      </c>
      <c r="CH46" s="13">
        <v>0.9194</v>
      </c>
      <c r="CI46" s="13">
        <v>1</v>
      </c>
      <c r="CJ46" s="13">
        <v>1</v>
      </c>
      <c r="CK46" s="13">
        <v>1</v>
      </c>
      <c r="CL46" s="13">
        <v>0.79305555555555551</v>
      </c>
      <c r="CM46" s="13">
        <v>1</v>
      </c>
      <c r="CN46" s="13">
        <v>1</v>
      </c>
      <c r="CO46" s="122">
        <v>1</v>
      </c>
      <c r="CP46" s="13">
        <v>1</v>
      </c>
      <c r="CQ46" s="13">
        <v>1</v>
      </c>
      <c r="CR46" s="13">
        <v>1</v>
      </c>
      <c r="CS46" s="13">
        <v>0.94712962962962954</v>
      </c>
      <c r="CT46" s="13">
        <v>1</v>
      </c>
      <c r="CU46" s="13">
        <v>1</v>
      </c>
      <c r="CV46" s="13">
        <v>1</v>
      </c>
      <c r="CW46" s="13">
        <v>1</v>
      </c>
      <c r="CX46" s="13">
        <v>1</v>
      </c>
      <c r="CY46" s="13">
        <v>1</v>
      </c>
      <c r="CZ46" s="13">
        <v>1</v>
      </c>
      <c r="DA46" s="139">
        <v>1</v>
      </c>
      <c r="DB46" s="139">
        <v>1</v>
      </c>
      <c r="DC46" s="139">
        <v>1</v>
      </c>
      <c r="DD46" s="139">
        <v>1</v>
      </c>
      <c r="DE46" s="139">
        <v>1</v>
      </c>
      <c r="DF46" s="139">
        <v>1</v>
      </c>
      <c r="DG46" s="13">
        <v>1</v>
      </c>
      <c r="DH46" s="13">
        <v>1</v>
      </c>
      <c r="DI46" s="13">
        <v>1</v>
      </c>
      <c r="DJ46" s="13">
        <v>1</v>
      </c>
      <c r="DK46" s="13">
        <v>1</v>
      </c>
      <c r="DL46" s="13">
        <v>1</v>
      </c>
      <c r="DM46" s="13">
        <v>1</v>
      </c>
      <c r="DN46" s="13">
        <v>1</v>
      </c>
      <c r="DO46" s="13">
        <v>1</v>
      </c>
      <c r="DP46" s="13">
        <v>1</v>
      </c>
      <c r="DQ46" s="13">
        <v>1</v>
      </c>
      <c r="DR46" s="13">
        <v>1</v>
      </c>
      <c r="DS46" s="13">
        <v>1</v>
      </c>
      <c r="DT46" s="13">
        <v>1</v>
      </c>
      <c r="DU46" s="13">
        <v>1</v>
      </c>
      <c r="DV46" s="13">
        <v>1</v>
      </c>
      <c r="DW46" s="13">
        <v>1</v>
      </c>
      <c r="DX46" s="13">
        <v>1</v>
      </c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</row>
    <row r="47" spans="1:159" s="6" customFormat="1">
      <c r="A47" s="76" t="s">
        <v>36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9"/>
      <c r="DB47" s="139"/>
      <c r="DC47" s="139"/>
      <c r="DD47" s="139"/>
      <c r="DE47" s="139"/>
      <c r="DF47" s="139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</row>
    <row r="48" spans="1:159" s="6" customFormat="1">
      <c r="A48" s="75" t="s">
        <v>83</v>
      </c>
      <c r="B48" s="4" t="s">
        <v>18</v>
      </c>
      <c r="C48" s="13">
        <v>0.89498207885304659</v>
      </c>
      <c r="D48" s="13">
        <v>0.98251488095238093</v>
      </c>
      <c r="E48" s="13">
        <v>1</v>
      </c>
      <c r="F48" s="13">
        <v>0.99587962962962961</v>
      </c>
      <c r="G48" s="13">
        <v>0.9951836917562723</v>
      </c>
      <c r="H48" s="13">
        <v>1</v>
      </c>
      <c r="I48" s="13">
        <v>0.98622311827956988</v>
      </c>
      <c r="J48" s="13">
        <v>0.99702060931899639</v>
      </c>
      <c r="K48" s="13">
        <v>0.97807870370370376</v>
      </c>
      <c r="L48" s="13">
        <v>0.49737903225806451</v>
      </c>
      <c r="M48" s="13">
        <v>0.98402777777777772</v>
      </c>
      <c r="N48" s="13">
        <v>1</v>
      </c>
      <c r="O48" s="13">
        <v>0.98918010752688179</v>
      </c>
      <c r="P48" s="13">
        <v>1</v>
      </c>
      <c r="Q48" s="13">
        <v>0.99287634408602155</v>
      </c>
      <c r="R48" s="13">
        <v>0.65768518518518526</v>
      </c>
      <c r="S48" s="13">
        <v>0.93467741935483872</v>
      </c>
      <c r="T48" s="13">
        <v>0.97037037037037033</v>
      </c>
      <c r="U48" s="13">
        <v>0.98181003584229398</v>
      </c>
      <c r="V48" s="13">
        <v>1</v>
      </c>
      <c r="W48" s="13">
        <v>1</v>
      </c>
      <c r="X48" s="13">
        <v>0.85262096774193552</v>
      </c>
      <c r="Y48" s="13">
        <v>1</v>
      </c>
      <c r="Z48" s="13">
        <v>1</v>
      </c>
      <c r="AA48" s="13">
        <v>1</v>
      </c>
      <c r="AB48" s="13">
        <v>0.89689980158730165</v>
      </c>
      <c r="AC48" s="13">
        <v>0.91722670250896055</v>
      </c>
      <c r="AD48" s="13">
        <v>1</v>
      </c>
      <c r="AE48" s="13">
        <v>0.97522401433691763</v>
      </c>
      <c r="AF48" s="13">
        <v>0.99178240740740742</v>
      </c>
      <c r="AG48" s="13">
        <v>1</v>
      </c>
      <c r="AH48" s="13">
        <v>1</v>
      </c>
      <c r="AI48" s="13">
        <v>0.33333333333333331</v>
      </c>
      <c r="AJ48" s="13">
        <v>0</v>
      </c>
      <c r="AK48" s="13">
        <v>0</v>
      </c>
      <c r="AL48" s="13">
        <v>0</v>
      </c>
      <c r="AM48" s="13">
        <v>5.1097670250896038E-2</v>
      </c>
      <c r="AN48" s="13">
        <v>0.83377976190476188</v>
      </c>
      <c r="AO48" s="13">
        <v>0.712948028673835</v>
      </c>
      <c r="AP48" s="13">
        <v>0.93179999999999996</v>
      </c>
      <c r="AQ48" s="13">
        <v>0.76785394265232998</v>
      </c>
      <c r="AR48" s="13">
        <v>0.73440000000000005</v>
      </c>
      <c r="AS48" s="13">
        <v>0</v>
      </c>
      <c r="AT48" s="13">
        <v>0</v>
      </c>
      <c r="AU48" s="13">
        <v>0</v>
      </c>
      <c r="AV48" s="13">
        <v>0.27160000000000001</v>
      </c>
      <c r="AW48" s="13">
        <v>1</v>
      </c>
      <c r="AX48" s="13">
        <v>1</v>
      </c>
      <c r="AY48" s="13">
        <v>0.99639999999999995</v>
      </c>
      <c r="AZ48" s="13">
        <v>1</v>
      </c>
      <c r="BA48" s="13">
        <v>0.9919</v>
      </c>
      <c r="BB48" s="13">
        <v>0.83330000000000004</v>
      </c>
      <c r="BC48" s="13">
        <v>0.49559999999999998</v>
      </c>
      <c r="BD48" s="13">
        <v>0.54900000000000004</v>
      </c>
      <c r="BE48" s="13">
        <v>0.95640000000000003</v>
      </c>
      <c r="BF48" s="13">
        <v>1</v>
      </c>
      <c r="BG48" s="13">
        <v>0.93830000000000002</v>
      </c>
      <c r="BH48" s="13">
        <v>0.96389999999999998</v>
      </c>
      <c r="BI48" s="13">
        <v>1</v>
      </c>
      <c r="BJ48" s="13">
        <v>0.73770000000000002</v>
      </c>
      <c r="BK48" s="13">
        <v>0.5927</v>
      </c>
      <c r="BL48" s="13">
        <v>0.57079999999999997</v>
      </c>
      <c r="BM48" s="13">
        <v>0.99419999999999997</v>
      </c>
      <c r="BN48" s="13">
        <v>0.99839999999999995</v>
      </c>
      <c r="BO48" s="13">
        <v>0.98839999999999995</v>
      </c>
      <c r="BP48" s="13">
        <v>0.61299999999999999</v>
      </c>
      <c r="BQ48" s="13">
        <v>0.96089999999999998</v>
      </c>
      <c r="BR48" s="13">
        <v>1</v>
      </c>
      <c r="BS48" s="13">
        <v>1</v>
      </c>
      <c r="BT48" s="13">
        <v>0.82430000000000003</v>
      </c>
      <c r="BU48" s="13">
        <v>0.9516</v>
      </c>
      <c r="BV48" s="13">
        <v>1</v>
      </c>
      <c r="BW48" s="13">
        <v>0.79310000000000003</v>
      </c>
      <c r="BX48" s="13">
        <v>0.63439999999999996</v>
      </c>
      <c r="BY48" s="13">
        <v>0</v>
      </c>
      <c r="BZ48" s="13">
        <v>0</v>
      </c>
      <c r="CA48" s="13">
        <v>0</v>
      </c>
      <c r="CB48" s="13">
        <v>0</v>
      </c>
      <c r="CC48" s="13">
        <v>0</v>
      </c>
      <c r="CD48" s="13">
        <v>0</v>
      </c>
      <c r="CE48" s="13">
        <v>0</v>
      </c>
      <c r="CF48" s="13">
        <v>0</v>
      </c>
      <c r="CG48" s="13">
        <v>0</v>
      </c>
      <c r="CH48" s="13">
        <v>0</v>
      </c>
      <c r="CI48" s="13">
        <v>0</v>
      </c>
      <c r="CJ48" s="13">
        <v>0</v>
      </c>
      <c r="CK48" s="13">
        <v>0</v>
      </c>
      <c r="CL48" s="13">
        <v>0</v>
      </c>
      <c r="CM48" s="13">
        <v>0</v>
      </c>
      <c r="CN48" s="13">
        <v>0</v>
      </c>
      <c r="CO48" s="13">
        <v>0</v>
      </c>
      <c r="CP48" s="13">
        <v>0</v>
      </c>
      <c r="CQ48" s="13">
        <v>0</v>
      </c>
      <c r="CR48" s="13">
        <v>0</v>
      </c>
      <c r="CS48" s="13">
        <v>0</v>
      </c>
      <c r="CT48" s="13">
        <v>0</v>
      </c>
      <c r="CU48" s="13">
        <v>0</v>
      </c>
      <c r="CV48" s="13">
        <v>0</v>
      </c>
      <c r="CW48" s="13">
        <v>0</v>
      </c>
      <c r="CX48" s="13">
        <v>0</v>
      </c>
      <c r="CY48" s="13">
        <v>0</v>
      </c>
      <c r="CZ48" s="13">
        <v>0</v>
      </c>
      <c r="DA48" s="139">
        <v>0</v>
      </c>
      <c r="DB48" s="139">
        <v>0</v>
      </c>
      <c r="DC48" s="139">
        <v>0</v>
      </c>
      <c r="DD48" s="139">
        <v>0</v>
      </c>
      <c r="DE48" s="139">
        <v>0</v>
      </c>
      <c r="DF48" s="139">
        <v>0</v>
      </c>
      <c r="DG48" s="13">
        <v>0</v>
      </c>
      <c r="DH48" s="13">
        <v>0</v>
      </c>
      <c r="DI48" s="13">
        <v>0</v>
      </c>
      <c r="DJ48" s="13">
        <v>0</v>
      </c>
      <c r="DK48" s="13">
        <v>0</v>
      </c>
      <c r="DL48" s="13">
        <v>0</v>
      </c>
      <c r="DM48" s="13">
        <v>0</v>
      </c>
      <c r="DN48" s="13">
        <v>0</v>
      </c>
      <c r="DO48" s="13">
        <v>0</v>
      </c>
      <c r="DP48" s="13">
        <v>0</v>
      </c>
      <c r="DQ48" s="13">
        <v>0</v>
      </c>
      <c r="DR48" s="13">
        <v>0</v>
      </c>
      <c r="DS48" s="13">
        <v>0</v>
      </c>
      <c r="DT48" s="13">
        <v>0</v>
      </c>
      <c r="DU48" s="13">
        <v>0</v>
      </c>
      <c r="DV48" s="13">
        <v>0</v>
      </c>
      <c r="DW48" s="13">
        <v>0</v>
      </c>
      <c r="DX48" s="13">
        <v>0</v>
      </c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</row>
    <row r="49" spans="1:159" s="6" customFormat="1">
      <c r="A49" s="75" t="s">
        <v>85</v>
      </c>
      <c r="B49" s="4" t="s">
        <v>18</v>
      </c>
      <c r="C49" s="13">
        <v>0.97278225806451613</v>
      </c>
      <c r="D49" s="13">
        <v>0.9330357142857143</v>
      </c>
      <c r="E49" s="13">
        <v>1</v>
      </c>
      <c r="F49" s="13">
        <v>0.89449074074074075</v>
      </c>
      <c r="G49" s="13">
        <v>0.54009856630824371</v>
      </c>
      <c r="H49" s="13">
        <v>0.88946759259259256</v>
      </c>
      <c r="I49" s="13">
        <v>0.98918010752688179</v>
      </c>
      <c r="J49" s="13">
        <v>0.84233870967741942</v>
      </c>
      <c r="K49" s="13">
        <v>0.45680555555555552</v>
      </c>
      <c r="L49" s="13">
        <v>0.90741487455197134</v>
      </c>
      <c r="M49" s="13">
        <v>1</v>
      </c>
      <c r="N49" s="13">
        <v>1</v>
      </c>
      <c r="O49" s="13">
        <v>1</v>
      </c>
      <c r="P49" s="13">
        <v>0.77212643678160919</v>
      </c>
      <c r="Q49" s="13">
        <v>0.79525089605734767</v>
      </c>
      <c r="R49" s="13">
        <v>1</v>
      </c>
      <c r="S49" s="13">
        <v>0.98331093189964158</v>
      </c>
      <c r="T49" s="13">
        <v>0.97636574074074078</v>
      </c>
      <c r="U49" s="13">
        <v>0.81830197132616478</v>
      </c>
      <c r="V49" s="13">
        <v>0.98297491039426532</v>
      </c>
      <c r="W49" s="13">
        <v>0.58113425925925932</v>
      </c>
      <c r="X49" s="13">
        <v>0.91666666666666663</v>
      </c>
      <c r="Y49" s="13">
        <v>1</v>
      </c>
      <c r="Z49" s="13">
        <v>0.9623655913978495</v>
      </c>
      <c r="AA49" s="13">
        <v>1</v>
      </c>
      <c r="AB49" s="13">
        <v>0.97284226190476186</v>
      </c>
      <c r="AC49" s="13">
        <v>0.8803763440860215</v>
      </c>
      <c r="AD49" s="13">
        <v>0.90164351851851865</v>
      </c>
      <c r="AE49" s="13">
        <v>0.93862007168458783</v>
      </c>
      <c r="AF49" s="13">
        <v>0.84178240740740751</v>
      </c>
      <c r="AG49" s="13">
        <v>0.75250896057347672</v>
      </c>
      <c r="AH49" s="13">
        <v>0.87791218637992829</v>
      </c>
      <c r="AI49" s="13">
        <v>0.9711805555555556</v>
      </c>
      <c r="AJ49" s="13">
        <v>1</v>
      </c>
      <c r="AK49" s="13">
        <v>0.89293981481481477</v>
      </c>
      <c r="AL49" s="13">
        <v>0.91859318996415784</v>
      </c>
      <c r="AM49" s="13">
        <v>0.63452060931899634</v>
      </c>
      <c r="AN49" s="13">
        <v>0</v>
      </c>
      <c r="AO49" s="13">
        <v>0</v>
      </c>
      <c r="AP49" s="13">
        <v>0</v>
      </c>
      <c r="AQ49" s="13">
        <v>0.61290322580644996</v>
      </c>
      <c r="AR49" s="13">
        <v>0.8871</v>
      </c>
      <c r="AS49" s="13">
        <v>0.90900000000000003</v>
      </c>
      <c r="AT49" s="13">
        <v>0.2959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0.36990000000000001</v>
      </c>
      <c r="BB49" s="13">
        <v>0.97850000000000004</v>
      </c>
      <c r="BC49" s="13">
        <v>0.93920000000000003</v>
      </c>
      <c r="BD49" s="13">
        <v>0.64410000000000001</v>
      </c>
      <c r="BE49" s="13">
        <v>0.96909999999999996</v>
      </c>
      <c r="BF49" s="13">
        <v>0.57669999999999999</v>
      </c>
      <c r="BG49" s="13">
        <v>0.55000000000000004</v>
      </c>
      <c r="BH49" s="13">
        <v>0.19089999999999999</v>
      </c>
      <c r="BI49" s="13">
        <v>1</v>
      </c>
      <c r="BJ49" s="13">
        <v>0.9365</v>
      </c>
      <c r="BK49" s="13">
        <v>0.80279999999999996</v>
      </c>
      <c r="BL49" s="13">
        <v>0.40179999999999999</v>
      </c>
      <c r="BM49" s="13">
        <v>0</v>
      </c>
      <c r="BN49" s="13">
        <v>1</v>
      </c>
      <c r="BO49" s="13">
        <v>0</v>
      </c>
      <c r="BP49" s="13">
        <v>5.9200000000000003E-2</v>
      </c>
      <c r="BQ49" s="13">
        <v>0.9577</v>
      </c>
      <c r="BR49" s="13">
        <v>0.81200000000000006</v>
      </c>
      <c r="BS49" s="13">
        <v>1</v>
      </c>
      <c r="BT49" s="13">
        <v>1</v>
      </c>
      <c r="BU49" s="13">
        <v>1</v>
      </c>
      <c r="BV49" s="13">
        <v>1</v>
      </c>
      <c r="BW49" s="13">
        <v>1</v>
      </c>
      <c r="BX49" s="13">
        <v>0.90629999999999999</v>
      </c>
      <c r="BY49" s="13">
        <v>1</v>
      </c>
      <c r="BZ49" s="13">
        <v>0.98950000000000005</v>
      </c>
      <c r="CA49" s="13">
        <v>0.99180000000000001</v>
      </c>
      <c r="CB49" s="13">
        <v>1</v>
      </c>
      <c r="CC49" s="13">
        <v>0.95109999999999995</v>
      </c>
      <c r="CD49" s="13">
        <v>0.80349999999999999</v>
      </c>
      <c r="CE49" s="13">
        <v>0.2167</v>
      </c>
      <c r="CF49" s="13">
        <v>0.22650000000000001</v>
      </c>
      <c r="CG49" s="13">
        <v>0.33329999999999999</v>
      </c>
      <c r="CH49" s="13">
        <v>0.8548</v>
      </c>
      <c r="CI49" s="13">
        <v>0.91935483870967738</v>
      </c>
      <c r="CJ49" s="13">
        <v>0.98425099206349198</v>
      </c>
      <c r="CK49" s="13">
        <v>1</v>
      </c>
      <c r="CL49" s="13">
        <v>1</v>
      </c>
      <c r="CM49" s="13">
        <v>1</v>
      </c>
      <c r="CN49" s="13">
        <v>0.83333333333333337</v>
      </c>
      <c r="CO49" s="13">
        <v>1</v>
      </c>
      <c r="CP49" s="13">
        <v>1</v>
      </c>
      <c r="CQ49" s="13">
        <v>1</v>
      </c>
      <c r="CR49" s="13">
        <v>1</v>
      </c>
      <c r="CS49" s="13">
        <v>0.99004629629629637</v>
      </c>
      <c r="CT49" s="13">
        <v>1</v>
      </c>
      <c r="CU49" s="121">
        <v>0.978494623655914</v>
      </c>
      <c r="CV49" s="13">
        <v>1</v>
      </c>
      <c r="CW49" s="13">
        <v>1</v>
      </c>
      <c r="CX49" s="13">
        <v>0.98590277777777779</v>
      </c>
      <c r="CY49" s="13">
        <v>0.98635752688172051</v>
      </c>
      <c r="CZ49" s="13">
        <v>0.86546296296296299</v>
      </c>
      <c r="DA49" s="139">
        <v>0.99675179211469545</v>
      </c>
      <c r="DB49" s="139">
        <v>1</v>
      </c>
      <c r="DC49" s="139">
        <v>0</v>
      </c>
      <c r="DD49" s="139">
        <v>0</v>
      </c>
      <c r="DE49" s="139">
        <v>0</v>
      </c>
      <c r="DF49" s="139">
        <v>0</v>
      </c>
      <c r="DG49" s="13">
        <v>0</v>
      </c>
      <c r="DH49" s="13">
        <v>0</v>
      </c>
      <c r="DI49" s="13">
        <v>0</v>
      </c>
      <c r="DJ49" s="13">
        <v>0.91287037037037033</v>
      </c>
      <c r="DK49" s="13">
        <v>0.944310035842294</v>
      </c>
      <c r="DL49" s="13">
        <v>1</v>
      </c>
      <c r="DM49" s="13">
        <v>1</v>
      </c>
      <c r="DN49" s="13">
        <v>1</v>
      </c>
      <c r="DO49" s="13">
        <v>0.9629861111111111</v>
      </c>
      <c r="DP49" s="13">
        <v>1</v>
      </c>
      <c r="DQ49" s="13">
        <v>1</v>
      </c>
      <c r="DR49" s="13">
        <v>1</v>
      </c>
      <c r="DS49" s="13">
        <v>1</v>
      </c>
      <c r="DT49" s="13">
        <v>1</v>
      </c>
      <c r="DU49" s="13">
        <v>1</v>
      </c>
      <c r="DV49" s="13">
        <v>1</v>
      </c>
      <c r="DW49" s="13">
        <v>1</v>
      </c>
      <c r="DX49" s="13">
        <v>1</v>
      </c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</row>
    <row r="50" spans="1:159" s="6" customFormat="1">
      <c r="A50" s="75" t="s">
        <v>84</v>
      </c>
      <c r="B50" s="4" t="s">
        <v>18</v>
      </c>
      <c r="C50" s="13">
        <v>0.9936155913978495</v>
      </c>
      <c r="D50" s="13">
        <v>1</v>
      </c>
      <c r="E50" s="13">
        <v>0.61290322580645162</v>
      </c>
      <c r="F50" s="13">
        <v>1</v>
      </c>
      <c r="G50" s="13">
        <v>0.96749551971326175</v>
      </c>
      <c r="H50" s="13">
        <v>0.85530092592592588</v>
      </c>
      <c r="I50" s="13">
        <v>0.16129032258064516</v>
      </c>
      <c r="J50" s="13">
        <v>0.86189516129032262</v>
      </c>
      <c r="K50" s="13">
        <v>0.98263888888888884</v>
      </c>
      <c r="L50" s="13">
        <v>0.98073476702508955</v>
      </c>
      <c r="M50" s="13">
        <v>1</v>
      </c>
      <c r="N50" s="13">
        <v>1</v>
      </c>
      <c r="O50" s="13">
        <v>0.78109318996415766</v>
      </c>
      <c r="P50" s="13">
        <v>1</v>
      </c>
      <c r="Q50" s="13">
        <v>0.81792114695340501</v>
      </c>
      <c r="R50" s="13">
        <v>0.96504629629629635</v>
      </c>
      <c r="S50" s="13">
        <v>0.93548387096774188</v>
      </c>
      <c r="T50" s="13">
        <v>0</v>
      </c>
      <c r="U50" s="13">
        <v>0</v>
      </c>
      <c r="V50" s="13">
        <v>0</v>
      </c>
      <c r="W50" s="13">
        <v>0</v>
      </c>
      <c r="X50" s="13">
        <v>3.2258064516129031E-2</v>
      </c>
      <c r="Y50" s="13">
        <v>0</v>
      </c>
      <c r="Z50" s="13">
        <v>0</v>
      </c>
      <c r="AA50" s="13">
        <v>0</v>
      </c>
      <c r="AB50" s="13">
        <v>0.26381448412698411</v>
      </c>
      <c r="AC50" s="13">
        <v>1</v>
      </c>
      <c r="AD50" s="13">
        <v>0.99344907407407401</v>
      </c>
      <c r="AE50" s="13">
        <v>0.96353046594982084</v>
      </c>
      <c r="AF50" s="13">
        <v>1</v>
      </c>
      <c r="AG50" s="13">
        <v>0.94704301075268815</v>
      </c>
      <c r="AH50" s="13">
        <v>1</v>
      </c>
      <c r="AI50" s="13">
        <v>0.94923611111111117</v>
      </c>
      <c r="AJ50" s="13">
        <v>0.77945788530465965</v>
      </c>
      <c r="AK50" s="13">
        <v>0.67777777777777781</v>
      </c>
      <c r="AL50" s="13">
        <v>0.99375000000000002</v>
      </c>
      <c r="AM50" s="13">
        <v>0.90374103942652328</v>
      </c>
      <c r="AN50" s="13">
        <v>0.98154761904761911</v>
      </c>
      <c r="AO50" s="13">
        <v>0.94923835125448031</v>
      </c>
      <c r="AP50" s="13">
        <v>0.97860000000000003</v>
      </c>
      <c r="AQ50" s="13">
        <v>1</v>
      </c>
      <c r="AR50" s="13">
        <v>0.98909999999999998</v>
      </c>
      <c r="AS50" s="13">
        <v>0.93720000000000003</v>
      </c>
      <c r="AT50" s="13">
        <v>1</v>
      </c>
      <c r="AU50" s="13">
        <v>0.97109999999999996</v>
      </c>
      <c r="AV50" s="13">
        <v>0.8931</v>
      </c>
      <c r="AW50" s="13">
        <v>0.23330000000000001</v>
      </c>
      <c r="AX50" s="13">
        <v>0</v>
      </c>
      <c r="AY50" s="13">
        <v>0</v>
      </c>
      <c r="AZ50" s="13">
        <v>0</v>
      </c>
      <c r="BA50" s="13">
        <v>0</v>
      </c>
      <c r="BB50" s="13">
        <v>1.4200000000000001E-2</v>
      </c>
      <c r="BC50" s="13">
        <v>0.97829999999999995</v>
      </c>
      <c r="BD50" s="13">
        <v>0.65600000000000003</v>
      </c>
      <c r="BE50" s="13">
        <v>0.96530000000000005</v>
      </c>
      <c r="BF50" s="13">
        <v>1</v>
      </c>
      <c r="BG50" s="13">
        <v>1</v>
      </c>
      <c r="BH50" s="13">
        <v>0.99529999999999996</v>
      </c>
      <c r="BI50" s="13">
        <v>0.58479999999999999</v>
      </c>
      <c r="BJ50" s="13">
        <v>0.94750000000000001</v>
      </c>
      <c r="BK50" s="13">
        <v>1</v>
      </c>
      <c r="BL50" s="13">
        <v>1</v>
      </c>
      <c r="BM50" s="13">
        <v>0.98509999999999998</v>
      </c>
      <c r="BN50" s="13">
        <v>1</v>
      </c>
      <c r="BO50" s="13">
        <v>1</v>
      </c>
      <c r="BP50" s="13">
        <v>0.93799999999999994</v>
      </c>
      <c r="BQ50" s="13">
        <v>0.1181</v>
      </c>
      <c r="BR50" s="13">
        <v>0.22650000000000001</v>
      </c>
      <c r="BS50" s="13">
        <v>0.39100000000000001</v>
      </c>
      <c r="BT50" s="13">
        <v>1</v>
      </c>
      <c r="BU50" s="13">
        <v>1</v>
      </c>
      <c r="BV50" s="13">
        <v>1</v>
      </c>
      <c r="BW50" s="13">
        <v>1</v>
      </c>
      <c r="BX50" s="13">
        <v>1</v>
      </c>
      <c r="BY50" s="13">
        <v>1</v>
      </c>
      <c r="BZ50" s="13">
        <v>1</v>
      </c>
      <c r="CA50" s="13">
        <v>1</v>
      </c>
      <c r="CB50" s="13">
        <v>0.99429999999999996</v>
      </c>
      <c r="CC50" s="13">
        <v>0.99709999999999999</v>
      </c>
      <c r="CD50" s="13">
        <v>1</v>
      </c>
      <c r="CE50" s="13">
        <v>0.62080000000000002</v>
      </c>
      <c r="CF50" s="13">
        <v>0.96550000000000002</v>
      </c>
      <c r="CG50" s="13">
        <v>1</v>
      </c>
      <c r="CH50" s="13">
        <v>0.9032</v>
      </c>
      <c r="CI50" s="13">
        <v>1</v>
      </c>
      <c r="CJ50" s="13">
        <v>1</v>
      </c>
      <c r="CK50" s="13">
        <v>1</v>
      </c>
      <c r="CL50" s="13">
        <v>0.82638888888888884</v>
      </c>
      <c r="CM50" s="13">
        <v>1</v>
      </c>
      <c r="CN50" s="13">
        <v>1</v>
      </c>
      <c r="CO50" s="13">
        <v>1</v>
      </c>
      <c r="CP50" s="13">
        <v>1</v>
      </c>
      <c r="CQ50" s="13">
        <v>1</v>
      </c>
      <c r="CR50" s="13">
        <v>1</v>
      </c>
      <c r="CS50" s="13">
        <v>0.86745370370370378</v>
      </c>
      <c r="CT50" s="13">
        <v>1</v>
      </c>
      <c r="CU50" s="13">
        <v>1</v>
      </c>
      <c r="CV50" s="13">
        <v>1</v>
      </c>
      <c r="CW50" s="13">
        <v>1</v>
      </c>
      <c r="CX50" s="13">
        <v>1</v>
      </c>
      <c r="CY50" s="13">
        <v>1</v>
      </c>
      <c r="CZ50" s="13">
        <v>1</v>
      </c>
      <c r="DA50" s="139">
        <v>0.967741935483871</v>
      </c>
      <c r="DB50" s="139">
        <v>0.88754480286738358</v>
      </c>
      <c r="DC50" s="139">
        <v>0.8837962962962963</v>
      </c>
      <c r="DD50" s="139">
        <v>1</v>
      </c>
      <c r="DE50" s="139">
        <v>0.98282407407407402</v>
      </c>
      <c r="DF50" s="139">
        <v>1</v>
      </c>
      <c r="DG50" s="13">
        <v>1</v>
      </c>
      <c r="DH50" s="13">
        <v>1</v>
      </c>
      <c r="DI50" s="13">
        <v>1</v>
      </c>
      <c r="DJ50" s="13">
        <v>1</v>
      </c>
      <c r="DK50" s="13">
        <v>1</v>
      </c>
      <c r="DL50" s="13">
        <v>0</v>
      </c>
      <c r="DM50" s="13">
        <v>0</v>
      </c>
      <c r="DN50" s="13">
        <v>0</v>
      </c>
      <c r="DO50" s="13">
        <v>0</v>
      </c>
      <c r="DP50" s="13">
        <v>0</v>
      </c>
      <c r="DQ50" s="13">
        <v>0</v>
      </c>
      <c r="DR50" s="13">
        <v>2.7800179211469614E-2</v>
      </c>
      <c r="DS50" s="13">
        <v>1</v>
      </c>
      <c r="DT50" s="13">
        <v>1</v>
      </c>
      <c r="DU50" s="13">
        <v>1</v>
      </c>
      <c r="DV50" s="13">
        <v>1</v>
      </c>
      <c r="DW50" s="13">
        <v>1</v>
      </c>
      <c r="DX50" s="13">
        <v>1</v>
      </c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</row>
    <row r="51" spans="1:159" s="6" customFormat="1">
      <c r="A51" s="75" t="s">
        <v>86</v>
      </c>
      <c r="B51" s="4" t="s">
        <v>18</v>
      </c>
      <c r="C51" s="26">
        <v>9.6774193548387094E-2</v>
      </c>
      <c r="D51" s="26">
        <v>0.24761904761904749</v>
      </c>
      <c r="E51" s="26">
        <v>0.35483870967741937</v>
      </c>
      <c r="F51" s="26">
        <v>0.82854166666666662</v>
      </c>
      <c r="G51" s="26">
        <v>0.99310035842293909</v>
      </c>
      <c r="H51" s="26">
        <v>0.98796296296296304</v>
      </c>
      <c r="I51" s="26">
        <v>0.98465501792114696</v>
      </c>
      <c r="J51" s="26">
        <v>1</v>
      </c>
      <c r="K51" s="26">
        <v>0.99402777777777784</v>
      </c>
      <c r="L51" s="26">
        <v>0.5580645161290323</v>
      </c>
      <c r="M51" s="26">
        <v>1</v>
      </c>
      <c r="N51" s="26">
        <v>1</v>
      </c>
      <c r="O51" s="26">
        <v>1</v>
      </c>
      <c r="P51" s="26">
        <v>0.99832375478927204</v>
      </c>
      <c r="Q51" s="26">
        <v>0.92726254480286741</v>
      </c>
      <c r="R51" s="26">
        <v>1</v>
      </c>
      <c r="S51" s="26">
        <v>0.78353494623655917</v>
      </c>
      <c r="T51" s="26">
        <v>1</v>
      </c>
      <c r="U51" s="26">
        <v>1</v>
      </c>
      <c r="V51" s="26">
        <v>0.49975358422939076</v>
      </c>
      <c r="W51" s="26">
        <v>0.97291666666666665</v>
      </c>
      <c r="X51" s="26">
        <v>1</v>
      </c>
      <c r="Y51" s="26">
        <v>0.96666666666666667</v>
      </c>
      <c r="Z51" s="26">
        <v>1</v>
      </c>
      <c r="AA51" s="26">
        <v>1</v>
      </c>
      <c r="AB51" s="26">
        <v>0.9441964285714286</v>
      </c>
      <c r="AC51" s="26">
        <v>1</v>
      </c>
      <c r="AD51" s="26">
        <v>0.9086805555555556</v>
      </c>
      <c r="AE51" s="26">
        <v>0.93817204301075274</v>
      </c>
      <c r="AF51" s="26">
        <v>1</v>
      </c>
      <c r="AG51" s="26">
        <v>3.2258064516129031E-2</v>
      </c>
      <c r="AH51" s="26">
        <v>2.0990143369175485E-2</v>
      </c>
      <c r="AI51" s="26">
        <v>0.38300925925925922</v>
      </c>
      <c r="AJ51" s="26">
        <v>0.7007168458781361</v>
      </c>
      <c r="AK51" s="26">
        <v>1</v>
      </c>
      <c r="AL51" s="26">
        <v>0.96980286738351251</v>
      </c>
      <c r="AM51" s="26">
        <v>1</v>
      </c>
      <c r="AN51" s="26">
        <v>1</v>
      </c>
      <c r="AO51" s="26">
        <v>0.78931451612903225</v>
      </c>
      <c r="AP51" s="26">
        <v>1</v>
      </c>
      <c r="AQ51" s="26">
        <v>1</v>
      </c>
      <c r="AR51" s="26">
        <v>0.99039999999999995</v>
      </c>
      <c r="AS51" s="26">
        <v>0.99719999999999998</v>
      </c>
      <c r="AT51" s="26">
        <v>1</v>
      </c>
      <c r="AU51" s="26">
        <v>0.98540000000000005</v>
      </c>
      <c r="AV51" s="26">
        <v>0.98629999999999995</v>
      </c>
      <c r="AW51" s="26">
        <v>0.96699999999999997</v>
      </c>
      <c r="AX51" s="26">
        <v>1</v>
      </c>
      <c r="AY51" s="26">
        <v>0.94240000000000002</v>
      </c>
      <c r="AZ51" s="26">
        <v>1</v>
      </c>
      <c r="BA51" s="26">
        <v>0.38440000000000002</v>
      </c>
      <c r="BB51" s="26">
        <v>0.2341</v>
      </c>
      <c r="BC51" s="26">
        <v>0.42580000000000001</v>
      </c>
      <c r="BD51" s="26">
        <v>0</v>
      </c>
      <c r="BE51" s="26">
        <v>0</v>
      </c>
      <c r="BF51" s="26">
        <v>0</v>
      </c>
      <c r="BG51" s="26">
        <v>0</v>
      </c>
      <c r="BH51" s="26">
        <v>0</v>
      </c>
      <c r="BI51" s="26">
        <v>5.1700000000000003E-2</v>
      </c>
      <c r="BJ51" s="26">
        <v>0.58650000000000002</v>
      </c>
      <c r="BK51" s="26">
        <v>0.82169999999999999</v>
      </c>
      <c r="BL51" s="26">
        <v>0.89659999999999995</v>
      </c>
      <c r="BM51" s="26">
        <v>1</v>
      </c>
      <c r="BN51" s="26">
        <v>0.75570000000000004</v>
      </c>
      <c r="BO51" s="26">
        <v>0.65949999999999998</v>
      </c>
      <c r="BP51" s="26">
        <v>0.92490000000000006</v>
      </c>
      <c r="BQ51" s="26">
        <v>1</v>
      </c>
      <c r="BR51" s="26">
        <v>0.97089999999999999</v>
      </c>
      <c r="BS51" s="26">
        <v>0.88090000000000002</v>
      </c>
      <c r="BT51" s="26">
        <v>0.86850000000000005</v>
      </c>
      <c r="BU51" s="26">
        <v>0.99299999999999999</v>
      </c>
      <c r="BV51" s="26">
        <v>1</v>
      </c>
      <c r="BW51" s="26">
        <v>1</v>
      </c>
      <c r="BX51" s="26">
        <v>0.70479999999999998</v>
      </c>
      <c r="BY51" s="26">
        <v>0.38750000000000001</v>
      </c>
      <c r="BZ51" s="26">
        <v>0.85370000000000001</v>
      </c>
      <c r="CA51" s="26">
        <v>1</v>
      </c>
      <c r="CB51" s="26">
        <v>0.99050000000000005</v>
      </c>
      <c r="CC51" s="26">
        <v>0.2258</v>
      </c>
      <c r="CD51" s="26">
        <v>1</v>
      </c>
      <c r="CE51" s="26">
        <v>0.6</v>
      </c>
      <c r="CF51" s="26">
        <v>0</v>
      </c>
      <c r="CG51" s="26">
        <v>0</v>
      </c>
      <c r="CH51" s="26">
        <v>0</v>
      </c>
      <c r="CI51" s="26">
        <v>0</v>
      </c>
      <c r="CJ51" s="26">
        <v>1</v>
      </c>
      <c r="CK51" s="26">
        <v>1</v>
      </c>
      <c r="CL51" s="26">
        <v>1</v>
      </c>
      <c r="CM51" s="26">
        <v>1</v>
      </c>
      <c r="CN51" s="26">
        <v>1</v>
      </c>
      <c r="CO51" s="26">
        <v>1</v>
      </c>
      <c r="CP51" s="26">
        <v>1</v>
      </c>
      <c r="CQ51" s="26">
        <v>1</v>
      </c>
      <c r="CR51" s="26">
        <v>0.37768817204301075</v>
      </c>
      <c r="CS51" s="26">
        <v>0</v>
      </c>
      <c r="CT51" s="26">
        <v>0</v>
      </c>
      <c r="CU51" s="26">
        <v>0</v>
      </c>
      <c r="CV51" s="26">
        <v>0</v>
      </c>
      <c r="CW51" s="26">
        <v>0</v>
      </c>
      <c r="CX51" s="26">
        <v>0</v>
      </c>
      <c r="CY51" s="26">
        <v>0</v>
      </c>
      <c r="CZ51" s="26">
        <v>0</v>
      </c>
      <c r="DA51" s="140"/>
      <c r="DB51" s="140"/>
      <c r="DC51" s="140"/>
      <c r="DD51" s="140"/>
      <c r="DE51" s="140"/>
      <c r="DF51" s="140"/>
      <c r="DG51" s="26"/>
      <c r="DH51" s="26"/>
      <c r="DI51" s="26"/>
      <c r="DJ51" s="26"/>
      <c r="DK51" s="26"/>
      <c r="DL51" s="26"/>
      <c r="DM51" s="26"/>
      <c r="DN51" s="26"/>
      <c r="DO51" s="26"/>
      <c r="DP51" s="26"/>
      <c r="DQ51" s="26"/>
      <c r="DR51" s="26"/>
      <c r="DS51" s="26"/>
      <c r="DT51" s="26"/>
      <c r="DU51" s="26"/>
      <c r="DV51" s="26"/>
      <c r="DW51" s="26"/>
      <c r="DX51" s="26"/>
      <c r="DY51" s="26"/>
      <c r="DZ51" s="26"/>
      <c r="EA51" s="26"/>
      <c r="EB51" s="26"/>
      <c r="EC51" s="26"/>
      <c r="ED51" s="26"/>
      <c r="EE51" s="26"/>
      <c r="EF51" s="26"/>
      <c r="EG51" s="26"/>
      <c r="EH51" s="26"/>
      <c r="EI51" s="26"/>
      <c r="EJ51" s="26"/>
      <c r="EK51" s="26"/>
      <c r="EL51" s="26"/>
      <c r="EM51" s="26"/>
      <c r="EN51" s="26"/>
      <c r="EO51" s="26"/>
      <c r="EP51" s="26"/>
    </row>
    <row r="52" spans="1:159" s="6" customFormat="1">
      <c r="A52" s="75" t="s">
        <v>43</v>
      </c>
      <c r="B52" s="4" t="s">
        <v>18</v>
      </c>
      <c r="C52" s="26">
        <v>1</v>
      </c>
      <c r="D52" s="26">
        <v>0.99303075396825402</v>
      </c>
      <c r="E52" s="26">
        <v>0.75300179211469531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26">
        <v>0</v>
      </c>
      <c r="Q52" s="26">
        <v>0</v>
      </c>
      <c r="R52" s="26">
        <v>3.3333333333333333E-2</v>
      </c>
      <c r="S52" s="26">
        <v>0.2015232974910395</v>
      </c>
      <c r="T52" s="26">
        <v>0.98810185185185173</v>
      </c>
      <c r="U52" s="26">
        <v>1</v>
      </c>
      <c r="V52" s="26">
        <v>0.94811827956989247</v>
      </c>
      <c r="W52" s="26">
        <v>1</v>
      </c>
      <c r="X52" s="26">
        <v>0.98281810035842299</v>
      </c>
      <c r="Y52" s="26">
        <v>1</v>
      </c>
      <c r="Z52" s="26">
        <v>0.95967741935483875</v>
      </c>
      <c r="AA52" s="26">
        <v>1</v>
      </c>
      <c r="AB52" s="26">
        <v>1</v>
      </c>
      <c r="AC52" s="26">
        <v>0.94354838709677424</v>
      </c>
      <c r="AD52" s="26">
        <v>0.92222222222222228</v>
      </c>
      <c r="AE52" s="26">
        <v>0.92130376344086029</v>
      </c>
      <c r="AF52" s="26">
        <v>1</v>
      </c>
      <c r="AG52" s="26">
        <v>0.8388440860215054</v>
      </c>
      <c r="AH52" s="26">
        <v>1</v>
      </c>
      <c r="AI52" s="26">
        <v>1</v>
      </c>
      <c r="AJ52" s="26">
        <v>1</v>
      </c>
      <c r="AK52" s="26">
        <v>0.37638888888888883</v>
      </c>
      <c r="AL52" s="26">
        <v>0.72647849462365588</v>
      </c>
      <c r="AM52" s="26">
        <v>0.94968637992831528</v>
      </c>
      <c r="AN52" s="26">
        <v>0.92321428571428565</v>
      </c>
      <c r="AO52" s="26">
        <v>0.94397401433691752</v>
      </c>
      <c r="AP52" s="26">
        <v>0.99829999999999997</v>
      </c>
      <c r="AQ52" s="26">
        <v>1</v>
      </c>
      <c r="AR52" s="26">
        <v>1</v>
      </c>
      <c r="AS52" s="26">
        <v>0.91969999999999996</v>
      </c>
      <c r="AT52" s="26">
        <v>0.85040000000000004</v>
      </c>
      <c r="AU52" s="26">
        <v>1</v>
      </c>
      <c r="AV52" s="26">
        <v>0.95279999999999998</v>
      </c>
      <c r="AW52" s="26">
        <v>0.84730000000000005</v>
      </c>
      <c r="AX52" s="26">
        <v>1</v>
      </c>
      <c r="AY52" s="26">
        <v>0.9718</v>
      </c>
      <c r="AZ52" s="26">
        <v>0.94840000000000002</v>
      </c>
      <c r="BA52" s="26">
        <v>0.93879999999999997</v>
      </c>
      <c r="BB52" s="26">
        <v>1</v>
      </c>
      <c r="BC52" s="26">
        <v>0.91439999999999999</v>
      </c>
      <c r="BD52" s="26">
        <v>1</v>
      </c>
      <c r="BE52" s="26">
        <v>0.64429999999999998</v>
      </c>
      <c r="BF52" s="26">
        <v>0</v>
      </c>
      <c r="BG52" s="26">
        <v>0</v>
      </c>
      <c r="BH52" s="26">
        <v>0</v>
      </c>
      <c r="BI52" s="26">
        <v>0</v>
      </c>
      <c r="BJ52" s="26">
        <v>0</v>
      </c>
      <c r="BK52" s="26">
        <v>0</v>
      </c>
      <c r="BL52" s="26">
        <v>3.4500000000000003E-2</v>
      </c>
      <c r="BM52" s="26">
        <v>0</v>
      </c>
      <c r="BN52" s="26">
        <v>0</v>
      </c>
      <c r="BO52" s="26">
        <v>0</v>
      </c>
      <c r="BP52" s="26">
        <v>0</v>
      </c>
      <c r="BQ52" s="26">
        <v>0</v>
      </c>
      <c r="BR52" s="26">
        <v>0</v>
      </c>
      <c r="BS52" s="26">
        <v>0</v>
      </c>
      <c r="BT52" s="26">
        <v>0</v>
      </c>
      <c r="BU52" s="26">
        <v>0</v>
      </c>
      <c r="BV52" s="26">
        <v>0</v>
      </c>
      <c r="BW52" s="26">
        <v>0</v>
      </c>
      <c r="BX52" s="26">
        <v>0.30719999999999997</v>
      </c>
      <c r="BY52" s="26">
        <v>0.5484</v>
      </c>
      <c r="BZ52" s="26">
        <v>0.96989999999999998</v>
      </c>
      <c r="CA52" s="26">
        <v>1</v>
      </c>
      <c r="CB52" s="26">
        <v>0.2</v>
      </c>
      <c r="CC52" s="26">
        <v>1</v>
      </c>
      <c r="CD52" s="26">
        <v>1</v>
      </c>
      <c r="CE52" s="26">
        <v>0.6</v>
      </c>
      <c r="CF52" s="26">
        <v>0</v>
      </c>
      <c r="CG52" s="26">
        <v>0</v>
      </c>
      <c r="CH52" s="26">
        <v>0</v>
      </c>
      <c r="CI52" s="26">
        <v>6.4516129032258063E-2</v>
      </c>
      <c r="CJ52" s="26">
        <v>0.9285714285714286</v>
      </c>
      <c r="CK52" s="26">
        <v>1</v>
      </c>
      <c r="CL52" s="26">
        <v>1</v>
      </c>
      <c r="CM52" s="26">
        <v>0.5053763440860215</v>
      </c>
      <c r="CN52" s="26">
        <v>0</v>
      </c>
      <c r="CO52" s="26">
        <v>0</v>
      </c>
      <c r="CP52" s="26">
        <v>0</v>
      </c>
      <c r="CQ52" s="26">
        <v>0</v>
      </c>
      <c r="CR52" s="26">
        <v>0</v>
      </c>
      <c r="CS52" s="26">
        <v>0</v>
      </c>
      <c r="CT52" s="26">
        <v>0</v>
      </c>
      <c r="CU52" s="26">
        <v>0</v>
      </c>
      <c r="CV52" s="26">
        <v>0</v>
      </c>
      <c r="CW52" s="26">
        <v>0</v>
      </c>
      <c r="CX52" s="26">
        <v>0</v>
      </c>
      <c r="CY52" s="26">
        <v>0</v>
      </c>
      <c r="CZ52" s="26">
        <v>0</v>
      </c>
      <c r="DA52" s="140"/>
      <c r="DB52" s="140"/>
      <c r="DC52" s="140"/>
      <c r="DD52" s="140"/>
      <c r="DE52" s="140"/>
      <c r="DF52" s="140"/>
      <c r="DG52" s="26"/>
      <c r="DH52" s="26"/>
      <c r="DI52" s="26"/>
      <c r="DJ52" s="26"/>
      <c r="DK52" s="26"/>
      <c r="DL52" s="26"/>
      <c r="DM52" s="26"/>
      <c r="DN52" s="26"/>
      <c r="DO52" s="26"/>
      <c r="DP52" s="26"/>
      <c r="DQ52" s="26"/>
      <c r="DR52" s="26"/>
      <c r="DS52" s="26"/>
      <c r="DT52" s="26"/>
      <c r="DU52" s="26"/>
      <c r="DV52" s="26"/>
      <c r="DW52" s="26"/>
      <c r="DX52" s="26"/>
      <c r="DY52" s="26"/>
      <c r="DZ52" s="26"/>
      <c r="EA52" s="26"/>
      <c r="EB52" s="26"/>
      <c r="EC52" s="26"/>
      <c r="ED52" s="26"/>
      <c r="EE52" s="26"/>
      <c r="EF52" s="26"/>
      <c r="EG52" s="26"/>
      <c r="EH52" s="26"/>
      <c r="EI52" s="26"/>
      <c r="EJ52" s="26"/>
      <c r="EK52" s="26"/>
      <c r="EL52" s="26"/>
      <c r="EM52" s="26"/>
      <c r="EN52" s="26"/>
      <c r="EO52" s="26"/>
      <c r="EP52" s="26"/>
    </row>
    <row r="53" spans="1:159" s="6" customFormat="1">
      <c r="A53" s="75" t="s">
        <v>152</v>
      </c>
      <c r="B53" s="4" t="s">
        <v>18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  <c r="Z53" s="26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6">
        <v>0</v>
      </c>
      <c r="AL53" s="26">
        <v>0</v>
      </c>
      <c r="AM53" s="26">
        <v>0</v>
      </c>
      <c r="AN53" s="26">
        <v>0</v>
      </c>
      <c r="AO53" s="26">
        <v>0</v>
      </c>
      <c r="AP53" s="26">
        <v>0</v>
      </c>
      <c r="AQ53" s="26">
        <v>0</v>
      </c>
      <c r="AR53" s="26">
        <v>0</v>
      </c>
      <c r="AS53" s="26">
        <v>0</v>
      </c>
      <c r="AT53" s="26">
        <v>0</v>
      </c>
      <c r="AU53" s="26">
        <v>0</v>
      </c>
      <c r="AV53" s="26">
        <v>0</v>
      </c>
      <c r="AW53" s="26">
        <v>0</v>
      </c>
      <c r="AX53" s="26">
        <v>0</v>
      </c>
      <c r="AY53" s="26">
        <v>0</v>
      </c>
      <c r="AZ53" s="26">
        <v>0</v>
      </c>
      <c r="BA53" s="26">
        <v>0</v>
      </c>
      <c r="BB53" s="26">
        <v>0</v>
      </c>
      <c r="BC53" s="26">
        <v>0</v>
      </c>
      <c r="BD53" s="26">
        <v>0</v>
      </c>
      <c r="BE53" s="26">
        <v>0</v>
      </c>
      <c r="BF53" s="26">
        <v>0</v>
      </c>
      <c r="BG53" s="26">
        <v>0</v>
      </c>
      <c r="BH53" s="26">
        <v>0</v>
      </c>
      <c r="BI53" s="26">
        <v>0</v>
      </c>
      <c r="BJ53" s="26">
        <v>0</v>
      </c>
      <c r="BK53" s="26">
        <v>0</v>
      </c>
      <c r="BL53" s="26">
        <v>0</v>
      </c>
      <c r="BM53" s="26">
        <v>0</v>
      </c>
      <c r="BN53" s="26">
        <v>0</v>
      </c>
      <c r="BO53" s="26">
        <v>0</v>
      </c>
      <c r="BP53" s="26">
        <v>0</v>
      </c>
      <c r="BQ53" s="26">
        <v>0</v>
      </c>
      <c r="BR53" s="26">
        <v>0</v>
      </c>
      <c r="BS53" s="26">
        <v>0</v>
      </c>
      <c r="BT53" s="26">
        <v>0</v>
      </c>
      <c r="BU53" s="26">
        <v>0</v>
      </c>
      <c r="BV53" s="26">
        <v>0</v>
      </c>
      <c r="BW53" s="26">
        <v>0</v>
      </c>
      <c r="BX53" s="26">
        <v>0</v>
      </c>
      <c r="BY53" s="26">
        <v>0</v>
      </c>
      <c r="BZ53" s="26">
        <v>0</v>
      </c>
      <c r="CA53" s="26">
        <v>0</v>
      </c>
      <c r="CB53" s="26">
        <v>0</v>
      </c>
      <c r="CC53" s="26">
        <v>0</v>
      </c>
      <c r="CD53" s="26">
        <v>0</v>
      </c>
      <c r="CE53" s="26">
        <v>0</v>
      </c>
      <c r="CF53" s="26">
        <v>0</v>
      </c>
      <c r="CG53" s="26">
        <v>0</v>
      </c>
      <c r="CH53" s="26">
        <v>0</v>
      </c>
      <c r="CI53" s="26">
        <v>0</v>
      </c>
      <c r="CJ53" s="26">
        <v>0</v>
      </c>
      <c r="CK53" s="26">
        <v>0</v>
      </c>
      <c r="CL53" s="26">
        <v>0</v>
      </c>
      <c r="CM53" s="26">
        <v>0</v>
      </c>
      <c r="CN53" s="26">
        <v>0</v>
      </c>
      <c r="CO53" s="26"/>
      <c r="CP53" s="26"/>
      <c r="CQ53" s="26"/>
      <c r="CR53" s="26"/>
      <c r="CS53" s="26"/>
      <c r="CT53" s="26"/>
      <c r="CU53" s="26"/>
      <c r="CV53" s="26"/>
      <c r="CW53" s="26"/>
      <c r="CX53" s="26">
        <v>0.1</v>
      </c>
      <c r="CY53" s="26">
        <v>1</v>
      </c>
      <c r="CZ53" s="26">
        <v>1</v>
      </c>
      <c r="DA53" s="140">
        <v>0.9683055844606312</v>
      </c>
      <c r="DB53" s="140">
        <v>1</v>
      </c>
      <c r="DC53" s="140">
        <v>1</v>
      </c>
      <c r="DD53" s="140">
        <v>1</v>
      </c>
      <c r="DE53" s="140">
        <v>1</v>
      </c>
      <c r="DF53" s="140">
        <v>1</v>
      </c>
      <c r="DG53" s="26">
        <v>1</v>
      </c>
      <c r="DH53" s="26">
        <v>1</v>
      </c>
      <c r="DI53" s="26">
        <v>1</v>
      </c>
      <c r="DJ53" s="26">
        <v>1</v>
      </c>
      <c r="DK53" s="26">
        <v>1</v>
      </c>
      <c r="DL53" s="26">
        <v>1</v>
      </c>
      <c r="DM53" s="26">
        <v>1</v>
      </c>
      <c r="DN53" s="26">
        <v>1</v>
      </c>
      <c r="DO53" s="26">
        <v>1</v>
      </c>
      <c r="DP53" s="26">
        <v>1</v>
      </c>
      <c r="DQ53" s="26">
        <v>1</v>
      </c>
      <c r="DR53" s="26">
        <v>1</v>
      </c>
      <c r="DS53" s="26">
        <v>1</v>
      </c>
      <c r="DT53" s="26">
        <v>1</v>
      </c>
      <c r="DU53" s="26">
        <v>1</v>
      </c>
      <c r="DV53" s="26">
        <v>1</v>
      </c>
      <c r="DW53" s="26">
        <v>1</v>
      </c>
      <c r="DX53" s="26">
        <v>1</v>
      </c>
      <c r="DY53" s="26"/>
      <c r="DZ53" s="26"/>
      <c r="EA53" s="26"/>
      <c r="EB53" s="26"/>
      <c r="EC53" s="26"/>
      <c r="ED53" s="26"/>
      <c r="EE53" s="26"/>
      <c r="EF53" s="26"/>
      <c r="EG53" s="26"/>
      <c r="EH53" s="26"/>
      <c r="EI53" s="26"/>
      <c r="EJ53" s="26"/>
      <c r="EK53" s="26"/>
      <c r="EL53" s="26"/>
      <c r="EM53" s="26"/>
      <c r="EN53" s="26"/>
      <c r="EO53" s="26"/>
      <c r="EP53" s="26"/>
    </row>
    <row r="54" spans="1:159" s="6" customFormat="1">
      <c r="A54" s="75" t="s">
        <v>33</v>
      </c>
      <c r="B54" s="4" t="s">
        <v>18</v>
      </c>
      <c r="C54" s="26">
        <v>0</v>
      </c>
      <c r="D54" s="26">
        <v>0</v>
      </c>
      <c r="E54" s="26">
        <v>0.70967741935483875</v>
      </c>
      <c r="F54" s="26">
        <v>1</v>
      </c>
      <c r="G54" s="26">
        <v>1</v>
      </c>
      <c r="H54" s="26">
        <v>0.81087962962962967</v>
      </c>
      <c r="I54" s="26">
        <v>0.967741935483871</v>
      </c>
      <c r="J54" s="26">
        <v>0.45743727598566314</v>
      </c>
      <c r="K54" s="26">
        <v>0.44321759259259258</v>
      </c>
      <c r="L54" s="26">
        <v>1</v>
      </c>
      <c r="M54" s="26">
        <v>1</v>
      </c>
      <c r="N54" s="26">
        <v>1</v>
      </c>
      <c r="O54" s="26">
        <v>0.91778673835125457</v>
      </c>
      <c r="P54" s="26">
        <v>0.68965517241379315</v>
      </c>
      <c r="Q54" s="26">
        <v>1</v>
      </c>
      <c r="R54" s="26">
        <v>1</v>
      </c>
      <c r="S54" s="26">
        <v>1</v>
      </c>
      <c r="T54" s="26">
        <v>1</v>
      </c>
      <c r="U54" s="26">
        <v>0.8902105734767024</v>
      </c>
      <c r="V54" s="26">
        <v>0.55409946236559138</v>
      </c>
      <c r="W54" s="26">
        <v>0.83333333333333337</v>
      </c>
      <c r="X54" s="26">
        <v>1</v>
      </c>
      <c r="Y54" s="26">
        <v>1</v>
      </c>
      <c r="Z54" s="26">
        <v>1</v>
      </c>
      <c r="AA54" s="26">
        <v>1</v>
      </c>
      <c r="AB54" s="26">
        <v>1</v>
      </c>
      <c r="AC54" s="26">
        <v>0.9896953405017922</v>
      </c>
      <c r="AD54" s="26">
        <v>1</v>
      </c>
      <c r="AE54" s="26">
        <v>1</v>
      </c>
      <c r="AF54" s="26">
        <v>1</v>
      </c>
      <c r="AG54" s="26">
        <v>1</v>
      </c>
      <c r="AH54" s="26">
        <v>0.77419354838709675</v>
      </c>
      <c r="AI54" s="26">
        <v>1</v>
      </c>
      <c r="AJ54" s="26">
        <v>1</v>
      </c>
      <c r="AK54" s="26">
        <v>1</v>
      </c>
      <c r="AL54" s="26">
        <v>1</v>
      </c>
      <c r="AM54" s="26">
        <v>1</v>
      </c>
      <c r="AN54" s="26">
        <v>1</v>
      </c>
      <c r="AO54" s="26">
        <v>1</v>
      </c>
      <c r="AP54" s="26">
        <v>1</v>
      </c>
      <c r="AQ54" s="26">
        <v>0.43817204301075302</v>
      </c>
      <c r="AR54" s="26">
        <v>0.4</v>
      </c>
      <c r="AS54" s="26">
        <v>0.98699999999999999</v>
      </c>
      <c r="AT54" s="26">
        <v>0.4839</v>
      </c>
      <c r="AU54" s="26">
        <v>0</v>
      </c>
      <c r="AV54" s="26">
        <v>0</v>
      </c>
      <c r="AW54" s="26">
        <v>0</v>
      </c>
      <c r="AX54" s="26">
        <v>0</v>
      </c>
      <c r="AY54" s="26">
        <v>0</v>
      </c>
      <c r="AZ54" s="26">
        <v>0</v>
      </c>
      <c r="BA54" s="26">
        <v>0.2258</v>
      </c>
      <c r="BB54" s="26">
        <v>1</v>
      </c>
      <c r="BC54" s="26">
        <v>1</v>
      </c>
      <c r="BD54" s="26">
        <v>0.84589999999999999</v>
      </c>
      <c r="BE54" s="26">
        <v>1</v>
      </c>
      <c r="BF54" s="26">
        <v>1</v>
      </c>
      <c r="BG54" s="26">
        <v>1</v>
      </c>
      <c r="BH54" s="26">
        <v>1</v>
      </c>
      <c r="BI54" s="26">
        <v>1</v>
      </c>
      <c r="BJ54" s="26">
        <v>1</v>
      </c>
      <c r="BK54" s="26">
        <v>1</v>
      </c>
      <c r="BL54" s="26">
        <v>1</v>
      </c>
      <c r="BM54" s="26">
        <v>1</v>
      </c>
      <c r="BN54" s="26">
        <v>1</v>
      </c>
      <c r="BO54" s="26">
        <v>1</v>
      </c>
      <c r="BP54" s="26">
        <v>1</v>
      </c>
      <c r="BQ54" s="26">
        <v>1</v>
      </c>
      <c r="BR54" s="26">
        <v>1</v>
      </c>
      <c r="BS54" s="26">
        <v>1</v>
      </c>
      <c r="BT54" s="26">
        <v>1</v>
      </c>
      <c r="BU54" s="26">
        <v>0</v>
      </c>
      <c r="BV54" s="26">
        <v>0</v>
      </c>
      <c r="BW54" s="26">
        <v>0</v>
      </c>
      <c r="BX54" s="26">
        <v>3.5700000000000003E-2</v>
      </c>
      <c r="BY54" s="26">
        <v>0</v>
      </c>
      <c r="BZ54" s="26">
        <v>0</v>
      </c>
      <c r="CA54" s="26">
        <v>6.4500000000000002E-2</v>
      </c>
      <c r="CB54" s="26">
        <v>0</v>
      </c>
      <c r="CC54" s="26">
        <v>0.1613</v>
      </c>
      <c r="CD54" s="26">
        <v>0</v>
      </c>
      <c r="CE54" s="26">
        <v>0</v>
      </c>
      <c r="CF54" s="26">
        <v>0</v>
      </c>
      <c r="CG54" s="26">
        <v>0</v>
      </c>
      <c r="CH54" s="26">
        <v>0</v>
      </c>
      <c r="CI54" s="26">
        <v>0</v>
      </c>
      <c r="CJ54" s="26">
        <v>0</v>
      </c>
      <c r="CK54" s="26">
        <v>0</v>
      </c>
      <c r="CL54" s="26">
        <v>0</v>
      </c>
      <c r="CM54" s="26">
        <v>0</v>
      </c>
      <c r="CN54" s="26">
        <v>0</v>
      </c>
      <c r="CO54" s="26">
        <v>0</v>
      </c>
      <c r="CP54" s="26">
        <v>0</v>
      </c>
      <c r="CQ54" s="26">
        <v>0</v>
      </c>
      <c r="CR54" s="26">
        <v>0</v>
      </c>
      <c r="CS54" s="26">
        <v>0</v>
      </c>
      <c r="CT54" s="26">
        <v>0</v>
      </c>
      <c r="CU54" s="26">
        <v>0</v>
      </c>
      <c r="CV54" s="26">
        <v>0</v>
      </c>
      <c r="CW54" s="26">
        <v>0</v>
      </c>
      <c r="CX54" s="26">
        <v>0</v>
      </c>
      <c r="CY54" s="26">
        <v>0</v>
      </c>
      <c r="CZ54" s="26">
        <v>0</v>
      </c>
      <c r="DA54" s="140">
        <v>0</v>
      </c>
      <c r="DB54" s="140">
        <v>0</v>
      </c>
      <c r="DC54" s="140">
        <v>0</v>
      </c>
      <c r="DD54" s="140">
        <v>0</v>
      </c>
      <c r="DE54" s="140">
        <v>0</v>
      </c>
      <c r="DF54" s="140">
        <v>0</v>
      </c>
      <c r="DG54" s="26">
        <v>0</v>
      </c>
      <c r="DH54" s="26">
        <v>0</v>
      </c>
      <c r="DI54" s="26">
        <v>0</v>
      </c>
      <c r="DJ54" s="26">
        <v>0</v>
      </c>
      <c r="DK54" s="26">
        <v>0</v>
      </c>
      <c r="DL54" s="26">
        <v>0</v>
      </c>
      <c r="DM54" s="26">
        <v>0</v>
      </c>
      <c r="DN54" s="26">
        <v>0</v>
      </c>
      <c r="DO54" s="26">
        <v>0</v>
      </c>
      <c r="DP54" s="26">
        <v>0</v>
      </c>
      <c r="DQ54" s="26">
        <v>0</v>
      </c>
      <c r="DR54" s="26">
        <v>0</v>
      </c>
      <c r="DS54" s="26">
        <v>0</v>
      </c>
      <c r="DT54" s="26">
        <v>0</v>
      </c>
      <c r="DU54" s="26">
        <v>0</v>
      </c>
      <c r="DV54" s="26">
        <v>0</v>
      </c>
      <c r="DW54" s="26">
        <v>0</v>
      </c>
      <c r="DX54" s="26">
        <v>0</v>
      </c>
      <c r="DY54" s="26"/>
      <c r="DZ54" s="26"/>
      <c r="EA54" s="26"/>
      <c r="EB54" s="26"/>
      <c r="EC54" s="26"/>
      <c r="ED54" s="26"/>
      <c r="EE54" s="26"/>
      <c r="EF54" s="26"/>
      <c r="EG54" s="26"/>
      <c r="EH54" s="26"/>
      <c r="EI54" s="26"/>
      <c r="EJ54" s="26"/>
      <c r="EK54" s="26"/>
      <c r="EL54" s="26"/>
      <c r="EM54" s="26"/>
      <c r="EN54" s="26"/>
      <c r="EO54" s="26"/>
      <c r="EP54" s="26"/>
    </row>
    <row r="55" spans="1:159" s="6" customFormat="1">
      <c r="A55" s="75" t="s">
        <v>87</v>
      </c>
      <c r="B55" s="4" t="s">
        <v>18</v>
      </c>
      <c r="C55" s="26">
        <v>1</v>
      </c>
      <c r="D55" s="26">
        <v>1</v>
      </c>
      <c r="E55" s="26">
        <v>1</v>
      </c>
      <c r="F55" s="26">
        <v>1</v>
      </c>
      <c r="G55" s="26">
        <v>1</v>
      </c>
      <c r="H55" s="26">
        <v>0.8822916666666667</v>
      </c>
      <c r="I55" s="26">
        <v>0.88642473118279574</v>
      </c>
      <c r="J55" s="26">
        <v>0.87802419354838712</v>
      </c>
      <c r="K55" s="26">
        <v>0.76638888888888879</v>
      </c>
      <c r="L55" s="26">
        <v>0.98319892473118276</v>
      </c>
      <c r="M55" s="26">
        <v>0.9</v>
      </c>
      <c r="N55" s="26">
        <v>1</v>
      </c>
      <c r="O55" s="26">
        <v>0.99218189964157699</v>
      </c>
      <c r="P55" s="26">
        <v>1</v>
      </c>
      <c r="Q55" s="26">
        <v>1</v>
      </c>
      <c r="R55" s="26">
        <v>1</v>
      </c>
      <c r="S55" s="26">
        <v>1</v>
      </c>
      <c r="T55" s="26">
        <v>1</v>
      </c>
      <c r="U55" s="26">
        <v>1</v>
      </c>
      <c r="V55" s="26">
        <v>0.84386200716845883</v>
      </c>
      <c r="W55" s="26">
        <v>1</v>
      </c>
      <c r="X55" s="26">
        <v>1</v>
      </c>
      <c r="Y55" s="26">
        <v>1</v>
      </c>
      <c r="Z55" s="26">
        <v>1</v>
      </c>
      <c r="AA55" s="26">
        <v>1</v>
      </c>
      <c r="AB55" s="26">
        <v>1</v>
      </c>
      <c r="AC55" s="26">
        <v>1</v>
      </c>
      <c r="AD55" s="26">
        <v>1</v>
      </c>
      <c r="AE55" s="26">
        <v>1</v>
      </c>
      <c r="AF55" s="26">
        <v>1</v>
      </c>
      <c r="AG55" s="26">
        <v>1</v>
      </c>
      <c r="AH55" s="26">
        <v>1</v>
      </c>
      <c r="AI55" s="26">
        <v>1</v>
      </c>
      <c r="AJ55" s="26">
        <v>0.81818996415770606</v>
      </c>
      <c r="AK55" s="26">
        <v>1</v>
      </c>
      <c r="AL55" s="26">
        <v>1</v>
      </c>
      <c r="AM55" s="13">
        <v>0.99182347670250892</v>
      </c>
      <c r="AN55" s="13">
        <v>1</v>
      </c>
      <c r="AO55" s="13">
        <v>1</v>
      </c>
      <c r="AP55" s="13">
        <v>1</v>
      </c>
      <c r="AQ55" s="13">
        <v>1</v>
      </c>
      <c r="AR55" s="13">
        <v>1</v>
      </c>
      <c r="AS55" s="13">
        <v>0.99</v>
      </c>
      <c r="AT55" s="13">
        <v>1</v>
      </c>
      <c r="AU55" s="13">
        <v>1</v>
      </c>
      <c r="AV55" s="13">
        <v>1</v>
      </c>
      <c r="AW55" s="13">
        <v>1</v>
      </c>
      <c r="AX55" s="13">
        <v>1</v>
      </c>
      <c r="AY55" s="13">
        <v>1</v>
      </c>
      <c r="AZ55" s="13">
        <v>1</v>
      </c>
      <c r="BA55" s="13">
        <v>0.75</v>
      </c>
      <c r="BB55" s="13">
        <v>1</v>
      </c>
      <c r="BC55" s="13">
        <v>1</v>
      </c>
      <c r="BD55" s="13">
        <v>0.99</v>
      </c>
      <c r="BE55" s="13">
        <v>1</v>
      </c>
      <c r="BF55" s="13">
        <v>0.81</v>
      </c>
      <c r="BG55" s="13">
        <v>0.88</v>
      </c>
      <c r="BH55" s="13">
        <v>1</v>
      </c>
      <c r="BI55" s="13">
        <v>1</v>
      </c>
      <c r="BJ55" s="13">
        <v>1</v>
      </c>
      <c r="BK55" s="13">
        <v>1</v>
      </c>
      <c r="BL55" s="13">
        <v>1</v>
      </c>
      <c r="BM55" s="13">
        <v>1</v>
      </c>
      <c r="BN55" s="13">
        <v>1</v>
      </c>
      <c r="BO55" s="13">
        <v>1</v>
      </c>
      <c r="BP55" s="13">
        <v>1</v>
      </c>
      <c r="BQ55" s="13">
        <v>1</v>
      </c>
      <c r="BR55" s="13">
        <v>1</v>
      </c>
      <c r="BS55" s="13">
        <v>1</v>
      </c>
      <c r="BT55" s="13">
        <v>1</v>
      </c>
      <c r="BU55" s="13">
        <v>1</v>
      </c>
      <c r="BV55" s="13">
        <v>1</v>
      </c>
      <c r="BW55" s="13">
        <v>1</v>
      </c>
      <c r="BX55" s="13">
        <v>0.97</v>
      </c>
      <c r="BY55" s="13">
        <v>1</v>
      </c>
      <c r="BZ55" s="13">
        <v>1</v>
      </c>
      <c r="CA55" s="13">
        <v>1</v>
      </c>
      <c r="CB55" s="13">
        <v>1</v>
      </c>
      <c r="CC55" s="13">
        <v>1</v>
      </c>
      <c r="CD55" s="13">
        <v>1</v>
      </c>
      <c r="CE55" s="13">
        <v>0.56999999999999995</v>
      </c>
      <c r="CF55" s="13">
        <v>0</v>
      </c>
      <c r="CG55" s="13">
        <v>0</v>
      </c>
      <c r="CH55" s="13">
        <v>0</v>
      </c>
      <c r="CI55" s="13">
        <v>0</v>
      </c>
      <c r="CJ55" s="13">
        <v>1</v>
      </c>
      <c r="CK55" s="13">
        <v>1</v>
      </c>
      <c r="CL55" s="13">
        <v>1</v>
      </c>
      <c r="CM55" s="13">
        <v>1</v>
      </c>
      <c r="CN55" s="13">
        <v>1</v>
      </c>
      <c r="CO55" s="13">
        <v>1</v>
      </c>
      <c r="CP55" s="13">
        <v>1</v>
      </c>
      <c r="CQ55" s="13">
        <v>1</v>
      </c>
      <c r="CR55" s="13">
        <v>1</v>
      </c>
      <c r="CS55" s="13">
        <v>1</v>
      </c>
      <c r="CT55" s="13">
        <v>1</v>
      </c>
      <c r="CU55" s="13">
        <v>1</v>
      </c>
      <c r="CV55" s="13">
        <v>1</v>
      </c>
      <c r="CW55" s="13">
        <v>1</v>
      </c>
      <c r="CX55" s="13">
        <v>1</v>
      </c>
      <c r="CY55" s="13">
        <v>1</v>
      </c>
      <c r="CZ55" s="13">
        <v>1</v>
      </c>
      <c r="DA55" s="139">
        <v>1</v>
      </c>
      <c r="DB55" s="139">
        <v>1</v>
      </c>
      <c r="DC55" s="139">
        <v>1</v>
      </c>
      <c r="DD55" s="139">
        <v>1</v>
      </c>
      <c r="DE55" s="139">
        <v>1</v>
      </c>
      <c r="DF55" s="139">
        <v>1</v>
      </c>
      <c r="DG55" s="13">
        <v>1</v>
      </c>
      <c r="DH55" s="13">
        <v>1</v>
      </c>
      <c r="DI55" s="13">
        <v>1</v>
      </c>
      <c r="DJ55" s="13">
        <v>1</v>
      </c>
      <c r="DK55" s="13">
        <v>1</v>
      </c>
      <c r="DL55" s="13">
        <v>1</v>
      </c>
      <c r="DM55" s="13">
        <v>1</v>
      </c>
      <c r="DN55" s="13">
        <v>1</v>
      </c>
      <c r="DO55" s="13">
        <v>1</v>
      </c>
      <c r="DP55" s="13">
        <v>1</v>
      </c>
      <c r="DQ55" s="13">
        <v>1</v>
      </c>
      <c r="DR55" s="13">
        <v>1</v>
      </c>
      <c r="DS55" s="13">
        <v>1</v>
      </c>
      <c r="DT55" s="13">
        <v>1</v>
      </c>
      <c r="DU55" s="13">
        <v>1</v>
      </c>
      <c r="DV55" s="13">
        <v>1</v>
      </c>
      <c r="DW55" s="13">
        <v>1</v>
      </c>
      <c r="DX55" s="13">
        <v>1</v>
      </c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</row>
    <row r="56" spans="1:159" s="6" customFormat="1">
      <c r="A56" s="76" t="s">
        <v>37</v>
      </c>
      <c r="B56" s="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9"/>
      <c r="DB56" s="139"/>
      <c r="DC56" s="139"/>
      <c r="DD56" s="139"/>
      <c r="DE56" s="139"/>
      <c r="DF56" s="139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</row>
    <row r="57" spans="1:159" s="6" customFormat="1">
      <c r="A57" s="75" t="s">
        <v>88</v>
      </c>
      <c r="B57" s="4" t="s">
        <v>18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0</v>
      </c>
      <c r="BI57" s="13">
        <v>0</v>
      </c>
      <c r="BJ57" s="13">
        <v>0</v>
      </c>
      <c r="BK57" s="13">
        <v>0</v>
      </c>
      <c r="BL57" s="13">
        <v>0</v>
      </c>
      <c r="BM57" s="13">
        <v>0</v>
      </c>
      <c r="BN57" s="13">
        <v>0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0</v>
      </c>
      <c r="BU57" s="13">
        <v>0</v>
      </c>
      <c r="BV57" s="13">
        <v>0</v>
      </c>
      <c r="BW57" s="13">
        <v>0</v>
      </c>
      <c r="BX57" s="13">
        <v>0</v>
      </c>
      <c r="BY57" s="13">
        <v>0</v>
      </c>
      <c r="BZ57" s="13">
        <v>0</v>
      </c>
      <c r="CA57" s="13">
        <v>0</v>
      </c>
      <c r="CB57" s="13">
        <v>0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0</v>
      </c>
      <c r="CL57" s="13">
        <v>0</v>
      </c>
      <c r="CM57" s="13">
        <v>0</v>
      </c>
      <c r="CN57" s="13">
        <v>0</v>
      </c>
      <c r="CO57" s="13">
        <v>0</v>
      </c>
      <c r="CP57" s="13">
        <v>0</v>
      </c>
      <c r="CQ57" s="13">
        <v>0</v>
      </c>
      <c r="CR57" s="13">
        <v>0</v>
      </c>
      <c r="CS57" s="13">
        <v>0</v>
      </c>
      <c r="CT57" s="13">
        <v>0</v>
      </c>
      <c r="CU57" s="13">
        <v>0</v>
      </c>
      <c r="CV57" s="13">
        <v>0</v>
      </c>
      <c r="CW57" s="13">
        <v>0</v>
      </c>
      <c r="CX57" s="13">
        <v>0</v>
      </c>
      <c r="CY57" s="13">
        <v>0</v>
      </c>
      <c r="CZ57" s="13">
        <v>0</v>
      </c>
      <c r="DA57" s="139">
        <v>0</v>
      </c>
      <c r="DB57" s="139">
        <v>0</v>
      </c>
      <c r="DC57" s="139">
        <v>0</v>
      </c>
      <c r="DD57" s="139">
        <v>0</v>
      </c>
      <c r="DE57" s="139">
        <v>0</v>
      </c>
      <c r="DF57" s="139">
        <v>0</v>
      </c>
      <c r="DG57" s="13">
        <v>0</v>
      </c>
      <c r="DH57" s="13">
        <v>0</v>
      </c>
      <c r="DI57" s="13">
        <v>0</v>
      </c>
      <c r="DJ57" s="13">
        <v>0</v>
      </c>
      <c r="DK57" s="13">
        <v>0</v>
      </c>
      <c r="DL57" s="13">
        <v>0</v>
      </c>
      <c r="DM57" s="13">
        <v>0</v>
      </c>
      <c r="DN57" s="13">
        <v>0</v>
      </c>
      <c r="DO57" s="13">
        <v>0</v>
      </c>
      <c r="DP57" s="13">
        <v>0</v>
      </c>
      <c r="DQ57" s="13">
        <v>0</v>
      </c>
      <c r="DR57" s="13">
        <v>0</v>
      </c>
      <c r="DS57" s="13">
        <v>0</v>
      </c>
      <c r="DT57" s="13">
        <v>0</v>
      </c>
      <c r="DU57" s="13">
        <v>0</v>
      </c>
      <c r="DV57" s="13">
        <v>0</v>
      </c>
      <c r="DW57" s="13">
        <v>0</v>
      </c>
      <c r="DX57" s="13">
        <v>0</v>
      </c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</row>
    <row r="58" spans="1:159" s="6" customFormat="1">
      <c r="A58" s="75" t="s">
        <v>34</v>
      </c>
      <c r="B58" s="4" t="s">
        <v>18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26">
        <v>0</v>
      </c>
      <c r="Q58" s="26">
        <v>0</v>
      </c>
      <c r="R58" s="26">
        <v>0</v>
      </c>
      <c r="S58" s="26">
        <v>0</v>
      </c>
      <c r="T58" s="26">
        <v>0</v>
      </c>
      <c r="U58" s="26">
        <v>0</v>
      </c>
      <c r="V58" s="26">
        <v>0</v>
      </c>
      <c r="W58" s="26">
        <v>0</v>
      </c>
      <c r="X58" s="26">
        <v>0</v>
      </c>
      <c r="Y58" s="26">
        <v>0</v>
      </c>
      <c r="Z58" s="26">
        <v>0</v>
      </c>
      <c r="AA58" s="26">
        <v>0</v>
      </c>
      <c r="AB58" s="26">
        <v>0</v>
      </c>
      <c r="AC58" s="26">
        <v>0</v>
      </c>
      <c r="AD58" s="26">
        <v>0</v>
      </c>
      <c r="AE58" s="26">
        <v>0</v>
      </c>
      <c r="AF58" s="26">
        <v>0</v>
      </c>
      <c r="AG58" s="26">
        <v>0</v>
      </c>
      <c r="AH58" s="26">
        <v>0</v>
      </c>
      <c r="AI58" s="26">
        <v>0</v>
      </c>
      <c r="AJ58" s="26">
        <v>0</v>
      </c>
      <c r="AK58" s="26">
        <v>0</v>
      </c>
      <c r="AL58" s="26">
        <v>0</v>
      </c>
      <c r="AM58" s="26">
        <v>0</v>
      </c>
      <c r="AN58" s="26">
        <v>0</v>
      </c>
      <c r="AO58" s="26">
        <v>0</v>
      </c>
      <c r="AP58" s="26">
        <v>0</v>
      </c>
      <c r="AQ58" s="26">
        <v>0</v>
      </c>
      <c r="AR58" s="26">
        <v>0</v>
      </c>
      <c r="AS58" s="26">
        <v>0</v>
      </c>
      <c r="AT58" s="26">
        <v>0</v>
      </c>
      <c r="AU58" s="26">
        <v>0</v>
      </c>
      <c r="AV58" s="26">
        <v>0</v>
      </c>
      <c r="AW58" s="26">
        <v>0</v>
      </c>
      <c r="AX58" s="26">
        <v>0</v>
      </c>
      <c r="AY58" s="26">
        <v>0</v>
      </c>
      <c r="AZ58" s="26">
        <v>0</v>
      </c>
      <c r="BA58" s="26">
        <v>0</v>
      </c>
      <c r="BB58" s="26">
        <v>0</v>
      </c>
      <c r="BC58" s="26">
        <v>0</v>
      </c>
      <c r="BD58" s="26">
        <v>0</v>
      </c>
      <c r="BE58" s="26">
        <v>0</v>
      </c>
      <c r="BF58" s="26">
        <v>0</v>
      </c>
      <c r="BG58" s="26">
        <v>0</v>
      </c>
      <c r="BH58" s="26">
        <v>0</v>
      </c>
      <c r="BI58" s="26">
        <v>0</v>
      </c>
      <c r="BJ58" s="26">
        <v>0</v>
      </c>
      <c r="BK58" s="26">
        <v>0</v>
      </c>
      <c r="BL58" s="26">
        <v>0</v>
      </c>
      <c r="BM58" s="26">
        <v>0</v>
      </c>
      <c r="BN58" s="26">
        <v>0</v>
      </c>
      <c r="BO58" s="26">
        <v>0</v>
      </c>
      <c r="BP58" s="26">
        <v>0</v>
      </c>
      <c r="BQ58" s="26">
        <v>0</v>
      </c>
      <c r="BR58" s="26">
        <v>0</v>
      </c>
      <c r="BS58" s="26">
        <v>0</v>
      </c>
      <c r="BT58" s="26">
        <v>0</v>
      </c>
      <c r="BU58" s="26">
        <v>0</v>
      </c>
      <c r="BV58" s="26">
        <v>0</v>
      </c>
      <c r="BW58" s="26">
        <v>0</v>
      </c>
      <c r="BX58" s="26">
        <v>0</v>
      </c>
      <c r="BY58" s="26">
        <v>0</v>
      </c>
      <c r="BZ58" s="26">
        <v>0</v>
      </c>
      <c r="CA58" s="26">
        <v>0</v>
      </c>
      <c r="CB58" s="26">
        <v>0</v>
      </c>
      <c r="CC58" s="26">
        <v>0</v>
      </c>
      <c r="CD58" s="26">
        <v>0</v>
      </c>
      <c r="CE58" s="26">
        <v>0</v>
      </c>
      <c r="CF58" s="26">
        <v>0</v>
      </c>
      <c r="CG58" s="26">
        <v>0</v>
      </c>
      <c r="CH58" s="26">
        <v>0</v>
      </c>
      <c r="CI58" s="26">
        <v>0</v>
      </c>
      <c r="CJ58" s="26">
        <v>0</v>
      </c>
      <c r="CK58" s="26">
        <v>0</v>
      </c>
      <c r="CL58" s="26">
        <v>0</v>
      </c>
      <c r="CM58" s="26">
        <v>0</v>
      </c>
      <c r="CN58" s="26">
        <v>0</v>
      </c>
      <c r="CO58" s="26">
        <v>0</v>
      </c>
      <c r="CP58" s="26">
        <v>0</v>
      </c>
      <c r="CQ58" s="26">
        <v>0</v>
      </c>
      <c r="CR58" s="26">
        <v>0</v>
      </c>
      <c r="CS58" s="26">
        <v>0</v>
      </c>
      <c r="CT58" s="26">
        <v>0</v>
      </c>
      <c r="CU58" s="26">
        <v>0</v>
      </c>
      <c r="CV58" s="26">
        <v>0</v>
      </c>
      <c r="CW58" s="26">
        <v>0</v>
      </c>
      <c r="CX58" s="26">
        <v>0</v>
      </c>
      <c r="CY58" s="26">
        <v>0</v>
      </c>
      <c r="CZ58" s="26">
        <v>0</v>
      </c>
      <c r="DA58" s="140">
        <v>0</v>
      </c>
      <c r="DB58" s="140">
        <v>0</v>
      </c>
      <c r="DC58" s="140">
        <v>0</v>
      </c>
      <c r="DD58" s="140">
        <v>0</v>
      </c>
      <c r="DE58" s="140">
        <v>0</v>
      </c>
      <c r="DF58" s="140">
        <v>0</v>
      </c>
      <c r="DG58" s="26">
        <v>0</v>
      </c>
      <c r="DH58" s="26">
        <v>0</v>
      </c>
      <c r="DI58" s="26">
        <v>0</v>
      </c>
      <c r="DJ58" s="26">
        <v>0</v>
      </c>
      <c r="DK58" s="26">
        <v>0</v>
      </c>
      <c r="DL58" s="26">
        <v>0</v>
      </c>
      <c r="DM58" s="26">
        <v>0</v>
      </c>
      <c r="DN58" s="26">
        <v>0</v>
      </c>
      <c r="DO58" s="26">
        <v>0</v>
      </c>
      <c r="DP58" s="26">
        <v>0</v>
      </c>
      <c r="DQ58" s="26">
        <v>0</v>
      </c>
      <c r="DR58" s="26">
        <v>0</v>
      </c>
      <c r="DS58" s="26">
        <v>0</v>
      </c>
      <c r="DT58" s="26">
        <v>0</v>
      </c>
      <c r="DU58" s="26">
        <v>0</v>
      </c>
      <c r="DV58" s="26">
        <v>0</v>
      </c>
      <c r="DW58" s="26">
        <v>0</v>
      </c>
      <c r="DX58" s="26">
        <v>0</v>
      </c>
      <c r="DY58" s="26"/>
      <c r="DZ58" s="26"/>
      <c r="EA58" s="26"/>
      <c r="EB58" s="26"/>
      <c r="EC58" s="26"/>
      <c r="ED58" s="26"/>
      <c r="EE58" s="26"/>
      <c r="EF58" s="26"/>
      <c r="EG58" s="26"/>
      <c r="EH58" s="26"/>
      <c r="EI58" s="26"/>
      <c r="EJ58" s="26"/>
      <c r="EK58" s="26"/>
      <c r="EL58" s="26"/>
      <c r="EM58" s="26"/>
      <c r="EN58" s="26"/>
      <c r="EO58" s="26"/>
      <c r="EP58" s="26"/>
    </row>
    <row r="59" spans="1:159" s="6" customFormat="1">
      <c r="A59" s="78" t="s">
        <v>48</v>
      </c>
      <c r="B59" s="4" t="s">
        <v>18</v>
      </c>
      <c r="C59" s="14">
        <f t="shared" ref="C59:AH59" si="147">SUMPRODUCT(C46:C58,C$6:C$18)/C$19</f>
        <v>0.90098991768999226</v>
      </c>
      <c r="D59" s="14">
        <f t="shared" si="147"/>
        <v>0.92162407593095053</v>
      </c>
      <c r="E59" s="14">
        <f t="shared" si="147"/>
        <v>0.82924979799863252</v>
      </c>
      <c r="F59" s="14">
        <f t="shared" si="147"/>
        <v>0.80749988531057881</v>
      </c>
      <c r="G59" s="14">
        <f t="shared" si="147"/>
        <v>0.75030272457668501</v>
      </c>
      <c r="H59" s="14">
        <f t="shared" si="147"/>
        <v>0.79119605774230051</v>
      </c>
      <c r="I59" s="14">
        <f t="shared" si="147"/>
        <v>0.66191275316764775</v>
      </c>
      <c r="J59" s="14">
        <f t="shared" si="147"/>
        <v>0.78185596710559424</v>
      </c>
      <c r="K59" s="14">
        <f t="shared" si="147"/>
        <v>0.73358280193901571</v>
      </c>
      <c r="L59" s="14">
        <f t="shared" si="147"/>
        <v>0.69030226951865958</v>
      </c>
      <c r="M59" s="14">
        <f t="shared" si="147"/>
        <v>0.83743319341223954</v>
      </c>
      <c r="N59" s="14">
        <f t="shared" si="147"/>
        <v>0.83964051155921371</v>
      </c>
      <c r="O59" s="14">
        <f t="shared" si="147"/>
        <v>0.79528955749121688</v>
      </c>
      <c r="P59" s="14">
        <f t="shared" si="147"/>
        <v>0.80010575155582131</v>
      </c>
      <c r="Q59" s="14">
        <f t="shared" si="147"/>
        <v>0.75896529054160045</v>
      </c>
      <c r="R59" s="14">
        <f t="shared" si="147"/>
        <v>0.78030572376670637</v>
      </c>
      <c r="S59" s="14">
        <f t="shared" si="147"/>
        <v>0.82813118767924854</v>
      </c>
      <c r="T59" s="14">
        <f t="shared" si="147"/>
        <v>0.78638929030186244</v>
      </c>
      <c r="U59" s="14">
        <f t="shared" si="147"/>
        <v>0.76105848346548521</v>
      </c>
      <c r="V59" s="14">
        <f t="shared" si="147"/>
        <v>0.74507479230115814</v>
      </c>
      <c r="W59" s="14">
        <f t="shared" si="147"/>
        <v>0.71970278236535468</v>
      </c>
      <c r="X59" s="14">
        <f t="shared" si="147"/>
        <v>0.75903171791433954</v>
      </c>
      <c r="Y59" s="14">
        <f t="shared" si="147"/>
        <v>0.78363018778481208</v>
      </c>
      <c r="Z59" s="14">
        <f t="shared" si="147"/>
        <v>0.78093127439924936</v>
      </c>
      <c r="AA59" s="14">
        <f t="shared" si="147"/>
        <v>0.79768786127167635</v>
      </c>
      <c r="AB59" s="14">
        <f t="shared" si="147"/>
        <v>0.82366276231109026</v>
      </c>
      <c r="AC59" s="14">
        <f t="shared" si="147"/>
        <v>0.95506301998703635</v>
      </c>
      <c r="AD59" s="14">
        <f t="shared" si="147"/>
        <v>0.96101542190415012</v>
      </c>
      <c r="AE59" s="14">
        <f t="shared" si="147"/>
        <v>0.95384165164605195</v>
      </c>
      <c r="AF59" s="14">
        <f t="shared" si="147"/>
        <v>0.96996255390402786</v>
      </c>
      <c r="AG59" s="14">
        <f t="shared" si="147"/>
        <v>0.83692681187087303</v>
      </c>
      <c r="AH59" s="14">
        <f t="shared" si="147"/>
        <v>0.85411413151250914</v>
      </c>
      <c r="AI59" s="14">
        <f t="shared" ref="AI59:BN59" si="148">SUMPRODUCT(AI46:AI58,AI$6:AI$18)/AI$19</f>
        <v>0.81534439321650309</v>
      </c>
      <c r="AJ59" s="14">
        <f t="shared" si="148"/>
        <v>0.7572575280656112</v>
      </c>
      <c r="AK59" s="14">
        <f t="shared" si="148"/>
        <v>0.6431676644646297</v>
      </c>
      <c r="AL59" s="14">
        <f t="shared" si="148"/>
        <v>0.76474386152621288</v>
      </c>
      <c r="AM59" s="14">
        <f t="shared" si="148"/>
        <v>0.73777166594153343</v>
      </c>
      <c r="AN59" s="14">
        <f t="shared" si="148"/>
        <v>0.77086360314838842</v>
      </c>
      <c r="AO59" s="14">
        <f t="shared" si="148"/>
        <v>0.73282984677493335</v>
      </c>
      <c r="AP59" s="14">
        <f t="shared" si="148"/>
        <v>0.80168009909165971</v>
      </c>
      <c r="AQ59" s="14">
        <f t="shared" si="148"/>
        <v>0.88765523768087595</v>
      </c>
      <c r="AR59" s="14">
        <f t="shared" si="148"/>
        <v>0.92947514450867041</v>
      </c>
      <c r="AS59" s="14">
        <f t="shared" si="148"/>
        <v>0.78308951279933914</v>
      </c>
      <c r="AT59" s="14">
        <f t="shared" si="148"/>
        <v>0.67553996696944674</v>
      </c>
      <c r="AU59" s="14">
        <f t="shared" si="148"/>
        <v>0.63869488026424437</v>
      </c>
      <c r="AV59" s="14">
        <f t="shared" si="148"/>
        <v>0.66049966969446727</v>
      </c>
      <c r="AW59" s="14">
        <f t="shared" si="148"/>
        <v>0.63710990916597843</v>
      </c>
      <c r="AX59" s="14">
        <f t="shared" si="148"/>
        <v>0.61684558216350127</v>
      </c>
      <c r="AY59" s="14">
        <f t="shared" si="148"/>
        <v>0.60699388934764642</v>
      </c>
      <c r="AZ59" s="14">
        <f t="shared" si="148"/>
        <v>0.60866457473162672</v>
      </c>
      <c r="BA59" s="14">
        <f t="shared" si="148"/>
        <v>0.62179744013212213</v>
      </c>
      <c r="BB59" s="14">
        <f t="shared" si="148"/>
        <v>0.70241577208918249</v>
      </c>
      <c r="BC59" s="14">
        <f t="shared" si="148"/>
        <v>0.83615945499587097</v>
      </c>
      <c r="BD59" s="14">
        <f t="shared" si="148"/>
        <v>0.70525838150289011</v>
      </c>
      <c r="BE59" s="14">
        <f t="shared" si="148"/>
        <v>0.84013129644921547</v>
      </c>
      <c r="BF59" s="14">
        <f t="shared" si="148"/>
        <v>0.68048538398018155</v>
      </c>
      <c r="BG59" s="14">
        <f t="shared" si="148"/>
        <v>0.65781585466556558</v>
      </c>
      <c r="BH59" s="14">
        <f t="shared" si="148"/>
        <v>0.60534649050371581</v>
      </c>
      <c r="BI59" s="14">
        <f t="shared" si="148"/>
        <v>0.6791461601981833</v>
      </c>
      <c r="BJ59" s="14">
        <f t="shared" si="148"/>
        <v>0.73860487200660596</v>
      </c>
      <c r="BK59" s="14">
        <f t="shared" si="148"/>
        <v>0.72043781998348466</v>
      </c>
      <c r="BL59" s="14">
        <f t="shared" si="148"/>
        <v>0.6553118909991742</v>
      </c>
      <c r="BM59" s="14">
        <f t="shared" si="148"/>
        <v>0.65659083402146978</v>
      </c>
      <c r="BN59" s="14">
        <f t="shared" si="148"/>
        <v>0.81916143682906684</v>
      </c>
      <c r="BO59" s="14">
        <f t="shared" ref="BO59:CN59" si="149">SUMPRODUCT(BO46:BO58,BO$6:BO$18)/BO$19</f>
        <v>0.63048224607762171</v>
      </c>
      <c r="BP59" s="14">
        <f t="shared" si="149"/>
        <v>0.58445070189925674</v>
      </c>
      <c r="BQ59" s="14">
        <f t="shared" si="149"/>
        <v>0.64860429397192398</v>
      </c>
      <c r="BR59" s="14">
        <f t="shared" si="149"/>
        <v>0.64641907514450869</v>
      </c>
      <c r="BS59" s="14">
        <f t="shared" si="149"/>
        <v>0.7084104046242774</v>
      </c>
      <c r="BT59" s="14">
        <f t="shared" si="149"/>
        <v>0.80012634186622611</v>
      </c>
      <c r="BU59" s="14">
        <f t="shared" si="149"/>
        <v>0.78062964492155251</v>
      </c>
      <c r="BV59" s="14">
        <f t="shared" si="149"/>
        <v>0.84005739058629236</v>
      </c>
      <c r="BW59" s="14">
        <f t="shared" si="149"/>
        <v>0.80819180819180814</v>
      </c>
      <c r="BX59" s="14">
        <f t="shared" si="149"/>
        <v>0.81712497502497505</v>
      </c>
      <c r="BY59" s="14">
        <f t="shared" si="149"/>
        <v>0.85111368631368634</v>
      </c>
      <c r="BZ59" s="14">
        <f t="shared" si="149"/>
        <v>0.977313986013986</v>
      </c>
      <c r="CA59" s="14">
        <f t="shared" si="149"/>
        <v>0.99820599400599386</v>
      </c>
      <c r="CB59" s="14">
        <f t="shared" si="149"/>
        <v>0.84420929070929074</v>
      </c>
      <c r="CC59" s="14">
        <f t="shared" si="149"/>
        <v>0.90674565434565413</v>
      </c>
      <c r="CD59" s="14">
        <f t="shared" si="149"/>
        <v>0.93001298701298696</v>
      </c>
      <c r="CE59" s="14">
        <f t="shared" si="149"/>
        <v>0.61913416583416581</v>
      </c>
      <c r="CF59" s="14">
        <f t="shared" si="149"/>
        <v>0.52286163836163835</v>
      </c>
      <c r="CG59" s="14">
        <f t="shared" si="149"/>
        <v>0.56243026973026966</v>
      </c>
      <c r="CH59" s="14">
        <f t="shared" si="149"/>
        <v>0.63310509490509481</v>
      </c>
      <c r="CI59" s="14">
        <f t="shared" si="149"/>
        <v>0.7030227836679448</v>
      </c>
      <c r="CJ59" s="14">
        <f t="shared" si="149"/>
        <v>0.98285382771989893</v>
      </c>
      <c r="CK59" s="14">
        <f t="shared" si="149"/>
        <v>1</v>
      </c>
      <c r="CL59" s="14">
        <f t="shared" si="149"/>
        <v>0.90685703185703181</v>
      </c>
      <c r="CM59" s="14">
        <f t="shared" si="149"/>
        <v>0.90512713093358255</v>
      </c>
      <c r="CN59" s="14">
        <f t="shared" si="149"/>
        <v>0.95488257107540164</v>
      </c>
      <c r="CO59" s="14">
        <f t="shared" ref="CO59:CU59" si="150">SUMPRODUCT(CO46:CO58,CO$6:CO$18)/CO$19</f>
        <v>1</v>
      </c>
      <c r="CP59" s="14">
        <f t="shared" si="150"/>
        <v>1</v>
      </c>
      <c r="CQ59" s="14">
        <f t="shared" si="150"/>
        <v>1</v>
      </c>
      <c r="CR59" s="14">
        <f t="shared" si="150"/>
        <v>0.92307641187181844</v>
      </c>
      <c r="CS59" s="14">
        <f t="shared" si="150"/>
        <v>0.93285339288512759</v>
      </c>
      <c r="CT59" s="14">
        <f t="shared" si="150"/>
        <v>1</v>
      </c>
      <c r="CU59" s="14">
        <f t="shared" si="150"/>
        <v>0.9933572956003458</v>
      </c>
      <c r="CV59" s="14">
        <f t="shared" ref="CV59:CZ59" si="151">SUMPRODUCT(CV46:CV58,CV$6:CV$18)/CV$19</f>
        <v>1</v>
      </c>
      <c r="CW59" s="14">
        <f t="shared" si="151"/>
        <v>0.80031606276103406</v>
      </c>
      <c r="CX59" s="14">
        <f t="shared" si="151"/>
        <v>0.81679953531248839</v>
      </c>
      <c r="CY59" s="14">
        <f t="shared" si="151"/>
        <v>0.99662749563957198</v>
      </c>
      <c r="CZ59" s="14">
        <f t="shared" si="151"/>
        <v>0.96674160615068161</v>
      </c>
      <c r="DA59" s="141">
        <f t="shared" ref="DA59:DF59" si="152">SUMPRODUCT(DA46:DA58,DA$6:DA$18)/DA$19</f>
        <v>0.98394703076843026</v>
      </c>
      <c r="DB59" s="141">
        <f t="shared" si="152"/>
        <v>0.96889996241393939</v>
      </c>
      <c r="DC59" s="141">
        <f t="shared" si="152"/>
        <v>0.7277558774395958</v>
      </c>
      <c r="DD59" s="141">
        <f t="shared" si="152"/>
        <v>0.75279376904842532</v>
      </c>
      <c r="DE59" s="141">
        <f t="shared" si="152"/>
        <v>0.74804368229839491</v>
      </c>
      <c r="DF59" s="141">
        <f t="shared" si="152"/>
        <v>0.75279376904842532</v>
      </c>
      <c r="DG59" s="141">
        <f t="shared" ref="DG59:DL59" si="153">SUMPRODUCT(DG46:DG58,DG$6:DG$18)/DG$19</f>
        <v>0.75279376904842532</v>
      </c>
      <c r="DH59" s="141">
        <f t="shared" si="153"/>
        <v>0.75279376904842532</v>
      </c>
      <c r="DI59" s="141">
        <f t="shared" si="153"/>
        <v>0.75279376904842532</v>
      </c>
      <c r="DJ59" s="141">
        <f t="shared" si="153"/>
        <v>0.97846101265505248</v>
      </c>
      <c r="DK59" s="141">
        <f t="shared" si="153"/>
        <v>0.98623309385874525</v>
      </c>
      <c r="DL59" s="141">
        <f t="shared" si="153"/>
        <v>0.72344508409527031</v>
      </c>
      <c r="DM59" s="141">
        <f t="shared" ref="DM59:DR59" si="154">SUMPRODUCT(DM46:DM58,DM$6:DM$18)/DM$19</f>
        <v>0.72344508409527031</v>
      </c>
      <c r="DN59" s="141">
        <f t="shared" si="154"/>
        <v>0.72344508409527031</v>
      </c>
      <c r="DO59" s="141">
        <f t="shared" si="154"/>
        <v>0.72155550971763827</v>
      </c>
      <c r="DP59" s="141">
        <f t="shared" si="154"/>
        <v>0.73047304730473051</v>
      </c>
      <c r="DQ59" s="141">
        <f t="shared" si="154"/>
        <v>0.73047304730473051</v>
      </c>
      <c r="DR59" s="141">
        <f t="shared" si="154"/>
        <v>0.7379659448919802</v>
      </c>
      <c r="DS59" s="141">
        <f t="shared" ref="DS59:DX59" si="155">SUMPRODUCT(DS46:DS58,DS$6:DS$18)/DS$19</f>
        <v>1</v>
      </c>
      <c r="DT59" s="141">
        <f t="shared" si="155"/>
        <v>1</v>
      </c>
      <c r="DU59" s="141">
        <f t="shared" si="155"/>
        <v>1</v>
      </c>
      <c r="DV59" s="141">
        <f t="shared" si="155"/>
        <v>1</v>
      </c>
      <c r="DW59" s="141">
        <f t="shared" si="155"/>
        <v>1</v>
      </c>
      <c r="DX59" s="141">
        <f t="shared" si="155"/>
        <v>1</v>
      </c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</row>
    <row r="60" spans="1:159" s="6" customFormat="1">
      <c r="A60" s="74" t="s">
        <v>13</v>
      </c>
      <c r="B60" s="4" t="s">
        <v>18</v>
      </c>
      <c r="C60" s="13">
        <f t="shared" ref="C60:AH60" si="156">IF(C$20=0,0,SUMPRODUCT(C48:C55,C$8:C$15)/C$20)</f>
        <v>0.87587866493020761</v>
      </c>
      <c r="D60" s="13">
        <f t="shared" si="156"/>
        <v>0.90174612417430744</v>
      </c>
      <c r="E60" s="13">
        <f t="shared" si="156"/>
        <v>0.7859435873461118</v>
      </c>
      <c r="F60" s="13">
        <f t="shared" si="156"/>
        <v>0.75867739245456622</v>
      </c>
      <c r="G60" s="13">
        <f t="shared" si="156"/>
        <v>0.68697370544758329</v>
      </c>
      <c r="H60" s="13">
        <f t="shared" si="156"/>
        <v>0.73823853615520274</v>
      </c>
      <c r="I60" s="13">
        <f t="shared" si="156"/>
        <v>0.58148957475307406</v>
      </c>
      <c r="J60" s="13">
        <f t="shared" si="156"/>
        <v>0.7298248653131193</v>
      </c>
      <c r="K60" s="13">
        <f t="shared" si="156"/>
        <v>0.66830874741200819</v>
      </c>
      <c r="L60" s="13">
        <f t="shared" si="156"/>
        <v>0.62035188802808006</v>
      </c>
      <c r="M60" s="13">
        <f t="shared" si="156"/>
        <v>0.79777001380262236</v>
      </c>
      <c r="N60" s="13">
        <f t="shared" si="156"/>
        <v>0.80124223602484468</v>
      </c>
      <c r="O60" s="13">
        <f t="shared" si="156"/>
        <v>0.74337024236217775</v>
      </c>
      <c r="P60" s="13">
        <f t="shared" si="156"/>
        <v>0.7494079349214281</v>
      </c>
      <c r="Q60" s="13">
        <f t="shared" si="156"/>
        <v>0.69956616353881429</v>
      </c>
      <c r="R60" s="13">
        <f t="shared" si="156"/>
        <v>0.72458616095391448</v>
      </c>
      <c r="S60" s="13">
        <f t="shared" si="156"/>
        <v>0.784541271510942</v>
      </c>
      <c r="T60" s="13">
        <f t="shared" si="156"/>
        <v>0.73221266103059579</v>
      </c>
      <c r="U60" s="13">
        <f t="shared" si="156"/>
        <v>0.70123006133262089</v>
      </c>
      <c r="V60" s="13">
        <f t="shared" si="156"/>
        <v>0.68041984831956781</v>
      </c>
      <c r="W60" s="13">
        <f t="shared" si="156"/>
        <v>0.64861290832758212</v>
      </c>
      <c r="X60" s="13">
        <f t="shared" si="156"/>
        <v>0.7002119092143636</v>
      </c>
      <c r="Y60" s="13">
        <f t="shared" si="156"/>
        <v>0.74292615596963418</v>
      </c>
      <c r="Z60" s="13">
        <f t="shared" si="156"/>
        <v>0.72983036131703727</v>
      </c>
      <c r="AA60" s="13">
        <f t="shared" si="156"/>
        <v>0.74637681159420277</v>
      </c>
      <c r="AB60" s="13">
        <f t="shared" si="156"/>
        <v>0.7789395498537578</v>
      </c>
      <c r="AC60" s="13">
        <f t="shared" si="156"/>
        <v>0.94366595983882084</v>
      </c>
      <c r="AD60" s="13">
        <f t="shared" si="156"/>
        <v>0.95112802890882586</v>
      </c>
      <c r="AE60" s="13">
        <f t="shared" si="156"/>
        <v>0.94940717365331651</v>
      </c>
      <c r="AF60" s="13">
        <f t="shared" si="156"/>
        <v>0.96234436105360011</v>
      </c>
      <c r="AG60" s="13">
        <f t="shared" si="156"/>
        <v>0.79824934882789012</v>
      </c>
      <c r="AH60" s="13">
        <f t="shared" si="156"/>
        <v>0.87097493080136823</v>
      </c>
      <c r="AI60" s="13">
        <f t="shared" ref="AI60:BN60" si="157">IF(AI$20=0,0,SUMPRODUCT(AI48:AI55,AI$8:AI$15)/AI$20)</f>
        <v>0.77179328655777923</v>
      </c>
      <c r="AJ60" s="13">
        <f t="shared" si="157"/>
        <v>0.69569240837210677</v>
      </c>
      <c r="AK60" s="13">
        <f t="shared" si="157"/>
        <v>0.55266670979986199</v>
      </c>
      <c r="AL60" s="13">
        <f t="shared" si="157"/>
        <v>0.70507744959445517</v>
      </c>
      <c r="AM60" s="13">
        <f t="shared" si="157"/>
        <v>0.67644602877772564</v>
      </c>
      <c r="AN60" s="13">
        <f t="shared" si="157"/>
        <v>0.71721538252982353</v>
      </c>
      <c r="AO60" s="13">
        <f t="shared" si="157"/>
        <v>0.66506930066712666</v>
      </c>
      <c r="AP60" s="13">
        <f t="shared" si="157"/>
        <v>0.75270041407867483</v>
      </c>
      <c r="AQ60" s="13">
        <f t="shared" si="157"/>
        <v>0.86177550145817983</v>
      </c>
      <c r="AR60" s="13">
        <f t="shared" si="157"/>
        <v>0.91290724637681153</v>
      </c>
      <c r="AS60" s="13">
        <f t="shared" si="157"/>
        <v>0.72980062111801236</v>
      </c>
      <c r="AT60" s="13">
        <f t="shared" si="157"/>
        <v>0.59324937888198748</v>
      </c>
      <c r="AU60" s="13">
        <f t="shared" si="157"/>
        <v>0.54705952380952383</v>
      </c>
      <c r="AV60" s="13">
        <f t="shared" si="157"/>
        <v>0.57703219461697719</v>
      </c>
      <c r="AW60" s="13">
        <f t="shared" si="157"/>
        <v>0.54507256728778464</v>
      </c>
      <c r="AX60" s="13">
        <f t="shared" si="157"/>
        <v>0.51966873706004135</v>
      </c>
      <c r="AY60" s="13">
        <f t="shared" si="157"/>
        <v>0.50731842650103509</v>
      </c>
      <c r="AZ60" s="13">
        <f t="shared" si="157"/>
        <v>0.50941283643892332</v>
      </c>
      <c r="BA60" s="13">
        <f t="shared" si="157"/>
        <v>0.52587650103519668</v>
      </c>
      <c r="BB60" s="13">
        <f t="shared" si="157"/>
        <v>0.6295791925465839</v>
      </c>
      <c r="BC60" s="13">
        <f t="shared" si="157"/>
        <v>0.79460569358178046</v>
      </c>
      <c r="BD60" s="13">
        <f t="shared" si="157"/>
        <v>0.63050507246376808</v>
      </c>
      <c r="BE60" s="13">
        <f t="shared" si="157"/>
        <v>0.80049792960662514</v>
      </c>
      <c r="BF60" s="13">
        <f t="shared" si="157"/>
        <v>0.60175703933747404</v>
      </c>
      <c r="BG60" s="13">
        <f t="shared" si="157"/>
        <v>0.58229089026915104</v>
      </c>
      <c r="BH60" s="13">
        <f t="shared" si="157"/>
        <v>0.50525320910973082</v>
      </c>
      <c r="BI60" s="13">
        <f t="shared" si="157"/>
        <v>0.59777018633540369</v>
      </c>
      <c r="BJ60" s="13">
        <f t="shared" si="157"/>
        <v>0.67370393374741189</v>
      </c>
      <c r="BK60" s="13">
        <f t="shared" si="157"/>
        <v>0.64953436853002067</v>
      </c>
      <c r="BL60" s="13">
        <f t="shared" si="157"/>
        <v>0.56847432712215318</v>
      </c>
      <c r="BM60" s="13">
        <f t="shared" si="157"/>
        <v>0.56949430641821941</v>
      </c>
      <c r="BN60" s="13">
        <f t="shared" si="157"/>
        <v>0.77560455486542434</v>
      </c>
      <c r="BO60" s="13">
        <f t="shared" ref="BO60:CN60" si="158">IF(BO$20=0,0,SUMPRODUCT(BO48:BO55,BO$8:BO$15)/BO$20)</f>
        <v>0.5367639751552794</v>
      </c>
      <c r="BP60" s="13">
        <f t="shared" si="158"/>
        <v>0.48032587991718428</v>
      </c>
      <c r="BQ60" s="13">
        <f t="shared" si="158"/>
        <v>0.55948219461697712</v>
      </c>
      <c r="BR60" s="13">
        <f t="shared" si="158"/>
        <v>0.55943115942028976</v>
      </c>
      <c r="BS60" s="13">
        <f t="shared" si="158"/>
        <v>0.63445652173913036</v>
      </c>
      <c r="BT60" s="13">
        <f t="shared" si="158"/>
        <v>0.7494337474120083</v>
      </c>
      <c r="BU60" s="13">
        <f t="shared" si="158"/>
        <v>0.78999585921325055</v>
      </c>
      <c r="BV60" s="13">
        <f t="shared" si="158"/>
        <v>0.80124223602484468</v>
      </c>
      <c r="BW60" s="13">
        <f t="shared" si="158"/>
        <v>0.74603174603174605</v>
      </c>
      <c r="BX60" s="13">
        <f t="shared" si="158"/>
        <v>0.7578599206349208</v>
      </c>
      <c r="BY60" s="13">
        <f t="shared" si="158"/>
        <v>0.804289417989418</v>
      </c>
      <c r="BZ60" s="13">
        <f t="shared" si="158"/>
        <v>0.96996203703703721</v>
      </c>
      <c r="CA60" s="13">
        <f t="shared" si="158"/>
        <v>0.99762460317460311</v>
      </c>
      <c r="CB60" s="13">
        <f t="shared" si="158"/>
        <v>0.79372156084656098</v>
      </c>
      <c r="CC60" s="13">
        <f t="shared" si="158"/>
        <v>0.8824873015873016</v>
      </c>
      <c r="CD60" s="13">
        <f t="shared" si="158"/>
        <v>0.94307738095238103</v>
      </c>
      <c r="CE60" s="13">
        <f t="shared" si="158"/>
        <v>0.49570542328042333</v>
      </c>
      <c r="CF60" s="13">
        <f t="shared" si="158"/>
        <v>0.37850661375661376</v>
      </c>
      <c r="CG60" s="13">
        <f t="shared" si="158"/>
        <v>0.42062526455026455</v>
      </c>
      <c r="CH60" s="13">
        <f t="shared" si="158"/>
        <v>0.5403243386243386</v>
      </c>
      <c r="CI60" s="13">
        <f t="shared" si="158"/>
        <v>0.60678016726403827</v>
      </c>
      <c r="CJ60" s="13">
        <f t="shared" si="158"/>
        <v>0.97729719781431079</v>
      </c>
      <c r="CK60" s="13">
        <f t="shared" si="158"/>
        <v>1</v>
      </c>
      <c r="CL60" s="13">
        <f t="shared" si="158"/>
        <v>0.94373713991769559</v>
      </c>
      <c r="CM60" s="13">
        <f t="shared" si="158"/>
        <v>0.87438129373613238</v>
      </c>
      <c r="CN60" s="13">
        <f t="shared" si="158"/>
        <v>0.93528368794326244</v>
      </c>
      <c r="CO60" s="13">
        <f t="shared" ref="CO60:CU60" si="159">IF(CO$20=0,0,SUMPRODUCT(CO48:CO55,CO$8:CO$15)/CO$20)</f>
        <v>1</v>
      </c>
      <c r="CP60" s="13">
        <f t="shared" si="159"/>
        <v>1</v>
      </c>
      <c r="CQ60" s="13">
        <f t="shared" si="159"/>
        <v>1</v>
      </c>
      <c r="CR60" s="13">
        <f t="shared" si="159"/>
        <v>0.88966102341188125</v>
      </c>
      <c r="CS60" s="13">
        <f t="shared" si="159"/>
        <v>0.92531529374201793</v>
      </c>
      <c r="CT60" s="13">
        <f t="shared" si="159"/>
        <v>1</v>
      </c>
      <c r="CU60" s="13">
        <f t="shared" si="159"/>
        <v>0.98984983314794217</v>
      </c>
      <c r="CV60" s="13">
        <f t="shared" ref="CV60:CZ60" si="160">IF(CV$20=0,0,SUMPRODUCT(CV48:CV55,CV$8:CV$15)/CV$20)</f>
        <v>1</v>
      </c>
      <c r="CW60" s="13">
        <f t="shared" si="160"/>
        <v>0.72398190045248867</v>
      </c>
      <c r="CX60" s="13">
        <f t="shared" si="160"/>
        <v>0.74676659125188527</v>
      </c>
      <c r="CY60" s="13">
        <f t="shared" si="160"/>
        <v>0.99533827178514089</v>
      </c>
      <c r="CZ60" s="13">
        <f t="shared" si="160"/>
        <v>0.95402775610686352</v>
      </c>
      <c r="DA60" s="139">
        <f t="shared" ref="DA60:DE60" si="161">IF(DA$20=0,0,SUMPRODUCT(DA48:DA55,DA$8:DA$15)/DA$20)</f>
        <v>0.97781038314519009</v>
      </c>
      <c r="DB60" s="139">
        <f t="shared" si="161"/>
        <v>0.95701119785069266</v>
      </c>
      <c r="DC60" s="139">
        <f t="shared" si="161"/>
        <v>0.62730435631414549</v>
      </c>
      <c r="DD60" s="139">
        <f t="shared" si="161"/>
        <v>0.65829302543298485</v>
      </c>
      <c r="DE60" s="139">
        <f t="shared" si="161"/>
        <v>0.65172709962263708</v>
      </c>
      <c r="DF60" s="139">
        <f>IF(DF$20=0,0,SUMPRODUCT(DF48:DF55,DF$8:DF$15)/DF$20)</f>
        <v>0.65829302543298485</v>
      </c>
      <c r="DG60" s="139">
        <f t="shared" ref="DG60:DL60" si="162">IF(DG$20=0,0,SUMPRODUCT(DG48:DG55,DG$8:DG$15)/DG$20)</f>
        <v>0.65829302543298485</v>
      </c>
      <c r="DH60" s="139">
        <f t="shared" si="162"/>
        <v>0.65829302543298485</v>
      </c>
      <c r="DI60" s="139">
        <f t="shared" si="162"/>
        <v>0.65829302543298485</v>
      </c>
      <c r="DJ60" s="139">
        <f t="shared" si="162"/>
        <v>0.97022719786411449</v>
      </c>
      <c r="DK60" s="139">
        <f t="shared" si="162"/>
        <v>0.9809703508339247</v>
      </c>
      <c r="DL60" s="139">
        <f t="shared" si="162"/>
        <v>0.61772507411452648</v>
      </c>
      <c r="DM60" s="139">
        <f t="shared" ref="DM60:DR60" si="163">IF(DM$20=0,0,SUMPRODUCT(DM48:DM55,DM$8:DM$15)/DM$20)</f>
        <v>0.61772507411452648</v>
      </c>
      <c r="DN60" s="139">
        <f t="shared" si="163"/>
        <v>0.61772507411452648</v>
      </c>
      <c r="DO60" s="139">
        <f t="shared" si="163"/>
        <v>0.61881620230923684</v>
      </c>
      <c r="DP60" s="139">
        <f t="shared" si="163"/>
        <v>0.63102409638554213</v>
      </c>
      <c r="DQ60" s="139">
        <f t="shared" si="163"/>
        <v>0.63102409638554213</v>
      </c>
      <c r="DR60" s="139">
        <f t="shared" si="163"/>
        <v>0.64128169263073798</v>
      </c>
      <c r="DS60" s="139">
        <f t="shared" ref="DS60:DX60" si="164">IF(DS$20=0,0,SUMPRODUCT(DS48:DS55,DS$8:DS$15)/DS$20)</f>
        <v>1</v>
      </c>
      <c r="DT60" s="139">
        <f t="shared" si="164"/>
        <v>1</v>
      </c>
      <c r="DU60" s="139">
        <f t="shared" si="164"/>
        <v>1</v>
      </c>
      <c r="DV60" s="139">
        <f t="shared" si="164"/>
        <v>1</v>
      </c>
      <c r="DW60" s="139">
        <f t="shared" si="164"/>
        <v>1</v>
      </c>
      <c r="DX60" s="139">
        <f t="shared" si="164"/>
        <v>1</v>
      </c>
      <c r="DY60" s="101"/>
      <c r="DZ60" s="101"/>
      <c r="EA60" s="101"/>
      <c r="EB60" s="101"/>
      <c r="EC60" s="101"/>
      <c r="ED60" s="101"/>
      <c r="EE60" s="101"/>
      <c r="EF60" s="101"/>
      <c r="EG60" s="101"/>
      <c r="EH60" s="101"/>
      <c r="EI60" s="101"/>
      <c r="EJ60" s="101"/>
      <c r="EK60" s="101"/>
      <c r="EL60" s="101"/>
      <c r="EM60" s="101"/>
      <c r="EN60" s="101"/>
      <c r="EO60" s="101"/>
      <c r="EP60" s="101"/>
    </row>
    <row r="61" spans="1:159" s="6" customFormat="1">
      <c r="A61" s="74" t="s">
        <v>89</v>
      </c>
      <c r="B61" s="4" t="s">
        <v>18</v>
      </c>
      <c r="C61" s="13">
        <f t="shared" ref="C61:AH61" si="165">IF(C$21=0,0,SUMPRODUCT(C46:C46,C$6:C$6)/C$21)</f>
        <v>1</v>
      </c>
      <c r="D61" s="13">
        <f t="shared" si="165"/>
        <v>1</v>
      </c>
      <c r="E61" s="13">
        <f t="shared" si="165"/>
        <v>1</v>
      </c>
      <c r="F61" s="13">
        <f t="shared" si="165"/>
        <v>1</v>
      </c>
      <c r="G61" s="13">
        <f t="shared" si="165"/>
        <v>1</v>
      </c>
      <c r="H61" s="13">
        <f t="shared" si="165"/>
        <v>1</v>
      </c>
      <c r="I61" s="13">
        <f t="shared" si="165"/>
        <v>0.9790098566308244</v>
      </c>
      <c r="J61" s="13">
        <f t="shared" si="165"/>
        <v>0.98700716845878145</v>
      </c>
      <c r="K61" s="13">
        <f t="shared" si="165"/>
        <v>0.99094907407407407</v>
      </c>
      <c r="L61" s="13">
        <f t="shared" si="165"/>
        <v>0.96610663082437276</v>
      </c>
      <c r="M61" s="13">
        <f t="shared" si="165"/>
        <v>0.99381944444444437</v>
      </c>
      <c r="N61" s="13">
        <f t="shared" si="165"/>
        <v>0.99103942652329757</v>
      </c>
      <c r="O61" s="13">
        <f t="shared" si="165"/>
        <v>1</v>
      </c>
      <c r="P61" s="13">
        <f t="shared" si="165"/>
        <v>1</v>
      </c>
      <c r="Q61" s="13">
        <f t="shared" si="165"/>
        <v>0.9931675627240143</v>
      </c>
      <c r="R61" s="13">
        <f t="shared" si="165"/>
        <v>1</v>
      </c>
      <c r="S61" s="13">
        <f t="shared" si="165"/>
        <v>1</v>
      </c>
      <c r="T61" s="13">
        <f t="shared" si="165"/>
        <v>1</v>
      </c>
      <c r="U61" s="13">
        <f t="shared" si="165"/>
        <v>0.99695340501792118</v>
      </c>
      <c r="V61" s="13">
        <f t="shared" si="165"/>
        <v>1</v>
      </c>
      <c r="W61" s="13">
        <f t="shared" si="165"/>
        <v>1</v>
      </c>
      <c r="X61" s="13">
        <f t="shared" si="165"/>
        <v>0.99094982078853033</v>
      </c>
      <c r="Y61" s="13">
        <f t="shared" si="165"/>
        <v>0.94412037037037033</v>
      </c>
      <c r="Z61" s="13">
        <f t="shared" si="165"/>
        <v>0.9824148745519713</v>
      </c>
      <c r="AA61" s="13">
        <f t="shared" si="165"/>
        <v>1</v>
      </c>
      <c r="AB61" s="13">
        <f t="shared" si="165"/>
        <v>1</v>
      </c>
      <c r="AC61" s="13">
        <f t="shared" si="165"/>
        <v>1</v>
      </c>
      <c r="AD61" s="13">
        <f t="shared" si="165"/>
        <v>1</v>
      </c>
      <c r="AE61" s="13">
        <f t="shared" si="165"/>
        <v>0.97132616487455192</v>
      </c>
      <c r="AF61" s="13">
        <f t="shared" si="165"/>
        <v>1</v>
      </c>
      <c r="AG61" s="13">
        <f t="shared" si="165"/>
        <v>0.98942652329749103</v>
      </c>
      <c r="AH61" s="13">
        <f t="shared" si="165"/>
        <v>0.7876344086021505</v>
      </c>
      <c r="AI61" s="13">
        <f t="shared" ref="AI61:BN61" si="166">IF(AI$21=0,0,SUMPRODUCT(AI46:AI46,AI$6:AI$6)/AI$21)</f>
        <v>0.98706018518518512</v>
      </c>
      <c r="AJ61" s="13">
        <f t="shared" si="166"/>
        <v>1</v>
      </c>
      <c r="AK61" s="13">
        <f t="shared" si="166"/>
        <v>1</v>
      </c>
      <c r="AL61" s="13">
        <f t="shared" si="166"/>
        <v>1</v>
      </c>
      <c r="AM61" s="13">
        <f t="shared" si="166"/>
        <v>0.97956989247311821</v>
      </c>
      <c r="AN61" s="13">
        <f t="shared" si="166"/>
        <v>0.98239087301587291</v>
      </c>
      <c r="AO61" s="13">
        <f t="shared" si="166"/>
        <v>1</v>
      </c>
      <c r="AP61" s="13">
        <f t="shared" si="166"/>
        <v>0.99480000000000013</v>
      </c>
      <c r="AQ61" s="13">
        <f t="shared" si="166"/>
        <v>0.98969534050179198</v>
      </c>
      <c r="AR61" s="13">
        <f t="shared" si="166"/>
        <v>0.99480000000000013</v>
      </c>
      <c r="AS61" s="13">
        <f t="shared" si="166"/>
        <v>0.99320000000000008</v>
      </c>
      <c r="AT61" s="13">
        <f t="shared" si="166"/>
        <v>1</v>
      </c>
      <c r="AU61" s="13">
        <f t="shared" si="166"/>
        <v>1</v>
      </c>
      <c r="AV61" s="13">
        <f t="shared" si="166"/>
        <v>0.98960000000000004</v>
      </c>
      <c r="AW61" s="13">
        <f t="shared" si="166"/>
        <v>1</v>
      </c>
      <c r="AX61" s="13">
        <f t="shared" si="166"/>
        <v>1</v>
      </c>
      <c r="AY61" s="13">
        <f t="shared" si="166"/>
        <v>1</v>
      </c>
      <c r="AZ61" s="13">
        <f t="shared" si="166"/>
        <v>1</v>
      </c>
      <c r="BA61" s="13">
        <f t="shared" si="166"/>
        <v>1</v>
      </c>
      <c r="BB61" s="13">
        <f t="shared" si="166"/>
        <v>0.98960000000000004</v>
      </c>
      <c r="BC61" s="13">
        <f t="shared" si="166"/>
        <v>1</v>
      </c>
      <c r="BD61" s="13">
        <f t="shared" si="166"/>
        <v>1</v>
      </c>
      <c r="BE61" s="13">
        <f t="shared" si="166"/>
        <v>0.99639999999999995</v>
      </c>
      <c r="BF61" s="13">
        <f t="shared" si="166"/>
        <v>0.9909</v>
      </c>
      <c r="BG61" s="13">
        <f t="shared" si="166"/>
        <v>0.95559999999999989</v>
      </c>
      <c r="BH61" s="13">
        <f t="shared" si="166"/>
        <v>1</v>
      </c>
      <c r="BI61" s="13">
        <f t="shared" si="166"/>
        <v>1</v>
      </c>
      <c r="BJ61" s="13">
        <f t="shared" si="166"/>
        <v>0.99449999999999994</v>
      </c>
      <c r="BK61" s="13">
        <f t="shared" si="166"/>
        <v>1</v>
      </c>
      <c r="BL61" s="13">
        <f t="shared" si="166"/>
        <v>0.99770000000000003</v>
      </c>
      <c r="BM61" s="13">
        <f t="shared" si="166"/>
        <v>1</v>
      </c>
      <c r="BN61" s="13">
        <f t="shared" si="166"/>
        <v>0.9909</v>
      </c>
      <c r="BO61" s="13">
        <f t="shared" ref="BO61:CN61" si="167">IF(BO$21=0,0,SUMPRODUCT(BO46:BO46,BO$6:BO$6)/BO$21)</f>
        <v>1</v>
      </c>
      <c r="BP61" s="13">
        <f t="shared" si="167"/>
        <v>0.99500000000000011</v>
      </c>
      <c r="BQ61" s="13">
        <f t="shared" si="167"/>
        <v>1</v>
      </c>
      <c r="BR61" s="13">
        <f t="shared" si="167"/>
        <v>0.98939999999999995</v>
      </c>
      <c r="BS61" s="13">
        <f t="shared" si="167"/>
        <v>1</v>
      </c>
      <c r="BT61" s="13">
        <f t="shared" si="167"/>
        <v>1</v>
      </c>
      <c r="BU61" s="13">
        <f t="shared" si="167"/>
        <v>0.74369999999999992</v>
      </c>
      <c r="BV61" s="13">
        <f t="shared" si="167"/>
        <v>0.99309999999999987</v>
      </c>
      <c r="BW61" s="13">
        <f t="shared" si="167"/>
        <v>1</v>
      </c>
      <c r="BX61" s="13">
        <f t="shared" si="167"/>
        <v>1</v>
      </c>
      <c r="BY61" s="13">
        <f t="shared" si="167"/>
        <v>0.99560000000000015</v>
      </c>
      <c r="BZ61" s="13">
        <f t="shared" si="167"/>
        <v>1</v>
      </c>
      <c r="CA61" s="13">
        <f t="shared" si="167"/>
        <v>1</v>
      </c>
      <c r="CB61" s="13">
        <f t="shared" si="167"/>
        <v>1</v>
      </c>
      <c r="CC61" s="13">
        <f t="shared" si="167"/>
        <v>0.98159999999999992</v>
      </c>
      <c r="CD61" s="13">
        <f t="shared" si="167"/>
        <v>0.88970000000000005</v>
      </c>
      <c r="CE61" s="13">
        <f t="shared" si="167"/>
        <v>1</v>
      </c>
      <c r="CF61" s="13">
        <f t="shared" si="167"/>
        <v>0.96830000000000005</v>
      </c>
      <c r="CG61" s="13">
        <f t="shared" si="167"/>
        <v>1</v>
      </c>
      <c r="CH61" s="13">
        <f t="shared" si="167"/>
        <v>0.91940000000000011</v>
      </c>
      <c r="CI61" s="13">
        <f t="shared" si="167"/>
        <v>1</v>
      </c>
      <c r="CJ61" s="13">
        <f t="shared" si="167"/>
        <v>1</v>
      </c>
      <c r="CK61" s="13">
        <f t="shared" si="167"/>
        <v>1</v>
      </c>
      <c r="CL61" s="13">
        <f t="shared" si="167"/>
        <v>0.7930555555555554</v>
      </c>
      <c r="CM61" s="13">
        <f t="shared" si="167"/>
        <v>1</v>
      </c>
      <c r="CN61" s="13">
        <f t="shared" si="167"/>
        <v>1</v>
      </c>
      <c r="CO61" s="13">
        <f t="shared" ref="CO61:CU61" si="168">IF(CO$21=0,0,SUMPRODUCT(CO46:CO46,CO$6:CO$6)/CO$21)</f>
        <v>1</v>
      </c>
      <c r="CP61" s="13">
        <f t="shared" si="168"/>
        <v>1</v>
      </c>
      <c r="CQ61" s="13">
        <f t="shared" si="168"/>
        <v>1</v>
      </c>
      <c r="CR61" s="13">
        <f t="shared" si="168"/>
        <v>1</v>
      </c>
      <c r="CS61" s="13">
        <f t="shared" si="168"/>
        <v>0.94712962962962954</v>
      </c>
      <c r="CT61" s="13">
        <f t="shared" si="168"/>
        <v>1</v>
      </c>
      <c r="CU61" s="13">
        <f t="shared" si="168"/>
        <v>1</v>
      </c>
      <c r="CV61" s="13">
        <f t="shared" ref="CV61:CZ61" si="169">IF(CV$21=0,0,SUMPRODUCT(CV46:CV46,CV$6:CV$6)/CV$21)</f>
        <v>1</v>
      </c>
      <c r="CW61" s="13">
        <f t="shared" si="169"/>
        <v>1</v>
      </c>
      <c r="CX61" s="13">
        <f t="shared" si="169"/>
        <v>1</v>
      </c>
      <c r="CY61" s="13">
        <f t="shared" si="169"/>
        <v>1</v>
      </c>
      <c r="CZ61" s="13">
        <f t="shared" si="169"/>
        <v>1</v>
      </c>
      <c r="DA61" s="139">
        <f t="shared" ref="DA61:DF61" si="170">IF(DA$21=0,0,SUMPRODUCT(DA46:DA46,DA$6:DA$6)/DA$21)</f>
        <v>1</v>
      </c>
      <c r="DB61" s="139">
        <f t="shared" si="170"/>
        <v>1</v>
      </c>
      <c r="DC61" s="139">
        <f t="shared" si="170"/>
        <v>1</v>
      </c>
      <c r="DD61" s="139">
        <f t="shared" si="170"/>
        <v>1</v>
      </c>
      <c r="DE61" s="139">
        <f t="shared" si="170"/>
        <v>1</v>
      </c>
      <c r="DF61" s="139">
        <f t="shared" si="170"/>
        <v>1</v>
      </c>
      <c r="DG61" s="139">
        <f t="shared" ref="DG61:DL61" si="171">IF(DG$21=0,0,SUMPRODUCT(DG46:DG46,DG$6:DG$6)/DG$21)</f>
        <v>1</v>
      </c>
      <c r="DH61" s="139">
        <f t="shared" si="171"/>
        <v>1</v>
      </c>
      <c r="DI61" s="139">
        <f t="shared" si="171"/>
        <v>1</v>
      </c>
      <c r="DJ61" s="139">
        <f t="shared" si="171"/>
        <v>1</v>
      </c>
      <c r="DK61" s="139">
        <f t="shared" si="171"/>
        <v>1</v>
      </c>
      <c r="DL61" s="139">
        <f t="shared" si="171"/>
        <v>1</v>
      </c>
      <c r="DM61" s="139">
        <f t="shared" ref="DM61:DR61" si="172">IF(DM$21=0,0,SUMPRODUCT(DM46:DM46,DM$6:DM$6)/DM$21)</f>
        <v>1</v>
      </c>
      <c r="DN61" s="139">
        <f t="shared" si="172"/>
        <v>1</v>
      </c>
      <c r="DO61" s="139">
        <f t="shared" si="172"/>
        <v>1</v>
      </c>
      <c r="DP61" s="139">
        <f t="shared" si="172"/>
        <v>1</v>
      </c>
      <c r="DQ61" s="139">
        <f t="shared" si="172"/>
        <v>1</v>
      </c>
      <c r="DR61" s="139">
        <f t="shared" si="172"/>
        <v>1</v>
      </c>
      <c r="DS61" s="139">
        <f t="shared" ref="DS61:DX61" si="173">IF(DS$21=0,0,SUMPRODUCT(DS46:DS46,DS$6:DS$6)/DS$21)</f>
        <v>1</v>
      </c>
      <c r="DT61" s="139">
        <f t="shared" si="173"/>
        <v>1</v>
      </c>
      <c r="DU61" s="139">
        <f t="shared" si="173"/>
        <v>1</v>
      </c>
      <c r="DV61" s="139">
        <f t="shared" si="173"/>
        <v>1</v>
      </c>
      <c r="DW61" s="139">
        <f t="shared" si="173"/>
        <v>1</v>
      </c>
      <c r="DX61" s="139">
        <f t="shared" si="173"/>
        <v>1</v>
      </c>
      <c r="DY61" s="101"/>
      <c r="DZ61" s="101"/>
      <c r="EA61" s="101"/>
      <c r="EB61" s="101"/>
      <c r="EC61" s="101"/>
      <c r="ED61" s="101"/>
      <c r="EE61" s="101"/>
      <c r="EF61" s="101"/>
      <c r="EG61" s="101"/>
      <c r="EH61" s="101"/>
      <c r="EI61" s="101"/>
      <c r="EJ61" s="101"/>
      <c r="EK61" s="101"/>
      <c r="EL61" s="101"/>
      <c r="EM61" s="101"/>
      <c r="EN61" s="101"/>
      <c r="EO61" s="101"/>
      <c r="EP61" s="101"/>
    </row>
    <row r="62" spans="1:159" s="6" customFormat="1">
      <c r="A62" s="74" t="s">
        <v>101</v>
      </c>
      <c r="B62" s="4" t="s">
        <v>18</v>
      </c>
      <c r="C62" s="13">
        <f t="shared" ref="C62:AH62" si="174">IF(C$22=0,0,SUMPRODUCT(C57:C58,C$17:C$18)/C$22)</f>
        <v>0</v>
      </c>
      <c r="D62" s="13">
        <f t="shared" si="174"/>
        <v>0</v>
      </c>
      <c r="E62" s="13">
        <f t="shared" si="174"/>
        <v>0</v>
      </c>
      <c r="F62" s="13">
        <f t="shared" si="174"/>
        <v>0</v>
      </c>
      <c r="G62" s="13">
        <f t="shared" si="174"/>
        <v>0</v>
      </c>
      <c r="H62" s="13">
        <f t="shared" si="174"/>
        <v>0</v>
      </c>
      <c r="I62" s="13">
        <f t="shared" si="174"/>
        <v>0</v>
      </c>
      <c r="J62" s="13">
        <f t="shared" si="174"/>
        <v>0</v>
      </c>
      <c r="K62" s="13">
        <f t="shared" si="174"/>
        <v>0</v>
      </c>
      <c r="L62" s="13">
        <f t="shared" si="174"/>
        <v>0</v>
      </c>
      <c r="M62" s="13">
        <f t="shared" si="174"/>
        <v>0</v>
      </c>
      <c r="N62" s="13">
        <f t="shared" si="174"/>
        <v>0</v>
      </c>
      <c r="O62" s="13">
        <f t="shared" si="174"/>
        <v>0</v>
      </c>
      <c r="P62" s="13">
        <f t="shared" si="174"/>
        <v>0</v>
      </c>
      <c r="Q62" s="13">
        <f t="shared" si="174"/>
        <v>0</v>
      </c>
      <c r="R62" s="13">
        <f t="shared" si="174"/>
        <v>0</v>
      </c>
      <c r="S62" s="13">
        <f t="shared" si="174"/>
        <v>0</v>
      </c>
      <c r="T62" s="13">
        <f t="shared" si="174"/>
        <v>0</v>
      </c>
      <c r="U62" s="13">
        <f t="shared" si="174"/>
        <v>0</v>
      </c>
      <c r="V62" s="13">
        <f t="shared" si="174"/>
        <v>0</v>
      </c>
      <c r="W62" s="13">
        <f t="shared" si="174"/>
        <v>0</v>
      </c>
      <c r="X62" s="13">
        <f t="shared" si="174"/>
        <v>0</v>
      </c>
      <c r="Y62" s="13">
        <f t="shared" si="174"/>
        <v>0</v>
      </c>
      <c r="Z62" s="13">
        <f t="shared" si="174"/>
        <v>0</v>
      </c>
      <c r="AA62" s="13">
        <f t="shared" si="174"/>
        <v>0</v>
      </c>
      <c r="AB62" s="13">
        <f t="shared" si="174"/>
        <v>0</v>
      </c>
      <c r="AC62" s="13">
        <f t="shared" si="174"/>
        <v>0</v>
      </c>
      <c r="AD62" s="13">
        <f t="shared" si="174"/>
        <v>0</v>
      </c>
      <c r="AE62" s="13">
        <f t="shared" si="174"/>
        <v>0</v>
      </c>
      <c r="AF62" s="13">
        <f t="shared" si="174"/>
        <v>0</v>
      </c>
      <c r="AG62" s="13">
        <f t="shared" si="174"/>
        <v>0</v>
      </c>
      <c r="AH62" s="13">
        <f t="shared" si="174"/>
        <v>0</v>
      </c>
      <c r="AI62" s="13">
        <f t="shared" ref="AI62:BN62" si="175">IF(AI$22=0,0,SUMPRODUCT(AI57:AI58,AI$17:AI$18)/AI$22)</f>
        <v>0</v>
      </c>
      <c r="AJ62" s="13">
        <f t="shared" si="175"/>
        <v>0</v>
      </c>
      <c r="AK62" s="13">
        <f t="shared" si="175"/>
        <v>0</v>
      </c>
      <c r="AL62" s="13">
        <f t="shared" si="175"/>
        <v>0</v>
      </c>
      <c r="AM62" s="13">
        <f t="shared" si="175"/>
        <v>0</v>
      </c>
      <c r="AN62" s="13">
        <f t="shared" si="175"/>
        <v>0</v>
      </c>
      <c r="AO62" s="13">
        <f t="shared" si="175"/>
        <v>0</v>
      </c>
      <c r="AP62" s="13">
        <f t="shared" si="175"/>
        <v>0</v>
      </c>
      <c r="AQ62" s="13">
        <f t="shared" si="175"/>
        <v>0</v>
      </c>
      <c r="AR62" s="13">
        <f t="shared" si="175"/>
        <v>0</v>
      </c>
      <c r="AS62" s="13">
        <f t="shared" si="175"/>
        <v>0</v>
      </c>
      <c r="AT62" s="13">
        <f t="shared" si="175"/>
        <v>0</v>
      </c>
      <c r="AU62" s="13">
        <f t="shared" si="175"/>
        <v>0</v>
      </c>
      <c r="AV62" s="13">
        <f t="shared" si="175"/>
        <v>0</v>
      </c>
      <c r="AW62" s="13">
        <f t="shared" si="175"/>
        <v>0</v>
      </c>
      <c r="AX62" s="13">
        <f t="shared" si="175"/>
        <v>0</v>
      </c>
      <c r="AY62" s="13">
        <f t="shared" si="175"/>
        <v>0</v>
      </c>
      <c r="AZ62" s="13">
        <f t="shared" si="175"/>
        <v>0</v>
      </c>
      <c r="BA62" s="13">
        <f t="shared" si="175"/>
        <v>0</v>
      </c>
      <c r="BB62" s="13">
        <f t="shared" si="175"/>
        <v>0</v>
      </c>
      <c r="BC62" s="13">
        <f t="shared" si="175"/>
        <v>0</v>
      </c>
      <c r="BD62" s="13">
        <f t="shared" si="175"/>
        <v>0</v>
      </c>
      <c r="BE62" s="13">
        <f t="shared" si="175"/>
        <v>0</v>
      </c>
      <c r="BF62" s="13">
        <f t="shared" si="175"/>
        <v>0</v>
      </c>
      <c r="BG62" s="13">
        <f t="shared" si="175"/>
        <v>0</v>
      </c>
      <c r="BH62" s="13">
        <f t="shared" si="175"/>
        <v>0</v>
      </c>
      <c r="BI62" s="13">
        <f t="shared" si="175"/>
        <v>0</v>
      </c>
      <c r="BJ62" s="13">
        <f t="shared" si="175"/>
        <v>0</v>
      </c>
      <c r="BK62" s="13">
        <f t="shared" si="175"/>
        <v>0</v>
      </c>
      <c r="BL62" s="13">
        <f t="shared" si="175"/>
        <v>0</v>
      </c>
      <c r="BM62" s="13">
        <f t="shared" si="175"/>
        <v>0</v>
      </c>
      <c r="BN62" s="13">
        <f t="shared" si="175"/>
        <v>0</v>
      </c>
      <c r="BO62" s="13">
        <f t="shared" ref="BO62:CN62" si="176">IF(BO$22=0,0,SUMPRODUCT(BO57:BO58,BO$17:BO$18)/BO$22)</f>
        <v>0</v>
      </c>
      <c r="BP62" s="13">
        <f t="shared" si="176"/>
        <v>0</v>
      </c>
      <c r="BQ62" s="13">
        <f t="shared" si="176"/>
        <v>0</v>
      </c>
      <c r="BR62" s="13">
        <f t="shared" si="176"/>
        <v>0</v>
      </c>
      <c r="BS62" s="13">
        <f t="shared" si="176"/>
        <v>0</v>
      </c>
      <c r="BT62" s="13">
        <f t="shared" si="176"/>
        <v>0</v>
      </c>
      <c r="BU62" s="13">
        <f t="shared" si="176"/>
        <v>0</v>
      </c>
      <c r="BV62" s="13">
        <f t="shared" si="176"/>
        <v>0</v>
      </c>
      <c r="BW62" s="13">
        <f t="shared" si="176"/>
        <v>0</v>
      </c>
      <c r="BX62" s="13">
        <f t="shared" si="176"/>
        <v>0</v>
      </c>
      <c r="BY62" s="13">
        <f t="shared" si="176"/>
        <v>0</v>
      </c>
      <c r="BZ62" s="13">
        <f t="shared" si="176"/>
        <v>0</v>
      </c>
      <c r="CA62" s="13">
        <f t="shared" si="176"/>
        <v>0</v>
      </c>
      <c r="CB62" s="13">
        <f t="shared" si="176"/>
        <v>0</v>
      </c>
      <c r="CC62" s="13">
        <f t="shared" si="176"/>
        <v>0</v>
      </c>
      <c r="CD62" s="13">
        <f t="shared" si="176"/>
        <v>0</v>
      </c>
      <c r="CE62" s="13">
        <f t="shared" si="176"/>
        <v>0</v>
      </c>
      <c r="CF62" s="13">
        <f t="shared" si="176"/>
        <v>0</v>
      </c>
      <c r="CG62" s="13">
        <f t="shared" si="176"/>
        <v>0</v>
      </c>
      <c r="CH62" s="13">
        <f t="shared" si="176"/>
        <v>0</v>
      </c>
      <c r="CI62" s="13">
        <f t="shared" si="176"/>
        <v>0</v>
      </c>
      <c r="CJ62" s="13">
        <f t="shared" si="176"/>
        <v>0</v>
      </c>
      <c r="CK62" s="13">
        <f t="shared" si="176"/>
        <v>0</v>
      </c>
      <c r="CL62" s="13">
        <f t="shared" si="176"/>
        <v>0</v>
      </c>
      <c r="CM62" s="13">
        <f t="shared" si="176"/>
        <v>0</v>
      </c>
      <c r="CN62" s="13">
        <f t="shared" si="176"/>
        <v>0</v>
      </c>
      <c r="CO62" s="13">
        <f t="shared" ref="CO62:CU62" si="177">IF(CO$22=0,0,SUMPRODUCT(CO57:CO58,CO$17:CO$18)/CO$22)</f>
        <v>0</v>
      </c>
      <c r="CP62" s="13">
        <f t="shared" si="177"/>
        <v>0</v>
      </c>
      <c r="CQ62" s="13">
        <f t="shared" si="177"/>
        <v>0</v>
      </c>
      <c r="CR62" s="13">
        <f t="shared" si="177"/>
        <v>0</v>
      </c>
      <c r="CS62" s="13">
        <f t="shared" si="177"/>
        <v>0</v>
      </c>
      <c r="CT62" s="13">
        <f t="shared" si="177"/>
        <v>0</v>
      </c>
      <c r="CU62" s="13">
        <f t="shared" si="177"/>
        <v>0</v>
      </c>
      <c r="CV62" s="13">
        <f t="shared" ref="CV62:CZ62" si="178">IF(CV$22=0,0,SUMPRODUCT(CV57:CV58,CV$17:CV$18)/CV$22)</f>
        <v>0</v>
      </c>
      <c r="CW62" s="13">
        <f t="shared" si="178"/>
        <v>0</v>
      </c>
      <c r="CX62" s="13">
        <f t="shared" si="178"/>
        <v>0</v>
      </c>
      <c r="CY62" s="13">
        <f t="shared" si="178"/>
        <v>0</v>
      </c>
      <c r="CZ62" s="13">
        <f t="shared" si="178"/>
        <v>0</v>
      </c>
      <c r="DA62" s="139">
        <f t="shared" ref="DA62:DF62" si="179">IF(DA$22=0,0,SUMPRODUCT(DA57:DA58,DA$17:DA$18)/DA$22)</f>
        <v>0</v>
      </c>
      <c r="DB62" s="139">
        <f t="shared" si="179"/>
        <v>0</v>
      </c>
      <c r="DC62" s="139">
        <f t="shared" si="179"/>
        <v>0</v>
      </c>
      <c r="DD62" s="139">
        <f t="shared" si="179"/>
        <v>0</v>
      </c>
      <c r="DE62" s="139">
        <f t="shared" si="179"/>
        <v>0</v>
      </c>
      <c r="DF62" s="139">
        <f t="shared" si="179"/>
        <v>0</v>
      </c>
      <c r="DG62" s="139">
        <f t="shared" ref="DG62:DL62" si="180">IF(DG$22=0,0,SUMPRODUCT(DG57:DG58,DG$17:DG$18)/DG$22)</f>
        <v>0</v>
      </c>
      <c r="DH62" s="139">
        <f t="shared" si="180"/>
        <v>0</v>
      </c>
      <c r="DI62" s="139">
        <f t="shared" si="180"/>
        <v>0</v>
      </c>
      <c r="DJ62" s="139">
        <f t="shared" si="180"/>
        <v>0</v>
      </c>
      <c r="DK62" s="139">
        <f t="shared" si="180"/>
        <v>0</v>
      </c>
      <c r="DL62" s="139">
        <f t="shared" si="180"/>
        <v>0</v>
      </c>
      <c r="DM62" s="139">
        <f t="shared" ref="DM62:DR62" si="181">IF(DM$22=0,0,SUMPRODUCT(DM57:DM58,DM$17:DM$18)/DM$22)</f>
        <v>0</v>
      </c>
      <c r="DN62" s="139">
        <f t="shared" si="181"/>
        <v>0</v>
      </c>
      <c r="DO62" s="139">
        <f t="shared" si="181"/>
        <v>0</v>
      </c>
      <c r="DP62" s="139">
        <f t="shared" si="181"/>
        <v>0</v>
      </c>
      <c r="DQ62" s="139">
        <f t="shared" si="181"/>
        <v>0</v>
      </c>
      <c r="DR62" s="139">
        <f t="shared" si="181"/>
        <v>0</v>
      </c>
      <c r="DS62" s="139">
        <f t="shared" ref="DS62:DX62" si="182">IF(DS$22=0,0,SUMPRODUCT(DS57:DS58,DS$17:DS$18)/DS$22)</f>
        <v>0</v>
      </c>
      <c r="DT62" s="139">
        <f t="shared" si="182"/>
        <v>0</v>
      </c>
      <c r="DU62" s="139">
        <f t="shared" si="182"/>
        <v>0</v>
      </c>
      <c r="DV62" s="139">
        <f t="shared" si="182"/>
        <v>0</v>
      </c>
      <c r="DW62" s="139">
        <f t="shared" si="182"/>
        <v>0</v>
      </c>
      <c r="DX62" s="139">
        <f t="shared" si="182"/>
        <v>0</v>
      </c>
      <c r="DY62" s="101"/>
      <c r="DZ62" s="101"/>
      <c r="EA62" s="101"/>
      <c r="EB62" s="101"/>
      <c r="EC62" s="101"/>
      <c r="ED62" s="101"/>
      <c r="EE62" s="101"/>
      <c r="EF62" s="101"/>
      <c r="EG62" s="101"/>
      <c r="EH62" s="101"/>
      <c r="EI62" s="101"/>
      <c r="EJ62" s="101"/>
      <c r="EK62" s="101"/>
      <c r="EL62" s="101"/>
      <c r="EM62" s="101"/>
      <c r="EN62" s="101"/>
      <c r="EO62" s="101"/>
      <c r="EP62" s="101"/>
    </row>
    <row r="63" spans="1:159" s="6" customFormat="1" ht="15.75" thickBot="1">
      <c r="A63" s="3"/>
      <c r="B63" s="4"/>
      <c r="DA63" s="134"/>
      <c r="DB63" s="134"/>
      <c r="DC63" s="134"/>
      <c r="DD63" s="134"/>
      <c r="DE63" s="134"/>
      <c r="DF63" s="134"/>
    </row>
    <row r="64" spans="1:159" s="6" customFormat="1" ht="15.75" thickBot="1">
      <c r="A64" s="113" t="s">
        <v>96</v>
      </c>
      <c r="B64" s="22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8"/>
      <c r="CA64" s="38"/>
      <c r="CB64" s="38"/>
      <c r="CC64" s="38"/>
      <c r="CD64" s="38"/>
      <c r="CE64" s="38"/>
      <c r="CF64" s="38"/>
      <c r="CG64" s="38"/>
      <c r="CH64" s="38"/>
      <c r="CI64" s="38"/>
      <c r="CJ64" s="38"/>
      <c r="CK64" s="38"/>
      <c r="CL64" s="38"/>
      <c r="CM64" s="38"/>
      <c r="CN64" s="38"/>
      <c r="CO64" s="38"/>
      <c r="CP64" s="38"/>
      <c r="CQ64" s="38"/>
      <c r="CR64" s="38"/>
      <c r="CS64" s="38"/>
      <c r="CT64" s="38"/>
      <c r="CU64" s="38"/>
      <c r="CV64" s="38"/>
      <c r="CW64" s="38"/>
      <c r="CX64" s="38"/>
      <c r="CY64" s="38"/>
      <c r="CZ64" s="38"/>
      <c r="DA64" s="133"/>
      <c r="DB64" s="133"/>
      <c r="DC64" s="133"/>
      <c r="DD64" s="133"/>
      <c r="DE64" s="133"/>
      <c r="DF64" s="133"/>
      <c r="DG64" s="38"/>
      <c r="DH64" s="38"/>
      <c r="DI64" s="38"/>
      <c r="DJ64" s="38"/>
      <c r="DK64" s="38"/>
      <c r="DL64" s="38"/>
      <c r="DM64" s="38"/>
      <c r="DN64" s="38"/>
      <c r="DO64" s="38"/>
      <c r="DP64" s="38"/>
      <c r="DQ64" s="38"/>
      <c r="DR64" s="38"/>
      <c r="DS64" s="38"/>
      <c r="DT64" s="38"/>
      <c r="DU64" s="38"/>
      <c r="DV64" s="38"/>
      <c r="DW64" s="38"/>
      <c r="DX64" s="38"/>
      <c r="DY64" s="38"/>
      <c r="DZ64" s="38"/>
      <c r="EA64" s="38"/>
      <c r="EB64" s="38"/>
      <c r="EC64" s="38"/>
      <c r="ED64" s="38"/>
      <c r="EE64" s="38"/>
      <c r="EF64" s="38"/>
      <c r="EG64" s="38"/>
      <c r="EH64" s="38"/>
      <c r="EI64" s="38"/>
      <c r="EJ64" s="38"/>
      <c r="EK64" s="38"/>
      <c r="EL64" s="38"/>
      <c r="EM64" s="38"/>
      <c r="EN64" s="38"/>
      <c r="EO64" s="38"/>
      <c r="EP64" s="38"/>
      <c r="EQ64" s="100"/>
      <c r="ER64" s="100"/>
      <c r="ES64" s="100"/>
      <c r="ET64" s="100"/>
      <c r="EU64" s="100"/>
      <c r="EV64" s="100"/>
      <c r="EW64" s="100"/>
      <c r="EX64" s="100"/>
      <c r="EY64" s="100"/>
      <c r="EZ64" s="100"/>
      <c r="FA64" s="100"/>
      <c r="FB64" s="100"/>
      <c r="FC64" s="100"/>
    </row>
    <row r="65" spans="1:159" s="6" customFormat="1" ht="18" customHeight="1">
      <c r="A65" s="58"/>
      <c r="B65" s="59"/>
      <c r="C65" s="61" t="s">
        <v>95</v>
      </c>
      <c r="D65" s="61"/>
      <c r="E65" s="61"/>
      <c r="F65" s="61"/>
      <c r="H65" s="187" t="s">
        <v>137</v>
      </c>
      <c r="I65" s="187"/>
      <c r="J65" s="187"/>
      <c r="K65" s="187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/>
      <c r="CH65" s="60"/>
      <c r="CI65" s="60"/>
      <c r="CJ65" s="60"/>
      <c r="CK65" s="60"/>
      <c r="CL65" s="60"/>
      <c r="CM65" s="60"/>
      <c r="CN65" s="60"/>
      <c r="CO65" s="60"/>
      <c r="CP65" s="60"/>
      <c r="CQ65" s="60"/>
      <c r="CR65" s="60"/>
      <c r="CS65" s="60"/>
      <c r="CT65" s="60"/>
      <c r="CU65" s="60"/>
      <c r="CV65" s="60"/>
      <c r="CW65" s="60"/>
      <c r="CX65" s="60"/>
      <c r="CY65" s="60"/>
      <c r="CZ65" s="60"/>
      <c r="DA65" s="142"/>
      <c r="DB65" s="142"/>
      <c r="DC65" s="142"/>
      <c r="DD65" s="142"/>
      <c r="DE65" s="142"/>
      <c r="DF65" s="142"/>
      <c r="DG65" s="60"/>
      <c r="DH65" s="60"/>
      <c r="DI65" s="60"/>
      <c r="DJ65" s="60"/>
      <c r="DK65" s="60"/>
      <c r="DL65" s="60"/>
      <c r="DM65" s="60"/>
      <c r="DN65" s="60"/>
      <c r="DO65" s="60"/>
      <c r="DP65" s="60"/>
      <c r="DQ65" s="60"/>
      <c r="DR65" s="60"/>
      <c r="DS65" s="60"/>
      <c r="DT65" s="60"/>
      <c r="DU65" s="60"/>
      <c r="DV65" s="60"/>
      <c r="DW65" s="60"/>
      <c r="DX65" s="60"/>
      <c r="DY65" s="60"/>
      <c r="DZ65" s="60"/>
      <c r="EA65" s="60"/>
      <c r="EB65" s="60"/>
      <c r="EC65" s="60"/>
      <c r="ED65" s="60"/>
      <c r="EE65" s="60"/>
      <c r="EF65" s="60"/>
      <c r="EG65" s="60"/>
      <c r="EH65" s="60"/>
      <c r="EI65" s="60"/>
      <c r="EJ65" s="60"/>
      <c r="EK65" s="60"/>
      <c r="EL65" s="60"/>
      <c r="EM65" s="60"/>
      <c r="EN65" s="60"/>
      <c r="EO65" s="60"/>
      <c r="EP65" s="60"/>
      <c r="EQ65" s="100"/>
      <c r="ER65" s="100"/>
      <c r="ES65" s="100"/>
      <c r="ET65" s="100"/>
      <c r="EU65" s="100"/>
      <c r="EV65" s="100"/>
      <c r="EW65" s="100"/>
      <c r="EX65" s="100"/>
      <c r="EY65" s="100"/>
      <c r="EZ65" s="100"/>
      <c r="FA65" s="100"/>
      <c r="FB65" s="100"/>
      <c r="FC65" s="100"/>
    </row>
    <row r="66" spans="1:159" s="6" customFormat="1" ht="17.25">
      <c r="A66" s="58"/>
      <c r="B66" s="59"/>
      <c r="C66" s="62" t="s">
        <v>93</v>
      </c>
      <c r="D66" s="62"/>
      <c r="E66" s="62" t="s">
        <v>94</v>
      </c>
      <c r="F66" s="62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/>
      <c r="CH66" s="60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60"/>
      <c r="CT66" s="60"/>
      <c r="CU66" s="60"/>
      <c r="CV66" s="60"/>
      <c r="CW66" s="60"/>
      <c r="CX66" s="60"/>
      <c r="CY66" s="60"/>
      <c r="CZ66" s="60"/>
      <c r="DA66" s="142"/>
      <c r="DB66" s="142"/>
      <c r="DC66" s="142"/>
      <c r="DD66" s="142"/>
      <c r="DE66" s="142"/>
      <c r="DF66" s="142"/>
      <c r="DG66" s="60"/>
      <c r="DH66" s="60"/>
      <c r="DI66" s="60"/>
      <c r="DJ66" s="60"/>
      <c r="DK66" s="60"/>
      <c r="DL66" s="60"/>
      <c r="DM66" s="60"/>
      <c r="DN66" s="60"/>
      <c r="DO66" s="60"/>
      <c r="DP66" s="60"/>
      <c r="DQ66" s="60"/>
      <c r="DR66" s="60"/>
      <c r="DS66" s="60"/>
      <c r="DT66" s="60"/>
      <c r="DU66" s="60"/>
      <c r="DV66" s="60"/>
      <c r="DW66" s="60"/>
      <c r="DX66" s="60"/>
      <c r="DY66" s="60"/>
      <c r="DZ66" s="60"/>
      <c r="EA66" s="60"/>
      <c r="EB66" s="60"/>
      <c r="EC66" s="60"/>
      <c r="ED66" s="60"/>
      <c r="EE66" s="60"/>
      <c r="EF66" s="60"/>
      <c r="EG66" s="60"/>
      <c r="EH66" s="60"/>
      <c r="EI66" s="60"/>
      <c r="EJ66" s="60"/>
      <c r="EK66" s="60"/>
      <c r="EL66" s="60"/>
      <c r="EM66" s="60"/>
      <c r="EN66" s="60"/>
      <c r="EO66" s="60"/>
      <c r="EP66" s="60"/>
      <c r="EQ66" s="100"/>
      <c r="ER66" s="100"/>
      <c r="ES66" s="100"/>
      <c r="ET66" s="100"/>
      <c r="EU66" s="100"/>
      <c r="EV66" s="100"/>
      <c r="EW66" s="100"/>
      <c r="EX66" s="100"/>
      <c r="EY66" s="100"/>
      <c r="EZ66" s="100"/>
      <c r="FA66" s="100"/>
      <c r="FB66" s="100"/>
      <c r="FC66" s="100"/>
    </row>
    <row r="67" spans="1:159" s="6" customFormat="1" ht="17.25">
      <c r="A67" s="58"/>
      <c r="B67" s="59"/>
      <c r="C67" s="63" t="s">
        <v>75</v>
      </c>
      <c r="D67" s="63" t="s">
        <v>76</v>
      </c>
      <c r="E67" s="63" t="s">
        <v>75</v>
      </c>
      <c r="F67" s="63" t="s">
        <v>76</v>
      </c>
      <c r="H67" s="63" t="s">
        <v>75</v>
      </c>
      <c r="I67" s="63" t="s">
        <v>76</v>
      </c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60"/>
      <c r="CF67" s="60"/>
      <c r="CG67" s="60"/>
      <c r="CH67" s="60"/>
      <c r="CI67" s="60"/>
      <c r="CJ67" s="60"/>
      <c r="CK67" s="60"/>
      <c r="CL67" s="60"/>
      <c r="CM67" s="60"/>
      <c r="CN67" s="60"/>
      <c r="CO67" s="60"/>
      <c r="CP67" s="60"/>
      <c r="CQ67" s="60"/>
      <c r="CR67" s="60"/>
      <c r="CS67" s="60"/>
      <c r="CT67" s="60"/>
      <c r="CU67" s="60"/>
      <c r="CV67" s="60"/>
      <c r="CW67" s="60"/>
      <c r="CX67" s="60"/>
      <c r="CY67" s="60"/>
      <c r="CZ67" s="60"/>
      <c r="DA67" s="142"/>
      <c r="DB67" s="142"/>
      <c r="DC67" s="142"/>
      <c r="DD67" s="142"/>
      <c r="DE67" s="142"/>
      <c r="DF67" s="142"/>
      <c r="DG67" s="60"/>
      <c r="DH67" s="60"/>
      <c r="DI67" s="60"/>
      <c r="DJ67" s="60"/>
      <c r="DK67" s="60"/>
      <c r="DL67" s="60"/>
      <c r="DM67" s="60"/>
      <c r="DN67" s="60"/>
      <c r="DO67" s="60"/>
      <c r="DP67" s="60"/>
      <c r="DQ67" s="60"/>
      <c r="DR67" s="60"/>
      <c r="DS67" s="60"/>
      <c r="DT67" s="60"/>
      <c r="DU67" s="60"/>
      <c r="DV67" s="60"/>
      <c r="DW67" s="60"/>
      <c r="DX67" s="60"/>
      <c r="DY67" s="60"/>
      <c r="DZ67" s="60"/>
      <c r="EA67" s="60"/>
      <c r="EB67" s="60"/>
      <c r="EC67" s="60"/>
      <c r="ED67" s="60"/>
      <c r="EE67" s="60"/>
      <c r="EF67" s="60"/>
      <c r="EG67" s="60"/>
      <c r="EH67" s="60"/>
      <c r="EI67" s="60"/>
      <c r="EJ67" s="60"/>
      <c r="EK67" s="60"/>
      <c r="EL67" s="60"/>
      <c r="EM67" s="60"/>
      <c r="EN67" s="60"/>
      <c r="EO67" s="60"/>
      <c r="EP67" s="60"/>
      <c r="EQ67" s="100"/>
      <c r="ER67" s="100"/>
      <c r="ES67" s="100"/>
      <c r="ET67" s="100"/>
      <c r="EU67" s="100"/>
      <c r="EV67" s="100"/>
      <c r="EW67" s="100"/>
      <c r="EX67" s="100"/>
      <c r="EY67" s="100"/>
      <c r="EZ67" s="100"/>
      <c r="FA67" s="100"/>
      <c r="FB67" s="100"/>
      <c r="FC67" s="100"/>
    </row>
    <row r="68" spans="1:159" s="6" customFormat="1">
      <c r="A68" s="17" t="s">
        <v>81</v>
      </c>
      <c r="B68" s="4"/>
      <c r="DA68" s="134"/>
      <c r="DB68" s="134"/>
      <c r="DC68" s="134"/>
      <c r="DD68" s="134"/>
      <c r="DE68" s="134"/>
      <c r="DF68" s="134"/>
    </row>
    <row r="69" spans="1:159" s="6" customFormat="1">
      <c r="A69" s="75" t="s">
        <v>82</v>
      </c>
      <c r="B69" s="4" t="s">
        <v>18</v>
      </c>
      <c r="C69" s="66">
        <v>44378</v>
      </c>
      <c r="D69" s="66">
        <v>44469</v>
      </c>
      <c r="E69" s="66"/>
      <c r="F69" s="66"/>
      <c r="H69" s="66"/>
      <c r="I69" s="66"/>
      <c r="J69" s="104"/>
      <c r="K69" s="64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65"/>
      <c r="AL69" s="65"/>
      <c r="AM69" s="65"/>
      <c r="AN69" s="65"/>
      <c r="AO69" s="65"/>
      <c r="AP69" s="65"/>
      <c r="AQ69" s="65"/>
      <c r="AR69" s="65"/>
      <c r="AS69" s="65"/>
      <c r="AT69" s="65"/>
      <c r="AU69" s="65"/>
      <c r="AV69" s="65"/>
      <c r="AW69" s="65"/>
      <c r="AX69" s="65"/>
      <c r="AY69" s="65"/>
      <c r="AZ69" s="65"/>
      <c r="BA69" s="65"/>
      <c r="BB69" s="65"/>
      <c r="BC69" s="65"/>
      <c r="BD69" s="65"/>
      <c r="BE69" s="65"/>
      <c r="BF69" s="65"/>
      <c r="BG69" s="65"/>
      <c r="BH69" s="65"/>
      <c r="BI69" s="65"/>
      <c r="BJ69" s="65"/>
      <c r="BK69" s="65"/>
      <c r="BL69" s="65"/>
      <c r="BM69" s="65"/>
      <c r="BN69" s="65"/>
      <c r="BO69" s="65"/>
      <c r="BP69" s="65"/>
      <c r="BQ69" s="65"/>
      <c r="BR69" s="65"/>
      <c r="BS69" s="65"/>
      <c r="BT69" s="65"/>
      <c r="BU69" s="65"/>
      <c r="BV69" s="65"/>
      <c r="BW69" s="65"/>
      <c r="BX69" s="65"/>
      <c r="BY69" s="65"/>
      <c r="BZ69" s="65"/>
      <c r="CA69" s="65"/>
      <c r="CB69" s="65"/>
      <c r="CC69" s="65"/>
      <c r="CD69" s="65"/>
      <c r="CE69" s="65"/>
      <c r="CF69" s="65"/>
      <c r="CG69" s="65"/>
      <c r="CH69" s="65"/>
      <c r="CI69" s="65"/>
      <c r="CJ69" s="65"/>
      <c r="CK69" s="65"/>
      <c r="CL69" s="65"/>
      <c r="CM69" s="65"/>
      <c r="CN69" s="65"/>
      <c r="CO69" s="65"/>
      <c r="CP69" s="65"/>
      <c r="CQ69" s="65"/>
      <c r="CR69" s="65"/>
      <c r="CS69" s="65"/>
      <c r="CT69" s="65"/>
      <c r="CU69" s="65"/>
      <c r="CV69" s="65"/>
      <c r="CW69" s="65"/>
      <c r="CX69" s="65"/>
      <c r="CY69" s="65"/>
      <c r="CZ69" s="65"/>
      <c r="DA69" s="143"/>
      <c r="DB69" s="143"/>
      <c r="DC69" s="143"/>
      <c r="DD69" s="143"/>
      <c r="DE69" s="143"/>
      <c r="DF69" s="143"/>
      <c r="DG69" s="65"/>
      <c r="DH69" s="65"/>
      <c r="DI69" s="65"/>
      <c r="DJ69" s="65"/>
      <c r="DK69" s="65"/>
      <c r="DL69" s="65"/>
      <c r="DM69" s="65"/>
      <c r="DN69" s="65"/>
      <c r="DO69" s="65"/>
      <c r="DP69" s="65"/>
      <c r="DQ69" s="65"/>
      <c r="DR69" s="65"/>
      <c r="DS69" s="65"/>
      <c r="DT69" s="65"/>
      <c r="DU69" s="65"/>
      <c r="DV69" s="65"/>
      <c r="DW69" s="65"/>
      <c r="DX69" s="65"/>
      <c r="DY69" s="65">
        <f t="shared" ref="DY69:EB69" si="183">IF(DY$2="Hist",1,(1-(NOT(OR(EOMONTH(DY$1,0)&lt;$C69,DY$1&gt;$D69))*IF(AND(DY$1&lt;=$C69,$C69&lt;=EOMONTH(DY$1,0)),MIN(EOMONTH(DY$1,0)-$C69+1,$D69-$C69+1)/(EOMONTH(DY$1,0)-DY$1+1),IF(AND(DY$1&lt;=$D69,$D69&lt;=EOMONTH(DY$1,0)),($D69-DY$1+1)/(EOMONTH(DY$1,0)-DY$1+1),1))+NOT(OR(EOMONTH(DY$1,0)&lt;$E69,DY$1&gt;$F69))*IF(AND(DY$1&lt;=$E69,$E69&lt;=EOMONTH(DY$1,0)),MIN(EOMONTH(DY$1,0)-$E69+1,$F69-$E69+1)/(EOMONTH(DY$1,0)-DY$1+1),IF(AND(DY$1&lt;=$F69,$F69&lt;=EOMONTH(DY$1,0)),($F69-DY$1+1)/(EOMONTH(DY$1,0)-DY$1+1),1)))))*OR(DY9,NOT(ISERR(FIND("HRSG",$A69))))</f>
        <v>0</v>
      </c>
      <c r="DZ69" s="65">
        <f t="shared" si="183"/>
        <v>0</v>
      </c>
      <c r="EA69" s="65">
        <f t="shared" si="183"/>
        <v>0</v>
      </c>
      <c r="EB69" s="65">
        <f t="shared" si="183"/>
        <v>1</v>
      </c>
      <c r="EC69" s="65">
        <f t="shared" ref="EC69" si="184">IF(EC$2="Hist",1,(1-(NOT(OR(EOMONTH(EC$1,0)&lt;$C69,EC$1&gt;$D69))*IF(AND(EC$1&lt;=$C69,$C69&lt;=EOMONTH(EC$1,0)),MIN(EOMONTH(EC$1,0)-$C69+1,$D69-$C69+1)/(EOMONTH(EC$1,0)-EC$1+1),IF(AND(EC$1&lt;=$D69,$D69&lt;=EOMONTH(EC$1,0)),($D69-EC$1+1)/(EOMONTH(EC$1,0)-EC$1+1),1))+NOT(OR(EOMONTH(EC$1,0)&lt;$E69,EC$1&gt;$F69))*IF(AND(EC$1&lt;=$E69,$E69&lt;=EOMONTH(EC$1,0)),MIN(EOMONTH(EC$1,0)-$E69+1,$F69-$E69+1)/(EOMONTH(EC$1,0)-EC$1+1),IF(AND(EC$1&lt;=$F69,$F69&lt;=EOMONTH(EC$1,0)),($F69-EC$1+1)/(EOMONTH(EC$1,0)-EC$1+1),1)))))*OR(EC9,NOT(ISERR(FIND("HRSG",$A69))))</f>
        <v>1</v>
      </c>
      <c r="ED69" s="65">
        <f t="shared" ref="ED69:EI69" si="185">IF(ED$2="Hist",1,(1-(NOT(OR(EOMONTH(ED$1,0)&lt;$C69,ED$1&gt;$D69))*IF(AND(ED$1&lt;=$C69,$C69&lt;=EOMONTH(ED$1,0)),MIN(EOMONTH(ED$1,0)-$C69+1,$D69-$C69+1)/(EOMONTH(ED$1,0)-ED$1+1),IF(AND(ED$1&lt;=$D69,$D69&lt;=EOMONTH(ED$1,0)),($D69-ED$1+1)/(EOMONTH(ED$1,0)-ED$1+1),1))+NOT(OR(EOMONTH(ED$1,0)&lt;$E69,ED$1&gt;$F69))*IF(AND(ED$1&lt;=$E69,$E69&lt;=EOMONTH(ED$1,0)),MIN(EOMONTH(ED$1,0)-$E69+1,$F69-$E69+1)/(EOMONTH(ED$1,0)-ED$1+1),IF(AND(ED$1&lt;=$F69,$F69&lt;=EOMONTH(ED$1,0)),($F69-ED$1+1)/(EOMONTH(ED$1,0)-ED$1+1),1)))))*OR(ED9,NOT(ISERR(FIND("HRSG",$A69))))</f>
        <v>1</v>
      </c>
      <c r="EE69" s="65">
        <f t="shared" si="185"/>
        <v>1</v>
      </c>
      <c r="EF69" s="65">
        <f t="shared" si="185"/>
        <v>1</v>
      </c>
      <c r="EG69" s="65">
        <f t="shared" si="185"/>
        <v>1</v>
      </c>
      <c r="EH69" s="65">
        <f t="shared" si="185"/>
        <v>1</v>
      </c>
      <c r="EI69" s="65">
        <f t="shared" si="185"/>
        <v>1</v>
      </c>
      <c r="EJ69" s="65">
        <f t="shared" ref="EJ69:EP69" si="186">IF(EJ$2="Hist",1,(1-(NOT(OR(EOMONTH(EJ$1,0)&lt;$C69,EJ$1&gt;$D69))*IF(AND(EJ$1&lt;=$C69,$C69&lt;=EOMONTH(EJ$1,0)),MIN(EOMONTH(EJ$1,0)-$C69+1,$D69-$C69+1)/(EOMONTH(EJ$1,0)-EJ$1+1),IF(AND(EJ$1&lt;=$D69,$D69&lt;=EOMONTH(EJ$1,0)),($D69-EJ$1+1)/(EOMONTH(EJ$1,0)-EJ$1+1),1))+NOT(OR(EOMONTH(EJ$1,0)&lt;$E69,EJ$1&gt;$F69))*IF(AND(EJ$1&lt;=$E69,$E69&lt;=EOMONTH(EJ$1,0)),MIN(EOMONTH(EJ$1,0)-$E69+1,$F69-$E69+1)/(EOMONTH(EJ$1,0)-EJ$1+1),IF(AND(EJ$1&lt;=$F69,$F69&lt;=EOMONTH(EJ$1,0)),($F69-EJ$1+1)/(EOMONTH(EJ$1,0)-EJ$1+1),1)))))*OR(EJ9,NOT(ISERR(FIND("HRSG",$A69))))</f>
        <v>1</v>
      </c>
      <c r="EK69" s="65">
        <f t="shared" si="186"/>
        <v>1</v>
      </c>
      <c r="EL69" s="65">
        <f t="shared" si="186"/>
        <v>1</v>
      </c>
      <c r="EM69" s="65">
        <f t="shared" si="186"/>
        <v>1</v>
      </c>
      <c r="EN69" s="65">
        <f t="shared" si="186"/>
        <v>1</v>
      </c>
      <c r="EO69" s="65">
        <f t="shared" si="186"/>
        <v>1</v>
      </c>
      <c r="EP69" s="65">
        <f t="shared" si="186"/>
        <v>1</v>
      </c>
    </row>
    <row r="70" spans="1:159" s="6" customFormat="1">
      <c r="A70" s="76" t="s">
        <v>36</v>
      </c>
      <c r="C70" s="67"/>
      <c r="D70" s="67"/>
      <c r="E70" s="67"/>
      <c r="F70" s="67"/>
      <c r="H70" s="67"/>
      <c r="I70" s="67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  <c r="AV70" s="65"/>
      <c r="AW70" s="65"/>
      <c r="AX70" s="65"/>
      <c r="AY70" s="65"/>
      <c r="AZ70" s="65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  <c r="BM70" s="65"/>
      <c r="BN70" s="65"/>
      <c r="BO70" s="65"/>
      <c r="BP70" s="65"/>
      <c r="BQ70" s="65"/>
      <c r="BR70" s="65"/>
      <c r="BS70" s="65"/>
      <c r="BT70" s="65"/>
      <c r="BU70" s="65"/>
      <c r="BV70" s="65"/>
      <c r="BW70" s="65"/>
      <c r="BX70" s="65"/>
      <c r="BY70" s="65"/>
      <c r="BZ70" s="65"/>
      <c r="CA70" s="65"/>
      <c r="CB70" s="65"/>
      <c r="CC70" s="65"/>
      <c r="CD70" s="65"/>
      <c r="CE70" s="65"/>
      <c r="CF70" s="65"/>
      <c r="CG70" s="65"/>
      <c r="CH70" s="65"/>
      <c r="CI70" s="65"/>
      <c r="CJ70" s="65"/>
      <c r="CK70" s="65"/>
      <c r="CL70" s="65"/>
      <c r="CM70" s="65"/>
      <c r="CN70" s="65"/>
      <c r="CO70" s="65"/>
      <c r="CP70" s="65"/>
      <c r="CQ70" s="65"/>
      <c r="CR70" s="65"/>
      <c r="CS70" s="65"/>
      <c r="CT70" s="65"/>
      <c r="CU70" s="65"/>
      <c r="CV70" s="65"/>
      <c r="CW70" s="65"/>
      <c r="CX70" s="65"/>
      <c r="CY70" s="65"/>
      <c r="CZ70" s="65"/>
      <c r="DA70" s="143"/>
      <c r="DB70" s="143"/>
      <c r="DC70" s="143"/>
      <c r="DD70" s="143"/>
      <c r="DE70" s="143"/>
      <c r="DF70" s="143"/>
      <c r="DG70" s="65"/>
      <c r="DH70" s="65"/>
      <c r="DI70" s="65"/>
      <c r="DJ70" s="65"/>
      <c r="DK70" s="65"/>
      <c r="DL70" s="65"/>
      <c r="DM70" s="65"/>
      <c r="DN70" s="65"/>
      <c r="DO70" s="65"/>
      <c r="DP70" s="65"/>
      <c r="DQ70" s="65"/>
      <c r="DR70" s="65"/>
      <c r="DS70" s="65"/>
      <c r="DT70" s="65"/>
      <c r="DU70" s="65"/>
      <c r="DV70" s="65"/>
      <c r="DW70" s="65"/>
      <c r="DX70" s="65"/>
      <c r="DY70" s="65"/>
      <c r="DZ70" s="65"/>
      <c r="EA70" s="65"/>
      <c r="EB70" s="65"/>
      <c r="EC70" s="65"/>
      <c r="ED70" s="65"/>
      <c r="EE70" s="65"/>
      <c r="EF70" s="65"/>
      <c r="EG70" s="65"/>
      <c r="EH70" s="65"/>
      <c r="EI70" s="65"/>
      <c r="EJ70" s="65"/>
      <c r="EK70" s="65"/>
      <c r="EL70" s="65"/>
      <c r="EM70" s="65"/>
      <c r="EN70" s="65"/>
      <c r="EO70" s="65"/>
      <c r="EP70" s="65"/>
    </row>
    <row r="71" spans="1:159" s="6" customFormat="1">
      <c r="A71" s="75" t="s">
        <v>83</v>
      </c>
      <c r="B71" s="4" t="s">
        <v>18</v>
      </c>
      <c r="C71" s="66"/>
      <c r="D71" s="66"/>
      <c r="E71" s="66"/>
      <c r="F71" s="66"/>
      <c r="H71" s="66"/>
      <c r="I71" s="66"/>
      <c r="J71" s="105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65"/>
      <c r="AL71" s="65"/>
      <c r="AM71" s="65"/>
      <c r="AN71" s="65"/>
      <c r="AO71" s="65"/>
      <c r="AP71" s="65"/>
      <c r="AQ71" s="65"/>
      <c r="AR71" s="65"/>
      <c r="AS71" s="65"/>
      <c r="AT71" s="65"/>
      <c r="AU71" s="65"/>
      <c r="AV71" s="65"/>
      <c r="AW71" s="65"/>
      <c r="AX71" s="65"/>
      <c r="AY71" s="65"/>
      <c r="AZ71" s="65"/>
      <c r="BA71" s="65"/>
      <c r="BB71" s="65"/>
      <c r="BC71" s="65"/>
      <c r="BD71" s="65"/>
      <c r="BE71" s="65"/>
      <c r="BF71" s="65"/>
      <c r="BG71" s="65"/>
      <c r="BH71" s="65"/>
      <c r="BI71" s="65"/>
      <c r="BJ71" s="65"/>
      <c r="BK71" s="65"/>
      <c r="BL71" s="65"/>
      <c r="BM71" s="65"/>
      <c r="BN71" s="65"/>
      <c r="BO71" s="65"/>
      <c r="BP71" s="65"/>
      <c r="BQ71" s="65"/>
      <c r="BR71" s="65"/>
      <c r="BS71" s="65"/>
      <c r="BT71" s="65"/>
      <c r="BU71" s="65"/>
      <c r="BV71" s="65"/>
      <c r="BW71" s="65"/>
      <c r="BX71" s="65"/>
      <c r="BY71" s="65"/>
      <c r="BZ71" s="65"/>
      <c r="CA71" s="65"/>
      <c r="CB71" s="65"/>
      <c r="CC71" s="65"/>
      <c r="CD71" s="65"/>
      <c r="CE71" s="65"/>
      <c r="CF71" s="65"/>
      <c r="CG71" s="65"/>
      <c r="CH71" s="65"/>
      <c r="CI71" s="65"/>
      <c r="CJ71" s="65"/>
      <c r="CK71" s="65"/>
      <c r="CL71" s="65"/>
      <c r="CM71" s="65"/>
      <c r="CN71" s="65"/>
      <c r="CO71" s="65"/>
      <c r="CP71" s="65"/>
      <c r="CQ71" s="65"/>
      <c r="CR71" s="65"/>
      <c r="CS71" s="65"/>
      <c r="CT71" s="65"/>
      <c r="CU71" s="65"/>
      <c r="CV71" s="65"/>
      <c r="CW71" s="65"/>
      <c r="CX71" s="65"/>
      <c r="CY71" s="65"/>
      <c r="CZ71" s="65"/>
      <c r="DA71" s="143"/>
      <c r="DB71" s="143"/>
      <c r="DC71" s="143"/>
      <c r="DD71" s="143"/>
      <c r="DE71" s="143"/>
      <c r="DF71" s="143"/>
      <c r="DG71" s="65"/>
      <c r="DH71" s="65"/>
      <c r="DI71" s="65"/>
      <c r="DJ71" s="65"/>
      <c r="DK71" s="65"/>
      <c r="DL71" s="65"/>
      <c r="DM71" s="65"/>
      <c r="DN71" s="65"/>
      <c r="DO71" s="65"/>
      <c r="DP71" s="65"/>
      <c r="DQ71" s="65"/>
      <c r="DR71" s="65"/>
      <c r="DS71" s="65"/>
      <c r="DT71" s="65"/>
      <c r="DU71" s="65"/>
      <c r="DV71" s="65"/>
      <c r="DW71" s="65"/>
      <c r="DX71" s="65"/>
      <c r="DY71" s="65">
        <f t="shared" ref="DY71:EB71" si="187">IF(DY$2="Hist",1,(1-(NOT(OR(EOMONTH(DY$1,0)&lt;$C71,DY$1&gt;$D71))*IF(AND(DY$1&lt;=$C71,$C71&lt;=EOMONTH(DY$1,0)),MIN(EOMONTH(DY$1,0)-$C71+1,$D71-$C71+1)/(EOMONTH(DY$1,0)-DY$1+1),IF(AND(DY$1&lt;=$D71,$D71&lt;=EOMONTH(DY$1,0)),($D71-DY$1+1)/(EOMONTH(DY$1,0)-DY$1+1),1))+NOT(OR(EOMONTH(DY$1,0)&lt;$E71,DY$1&gt;$F71))*IF(AND(DY$1&lt;=$E71,$E71&lt;=EOMONTH(DY$1,0)),MIN(EOMONTH(DY$1,0)-$E71+1,$F71-$E71+1)/(EOMONTH(DY$1,0)-DY$1+1),IF(AND(DY$1&lt;=$F71,$F71&lt;=EOMONTH(DY$1,0)),($F71-DY$1+1)/(EOMONTH(DY$1,0)-DY$1+1),1)))))*OR(DY8,NOT(ISERR(FIND("HRSG",$A71))))</f>
        <v>0</v>
      </c>
      <c r="DZ71" s="65">
        <f t="shared" si="187"/>
        <v>0</v>
      </c>
      <c r="EA71" s="65">
        <f t="shared" si="187"/>
        <v>0</v>
      </c>
      <c r="EB71" s="65">
        <f t="shared" si="187"/>
        <v>0</v>
      </c>
      <c r="EC71" s="65">
        <f t="shared" ref="EC71" si="188">IF(EC$2="Hist",1,(1-(NOT(OR(EOMONTH(EC$1,0)&lt;$C71,EC$1&gt;$D71))*IF(AND(EC$1&lt;=$C71,$C71&lt;=EOMONTH(EC$1,0)),MIN(EOMONTH(EC$1,0)-$C71+1,$D71-$C71+1)/(EOMONTH(EC$1,0)-EC$1+1),IF(AND(EC$1&lt;=$D71,$D71&lt;=EOMONTH(EC$1,0)),($D71-EC$1+1)/(EOMONTH(EC$1,0)-EC$1+1),1))+NOT(OR(EOMONTH(EC$1,0)&lt;$E71,EC$1&gt;$F71))*IF(AND(EC$1&lt;=$E71,$E71&lt;=EOMONTH(EC$1,0)),MIN(EOMONTH(EC$1,0)-$E71+1,$F71-$E71+1)/(EOMONTH(EC$1,0)-EC$1+1),IF(AND(EC$1&lt;=$F71,$F71&lt;=EOMONTH(EC$1,0)),($F71-EC$1+1)/(EOMONTH(EC$1,0)-EC$1+1),1)))))*OR(EC8,NOT(ISERR(FIND("HRSG",$A71))))</f>
        <v>0</v>
      </c>
      <c r="ED71" s="65">
        <f t="shared" ref="ED71:EI71" si="189">IF(ED$2="Hist",1,(1-(NOT(OR(EOMONTH(ED$1,0)&lt;$C71,ED$1&gt;$D71))*IF(AND(ED$1&lt;=$C71,$C71&lt;=EOMONTH(ED$1,0)),MIN(EOMONTH(ED$1,0)-$C71+1,$D71-$C71+1)/(EOMONTH(ED$1,0)-ED$1+1),IF(AND(ED$1&lt;=$D71,$D71&lt;=EOMONTH(ED$1,0)),($D71-ED$1+1)/(EOMONTH(ED$1,0)-ED$1+1),1))+NOT(OR(EOMONTH(ED$1,0)&lt;$E71,ED$1&gt;$F71))*IF(AND(ED$1&lt;=$E71,$E71&lt;=EOMONTH(ED$1,0)),MIN(EOMONTH(ED$1,0)-$E71+1,$F71-$E71+1)/(EOMONTH(ED$1,0)-ED$1+1),IF(AND(ED$1&lt;=$F71,$F71&lt;=EOMONTH(ED$1,0)),($F71-ED$1+1)/(EOMONTH(ED$1,0)-ED$1+1),1)))))*OR(ED8,NOT(ISERR(FIND("HRSG",$A71))))</f>
        <v>0</v>
      </c>
      <c r="EE71" s="65">
        <f t="shared" si="189"/>
        <v>0</v>
      </c>
      <c r="EF71" s="65">
        <f t="shared" si="189"/>
        <v>0</v>
      </c>
      <c r="EG71" s="65">
        <f t="shared" si="189"/>
        <v>0</v>
      </c>
      <c r="EH71" s="65">
        <f t="shared" si="189"/>
        <v>0</v>
      </c>
      <c r="EI71" s="65">
        <f t="shared" si="189"/>
        <v>0</v>
      </c>
      <c r="EJ71" s="65">
        <f t="shared" ref="EJ71:EP71" si="190">IF(EJ$2="Hist",1,(1-(NOT(OR(EOMONTH(EJ$1,0)&lt;$C71,EJ$1&gt;$D71))*IF(AND(EJ$1&lt;=$C71,$C71&lt;=EOMONTH(EJ$1,0)),MIN(EOMONTH(EJ$1,0)-$C71+1,$D71-$C71+1)/(EOMONTH(EJ$1,0)-EJ$1+1),IF(AND(EJ$1&lt;=$D71,$D71&lt;=EOMONTH(EJ$1,0)),($D71-EJ$1+1)/(EOMONTH(EJ$1,0)-EJ$1+1),1))+NOT(OR(EOMONTH(EJ$1,0)&lt;$E71,EJ$1&gt;$F71))*IF(AND(EJ$1&lt;=$E71,$E71&lt;=EOMONTH(EJ$1,0)),MIN(EOMONTH(EJ$1,0)-$E71+1,$F71-$E71+1)/(EOMONTH(EJ$1,0)-EJ$1+1),IF(AND(EJ$1&lt;=$F71,$F71&lt;=EOMONTH(EJ$1,0)),($F71-EJ$1+1)/(EOMONTH(EJ$1,0)-EJ$1+1),1)))))*OR(EJ8,NOT(ISERR(FIND("HRSG",$A71))))</f>
        <v>0</v>
      </c>
      <c r="EK71" s="65">
        <f t="shared" si="190"/>
        <v>0</v>
      </c>
      <c r="EL71" s="65">
        <f t="shared" si="190"/>
        <v>0</v>
      </c>
      <c r="EM71" s="65">
        <f t="shared" si="190"/>
        <v>0</v>
      </c>
      <c r="EN71" s="65">
        <f t="shared" si="190"/>
        <v>0</v>
      </c>
      <c r="EO71" s="65">
        <f t="shared" si="190"/>
        <v>0</v>
      </c>
      <c r="EP71" s="65">
        <f t="shared" si="190"/>
        <v>0</v>
      </c>
    </row>
    <row r="72" spans="1:159" s="6" customFormat="1">
      <c r="A72" s="75" t="s">
        <v>85</v>
      </c>
      <c r="B72" s="4" t="s">
        <v>18</v>
      </c>
      <c r="C72" s="66"/>
      <c r="D72" s="66"/>
      <c r="E72" s="66"/>
      <c r="F72" s="66"/>
      <c r="G72" s="96"/>
      <c r="H72" s="66"/>
      <c r="I72" s="66"/>
      <c r="J72" s="106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65"/>
      <c r="AL72" s="65"/>
      <c r="AM72" s="65"/>
      <c r="AN72" s="65"/>
      <c r="AO72" s="65"/>
      <c r="AP72" s="65"/>
      <c r="AQ72" s="65"/>
      <c r="AR72" s="65"/>
      <c r="AS72" s="65"/>
      <c r="AT72" s="65"/>
      <c r="AU72" s="65"/>
      <c r="AV72" s="65"/>
      <c r="AW72" s="65"/>
      <c r="AX72" s="65"/>
      <c r="AY72" s="65"/>
      <c r="AZ72" s="65"/>
      <c r="BA72" s="65"/>
      <c r="BB72" s="65"/>
      <c r="BC72" s="65"/>
      <c r="BD72" s="65"/>
      <c r="BE72" s="65"/>
      <c r="BF72" s="65"/>
      <c r="BG72" s="65"/>
      <c r="BH72" s="65"/>
      <c r="BI72" s="65"/>
      <c r="BJ72" s="65"/>
      <c r="BK72" s="65"/>
      <c r="BL72" s="65"/>
      <c r="BM72" s="65"/>
      <c r="BN72" s="65"/>
      <c r="BO72" s="65"/>
      <c r="BP72" s="65"/>
      <c r="BQ72" s="65"/>
      <c r="BR72" s="65"/>
      <c r="BS72" s="65"/>
      <c r="BT72" s="65"/>
      <c r="BU72" s="65"/>
      <c r="BV72" s="65"/>
      <c r="BW72" s="65"/>
      <c r="BX72" s="65"/>
      <c r="BY72" s="65"/>
      <c r="BZ72" s="65"/>
      <c r="CA72" s="65"/>
      <c r="CB72" s="65"/>
      <c r="CC72" s="65"/>
      <c r="CD72" s="65"/>
      <c r="CE72" s="65"/>
      <c r="CF72" s="65"/>
      <c r="CG72" s="65"/>
      <c r="CH72" s="65"/>
      <c r="CI72" s="65"/>
      <c r="CJ72" s="65"/>
      <c r="CK72" s="65"/>
      <c r="CL72" s="65"/>
      <c r="CM72" s="65"/>
      <c r="CN72" s="65"/>
      <c r="CO72" s="65"/>
      <c r="CP72" s="65"/>
      <c r="CQ72" s="65"/>
      <c r="CR72" s="65"/>
      <c r="CS72" s="65"/>
      <c r="CT72" s="65"/>
      <c r="CU72" s="65"/>
      <c r="CV72" s="65"/>
      <c r="CW72" s="65"/>
      <c r="CX72" s="65"/>
      <c r="CY72" s="65"/>
      <c r="CZ72" s="65"/>
      <c r="DA72" s="143"/>
      <c r="DB72" s="143"/>
      <c r="DC72" s="143"/>
      <c r="DD72" s="143"/>
      <c r="DE72" s="143"/>
      <c r="DF72" s="143"/>
      <c r="DG72" s="65"/>
      <c r="DH72" s="65"/>
      <c r="DI72" s="65"/>
      <c r="DJ72" s="65"/>
      <c r="DK72" s="65"/>
      <c r="DL72" s="65"/>
      <c r="DM72" s="65"/>
      <c r="DN72" s="65"/>
      <c r="DO72" s="65"/>
      <c r="DP72" s="65"/>
      <c r="DQ72" s="65"/>
      <c r="DR72" s="65"/>
      <c r="DS72" s="65"/>
      <c r="DT72" s="65"/>
      <c r="DU72" s="65"/>
      <c r="DV72" s="65"/>
      <c r="DW72" s="65"/>
      <c r="DX72" s="65"/>
      <c r="DY72" s="65">
        <f t="shared" ref="DY72:EB72" si="191">IF(DY$2="Hist",1,(1-(NOT(OR(EOMONTH(DY$1,0)&lt;$C72,DY$1&gt;$D72))*IF(AND(DY$1&lt;=$C72,$C72&lt;=EOMONTH(DY$1,0)),MIN(EOMONTH(DY$1,0)-$C72+1,$D72-$C72+1)/(EOMONTH(DY$1,0)-DY$1+1),IF(AND(DY$1&lt;=$D72,$D72&lt;=EOMONTH(DY$1,0)),($D72-DY$1+1)/(EOMONTH(DY$1,0)-DY$1+1),1))+NOT(OR(EOMONTH(DY$1,0)&lt;$E72,DY$1&gt;$F72))*IF(AND(DY$1&lt;=$E72,$E72&lt;=EOMONTH(DY$1,0)),MIN(EOMONTH(DY$1,0)-$E72+1,$F72-$E72+1)/(EOMONTH(DY$1,0)-DY$1+1),IF(AND(DY$1&lt;=$F72,$F72&lt;=EOMONTH(DY$1,0)),($F72-DY$1+1)/(EOMONTH(DY$1,0)-DY$1+1),1)))))*OR(DY9,NOT(ISERR(FIND("HRSG",$A72))))</f>
        <v>1</v>
      </c>
      <c r="DZ72" s="65">
        <f t="shared" si="191"/>
        <v>1</v>
      </c>
      <c r="EA72" s="65">
        <f t="shared" si="191"/>
        <v>1</v>
      </c>
      <c r="EB72" s="65">
        <f t="shared" si="191"/>
        <v>1</v>
      </c>
      <c r="EC72" s="65">
        <f t="shared" ref="EC72" si="192">IF(EC$2="Hist",1,(1-(NOT(OR(EOMONTH(EC$1,0)&lt;$C72,EC$1&gt;$D72))*IF(AND(EC$1&lt;=$C72,$C72&lt;=EOMONTH(EC$1,0)),MIN(EOMONTH(EC$1,0)-$C72+1,$D72-$C72+1)/(EOMONTH(EC$1,0)-EC$1+1),IF(AND(EC$1&lt;=$D72,$D72&lt;=EOMONTH(EC$1,0)),($D72-EC$1+1)/(EOMONTH(EC$1,0)-EC$1+1),1))+NOT(OR(EOMONTH(EC$1,0)&lt;$E72,EC$1&gt;$F72))*IF(AND(EC$1&lt;=$E72,$E72&lt;=EOMONTH(EC$1,0)),MIN(EOMONTH(EC$1,0)-$E72+1,$F72-$E72+1)/(EOMONTH(EC$1,0)-EC$1+1),IF(AND(EC$1&lt;=$F72,$F72&lt;=EOMONTH(EC$1,0)),($F72-EC$1+1)/(EOMONTH(EC$1,0)-EC$1+1),1)))))*OR(EC9,NOT(ISERR(FIND("HRSG",$A72))))</f>
        <v>1</v>
      </c>
      <c r="ED72" s="65">
        <f t="shared" ref="ED72:EI72" si="193">IF(ED$2="Hist",1,(1-(NOT(OR(EOMONTH(ED$1,0)&lt;$C72,ED$1&gt;$D72))*IF(AND(ED$1&lt;=$C72,$C72&lt;=EOMONTH(ED$1,0)),MIN(EOMONTH(ED$1,0)-$C72+1,$D72-$C72+1)/(EOMONTH(ED$1,0)-ED$1+1),IF(AND(ED$1&lt;=$D72,$D72&lt;=EOMONTH(ED$1,0)),($D72-ED$1+1)/(EOMONTH(ED$1,0)-ED$1+1),1))+NOT(OR(EOMONTH(ED$1,0)&lt;$E72,ED$1&gt;$F72))*IF(AND(ED$1&lt;=$E72,$E72&lt;=EOMONTH(ED$1,0)),MIN(EOMONTH(ED$1,0)-$E72+1,$F72-$E72+1)/(EOMONTH(ED$1,0)-ED$1+1),IF(AND(ED$1&lt;=$F72,$F72&lt;=EOMONTH(ED$1,0)),($F72-ED$1+1)/(EOMONTH(ED$1,0)-ED$1+1),1)))))*OR(ED9,NOT(ISERR(FIND("HRSG",$A72))))</f>
        <v>1</v>
      </c>
      <c r="EE72" s="65">
        <f t="shared" si="193"/>
        <v>1</v>
      </c>
      <c r="EF72" s="65">
        <f t="shared" si="193"/>
        <v>1</v>
      </c>
      <c r="EG72" s="65">
        <f t="shared" si="193"/>
        <v>1</v>
      </c>
      <c r="EH72" s="65">
        <f t="shared" si="193"/>
        <v>1</v>
      </c>
      <c r="EI72" s="65">
        <f t="shared" si="193"/>
        <v>1</v>
      </c>
      <c r="EJ72" s="65">
        <f t="shared" ref="EJ72:EP72" si="194">IF(EJ$2="Hist",1,(1-(NOT(OR(EOMONTH(EJ$1,0)&lt;$C72,EJ$1&gt;$D72))*IF(AND(EJ$1&lt;=$C72,$C72&lt;=EOMONTH(EJ$1,0)),MIN(EOMONTH(EJ$1,0)-$C72+1,$D72-$C72+1)/(EOMONTH(EJ$1,0)-EJ$1+1),IF(AND(EJ$1&lt;=$D72,$D72&lt;=EOMONTH(EJ$1,0)),($D72-EJ$1+1)/(EOMONTH(EJ$1,0)-EJ$1+1),1))+NOT(OR(EOMONTH(EJ$1,0)&lt;$E72,EJ$1&gt;$F72))*IF(AND(EJ$1&lt;=$E72,$E72&lt;=EOMONTH(EJ$1,0)),MIN(EOMONTH(EJ$1,0)-$E72+1,$F72-$E72+1)/(EOMONTH(EJ$1,0)-EJ$1+1),IF(AND(EJ$1&lt;=$F72,$F72&lt;=EOMONTH(EJ$1,0)),($F72-EJ$1+1)/(EOMONTH(EJ$1,0)-EJ$1+1),1)))))*OR(EJ9,NOT(ISERR(FIND("HRSG",$A72))))</f>
        <v>1</v>
      </c>
      <c r="EK72" s="65">
        <f t="shared" si="194"/>
        <v>1</v>
      </c>
      <c r="EL72" s="65">
        <f t="shared" si="194"/>
        <v>1</v>
      </c>
      <c r="EM72" s="65">
        <f t="shared" si="194"/>
        <v>1</v>
      </c>
      <c r="EN72" s="65">
        <f t="shared" si="194"/>
        <v>1</v>
      </c>
      <c r="EO72" s="65">
        <f t="shared" si="194"/>
        <v>1</v>
      </c>
      <c r="EP72" s="65">
        <f t="shared" si="194"/>
        <v>1</v>
      </c>
    </row>
    <row r="73" spans="1:159" s="6" customFormat="1">
      <c r="A73" s="75" t="s">
        <v>84</v>
      </c>
      <c r="B73" s="4" t="s">
        <v>18</v>
      </c>
      <c r="C73" s="66"/>
      <c r="D73" s="66"/>
      <c r="E73" s="66"/>
      <c r="F73" s="66"/>
      <c r="H73" s="66"/>
      <c r="I73" s="66"/>
      <c r="J73" s="107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65"/>
      <c r="AL73" s="65"/>
      <c r="AM73" s="65"/>
      <c r="AN73" s="65"/>
      <c r="AO73" s="65"/>
      <c r="AP73" s="65"/>
      <c r="AQ73" s="65"/>
      <c r="AR73" s="65"/>
      <c r="AS73" s="65"/>
      <c r="AT73" s="65"/>
      <c r="AU73" s="65"/>
      <c r="AV73" s="65"/>
      <c r="AW73" s="65"/>
      <c r="AX73" s="65"/>
      <c r="AY73" s="65"/>
      <c r="AZ73" s="65"/>
      <c r="BA73" s="65"/>
      <c r="BB73" s="65"/>
      <c r="BC73" s="65"/>
      <c r="BD73" s="65"/>
      <c r="BE73" s="65"/>
      <c r="BF73" s="65"/>
      <c r="BG73" s="65"/>
      <c r="BH73" s="65"/>
      <c r="BI73" s="65"/>
      <c r="BJ73" s="65"/>
      <c r="BK73" s="65"/>
      <c r="BL73" s="65"/>
      <c r="BM73" s="65"/>
      <c r="BN73" s="65"/>
      <c r="BO73" s="65"/>
      <c r="BP73" s="65"/>
      <c r="BQ73" s="65"/>
      <c r="BR73" s="65"/>
      <c r="BS73" s="65"/>
      <c r="BT73" s="65"/>
      <c r="BU73" s="65"/>
      <c r="BV73" s="65"/>
      <c r="BW73" s="65"/>
      <c r="BX73" s="65"/>
      <c r="BY73" s="65"/>
      <c r="BZ73" s="65"/>
      <c r="CA73" s="65"/>
      <c r="CB73" s="65"/>
      <c r="CC73" s="65"/>
      <c r="CD73" s="65"/>
      <c r="CE73" s="65"/>
      <c r="CF73" s="65"/>
      <c r="CG73" s="65"/>
      <c r="CH73" s="65"/>
      <c r="CI73" s="65"/>
      <c r="CJ73" s="65"/>
      <c r="CK73" s="65"/>
      <c r="CL73" s="65"/>
      <c r="CM73" s="65"/>
      <c r="CN73" s="65"/>
      <c r="CO73" s="65"/>
      <c r="CP73" s="65"/>
      <c r="CQ73" s="65"/>
      <c r="CR73" s="65"/>
      <c r="CS73" s="65"/>
      <c r="CT73" s="65"/>
      <c r="CU73" s="65"/>
      <c r="CV73" s="65"/>
      <c r="CW73" s="65"/>
      <c r="CX73" s="65"/>
      <c r="CY73" s="65"/>
      <c r="CZ73" s="65"/>
      <c r="DA73" s="143"/>
      <c r="DB73" s="143"/>
      <c r="DC73" s="143"/>
      <c r="DD73" s="143"/>
      <c r="DE73" s="143"/>
      <c r="DF73" s="143"/>
      <c r="DG73" s="65"/>
      <c r="DH73" s="65"/>
      <c r="DI73" s="65"/>
      <c r="DJ73" s="65"/>
      <c r="DK73" s="65"/>
      <c r="DL73" s="65"/>
      <c r="DM73" s="65"/>
      <c r="DN73" s="65"/>
      <c r="DO73" s="65"/>
      <c r="DP73" s="65"/>
      <c r="DQ73" s="65"/>
      <c r="DR73" s="65"/>
      <c r="DS73" s="65"/>
      <c r="DT73" s="65"/>
      <c r="DU73" s="65"/>
      <c r="DV73" s="65"/>
      <c r="DW73" s="65"/>
      <c r="DX73" s="65"/>
      <c r="DY73" s="65">
        <f t="shared" ref="DY73:EB73" si="195">IF(DY$2="Hist",1,(1-(NOT(OR(EOMONTH(DY$1,0)&lt;$C73,DY$1&gt;$D73))*IF(AND(DY$1&lt;=$C73,$C73&lt;=EOMONTH(DY$1,0)),MIN(EOMONTH(DY$1,0)-$C73+1,$D73-$C73+1)/(EOMONTH(DY$1,0)-DY$1+1),IF(AND(DY$1&lt;=$D73,$D73&lt;=EOMONTH(DY$1,0)),($D73-DY$1+1)/(EOMONTH(DY$1,0)-DY$1+1),1))+NOT(OR(EOMONTH(DY$1,0)&lt;$E73,DY$1&gt;$F73))*IF(AND(DY$1&lt;=$E73,$E73&lt;=EOMONTH(DY$1,0)),MIN(EOMONTH(DY$1,0)-$E73+1,$F73-$E73+1)/(EOMONTH(DY$1,0)-DY$1+1),IF(AND(DY$1&lt;=$F73,$F73&lt;=EOMONTH(DY$1,0)),($F73-DY$1+1)/(EOMONTH(DY$1,0)-DY$1+1),1)))))*OR(DY10,NOT(ISERR(FIND("HRSG",$A73))))</f>
        <v>1</v>
      </c>
      <c r="DZ73" s="65">
        <f t="shared" si="195"/>
        <v>1</v>
      </c>
      <c r="EA73" s="65">
        <f t="shared" si="195"/>
        <v>1</v>
      </c>
      <c r="EB73" s="65">
        <f t="shared" si="195"/>
        <v>1</v>
      </c>
      <c r="EC73" s="65">
        <f t="shared" ref="EC73" si="196">IF(EC$2="Hist",1,(1-(NOT(OR(EOMONTH(EC$1,0)&lt;$C73,EC$1&gt;$D73))*IF(AND(EC$1&lt;=$C73,$C73&lt;=EOMONTH(EC$1,0)),MIN(EOMONTH(EC$1,0)-$C73+1,$D73-$C73+1)/(EOMONTH(EC$1,0)-EC$1+1),IF(AND(EC$1&lt;=$D73,$D73&lt;=EOMONTH(EC$1,0)),($D73-EC$1+1)/(EOMONTH(EC$1,0)-EC$1+1),1))+NOT(OR(EOMONTH(EC$1,0)&lt;$E73,EC$1&gt;$F73))*IF(AND(EC$1&lt;=$E73,$E73&lt;=EOMONTH(EC$1,0)),MIN(EOMONTH(EC$1,0)-$E73+1,$F73-$E73+1)/(EOMONTH(EC$1,0)-EC$1+1),IF(AND(EC$1&lt;=$F73,$F73&lt;=EOMONTH(EC$1,0)),($F73-EC$1+1)/(EOMONTH(EC$1,0)-EC$1+1),1)))))*OR(EC10,NOT(ISERR(FIND("HRSG",$A73))))</f>
        <v>1</v>
      </c>
      <c r="ED73" s="65">
        <f t="shared" ref="ED73:EI73" si="197">IF(ED$2="Hist",1,(1-(NOT(OR(EOMONTH(ED$1,0)&lt;$C73,ED$1&gt;$D73))*IF(AND(ED$1&lt;=$C73,$C73&lt;=EOMONTH(ED$1,0)),MIN(EOMONTH(ED$1,0)-$C73+1,$D73-$C73+1)/(EOMONTH(ED$1,0)-ED$1+1),IF(AND(ED$1&lt;=$D73,$D73&lt;=EOMONTH(ED$1,0)),($D73-ED$1+1)/(EOMONTH(ED$1,0)-ED$1+1),1))+NOT(OR(EOMONTH(ED$1,0)&lt;$E73,ED$1&gt;$F73))*IF(AND(ED$1&lt;=$E73,$E73&lt;=EOMONTH(ED$1,0)),MIN(EOMONTH(ED$1,0)-$E73+1,$F73-$E73+1)/(EOMONTH(ED$1,0)-ED$1+1),IF(AND(ED$1&lt;=$F73,$F73&lt;=EOMONTH(ED$1,0)),($F73-ED$1+1)/(EOMONTH(ED$1,0)-ED$1+1),1)))))*OR(ED10,NOT(ISERR(FIND("HRSG",$A73))))</f>
        <v>1</v>
      </c>
      <c r="EE73" s="65">
        <f t="shared" si="197"/>
        <v>1</v>
      </c>
      <c r="EF73" s="65">
        <f t="shared" si="197"/>
        <v>1</v>
      </c>
      <c r="EG73" s="65">
        <f t="shared" si="197"/>
        <v>1</v>
      </c>
      <c r="EH73" s="65">
        <f t="shared" si="197"/>
        <v>1</v>
      </c>
      <c r="EI73" s="65">
        <f t="shared" si="197"/>
        <v>1</v>
      </c>
      <c r="EJ73" s="65">
        <f t="shared" ref="EJ73:EP73" si="198">IF(EJ$2="Hist",1,(1-(NOT(OR(EOMONTH(EJ$1,0)&lt;$C73,EJ$1&gt;$D73))*IF(AND(EJ$1&lt;=$C73,$C73&lt;=EOMONTH(EJ$1,0)),MIN(EOMONTH(EJ$1,0)-$C73+1,$D73-$C73+1)/(EOMONTH(EJ$1,0)-EJ$1+1),IF(AND(EJ$1&lt;=$D73,$D73&lt;=EOMONTH(EJ$1,0)),($D73-EJ$1+1)/(EOMONTH(EJ$1,0)-EJ$1+1),1))+NOT(OR(EOMONTH(EJ$1,0)&lt;$E73,EJ$1&gt;$F73))*IF(AND(EJ$1&lt;=$E73,$E73&lt;=EOMONTH(EJ$1,0)),MIN(EOMONTH(EJ$1,0)-$E73+1,$F73-$E73+1)/(EOMONTH(EJ$1,0)-EJ$1+1),IF(AND(EJ$1&lt;=$F73,$F73&lt;=EOMONTH(EJ$1,0)),($F73-EJ$1+1)/(EOMONTH(EJ$1,0)-EJ$1+1),1)))))*OR(EJ10,NOT(ISERR(FIND("HRSG",$A73))))</f>
        <v>1</v>
      </c>
      <c r="EK73" s="65">
        <f t="shared" si="198"/>
        <v>1</v>
      </c>
      <c r="EL73" s="65">
        <f t="shared" si="198"/>
        <v>1</v>
      </c>
      <c r="EM73" s="65">
        <f t="shared" si="198"/>
        <v>1</v>
      </c>
      <c r="EN73" s="65">
        <f t="shared" si="198"/>
        <v>1</v>
      </c>
      <c r="EO73" s="65">
        <f t="shared" si="198"/>
        <v>1</v>
      </c>
      <c r="EP73" s="65">
        <f t="shared" si="198"/>
        <v>1</v>
      </c>
    </row>
    <row r="74" spans="1:159" s="6" customFormat="1">
      <c r="A74" s="75" t="s">
        <v>86</v>
      </c>
      <c r="B74" s="4" t="s">
        <v>18</v>
      </c>
      <c r="C74" s="66"/>
      <c r="D74" s="66"/>
      <c r="E74" s="66"/>
      <c r="F74" s="66"/>
      <c r="H74" s="26"/>
      <c r="I74" s="26"/>
      <c r="J74" s="108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65"/>
      <c r="AL74" s="65"/>
      <c r="AM74" s="65"/>
      <c r="AN74" s="65"/>
      <c r="AO74" s="65"/>
      <c r="AP74" s="65"/>
      <c r="AQ74" s="65"/>
      <c r="AR74" s="65"/>
      <c r="AS74" s="65"/>
      <c r="AT74" s="65"/>
      <c r="AU74" s="65"/>
      <c r="AV74" s="65"/>
      <c r="AW74" s="65"/>
      <c r="AX74" s="65"/>
      <c r="AY74" s="65"/>
      <c r="AZ74" s="65"/>
      <c r="BA74" s="65"/>
      <c r="BB74" s="65"/>
      <c r="BC74" s="65"/>
      <c r="BD74" s="65"/>
      <c r="BE74" s="65"/>
      <c r="BF74" s="65"/>
      <c r="BG74" s="65"/>
      <c r="BH74" s="65"/>
      <c r="BI74" s="65"/>
      <c r="BJ74" s="65"/>
      <c r="BK74" s="65"/>
      <c r="BL74" s="65"/>
      <c r="BM74" s="65"/>
      <c r="BN74" s="65"/>
      <c r="BO74" s="65"/>
      <c r="BP74" s="65"/>
      <c r="BQ74" s="65"/>
      <c r="BR74" s="65"/>
      <c r="BS74" s="65"/>
      <c r="BT74" s="65"/>
      <c r="BU74" s="65"/>
      <c r="BV74" s="65"/>
      <c r="BW74" s="65"/>
      <c r="BX74" s="65"/>
      <c r="BY74" s="65"/>
      <c r="BZ74" s="65"/>
      <c r="CA74" s="65"/>
      <c r="CB74" s="65"/>
      <c r="CC74" s="65"/>
      <c r="CD74" s="65"/>
      <c r="CE74" s="65"/>
      <c r="CF74" s="65"/>
      <c r="CG74" s="65"/>
      <c r="CH74" s="65"/>
      <c r="CI74" s="65"/>
      <c r="CJ74" s="65"/>
      <c r="CK74" s="65"/>
      <c r="CL74" s="65"/>
      <c r="CM74" s="65"/>
      <c r="CN74" s="65"/>
      <c r="CO74" s="65"/>
      <c r="CP74" s="65"/>
      <c r="CQ74" s="65"/>
      <c r="CR74" s="65"/>
      <c r="CS74" s="65"/>
      <c r="CT74" s="65"/>
      <c r="CU74" s="65"/>
      <c r="CV74" s="65"/>
      <c r="CW74" s="65"/>
      <c r="CX74" s="65"/>
      <c r="CY74" s="65"/>
      <c r="CZ74" s="65"/>
      <c r="DA74" s="143"/>
      <c r="DB74" s="143"/>
      <c r="DC74" s="143"/>
      <c r="DD74" s="143"/>
      <c r="DE74" s="143"/>
      <c r="DF74" s="143"/>
      <c r="DG74" s="65"/>
      <c r="DH74" s="65"/>
      <c r="DI74" s="65"/>
      <c r="DJ74" s="65"/>
      <c r="DK74" s="65"/>
      <c r="DL74" s="65"/>
      <c r="DM74" s="65"/>
      <c r="DN74" s="65"/>
      <c r="DO74" s="65"/>
      <c r="DP74" s="65"/>
      <c r="DQ74" s="65"/>
      <c r="DR74" s="65"/>
      <c r="DS74" s="65"/>
      <c r="DT74" s="65"/>
      <c r="DU74" s="65"/>
      <c r="DV74" s="65"/>
      <c r="DW74" s="65"/>
      <c r="DX74" s="65"/>
      <c r="DY74" s="65">
        <f t="shared" ref="DY74:EB74" si="199">IF(DY$2="Hist",1,(1-(NOT(OR(EOMONTH(DY$1,0)&lt;$C74,DY$1&gt;$D74))*IF(AND(DY$1&lt;=$C74,$C74&lt;=EOMONTH(DY$1,0)),MIN(EOMONTH(DY$1,0)-$C74+1,$D74-$C74+1)/(EOMONTH(DY$1,0)-DY$1+1),IF(AND(DY$1&lt;=$D74,$D74&lt;=EOMONTH(DY$1,0)),($D74-DY$1+1)/(EOMONTH(DY$1,0)-DY$1+1),1))+NOT(OR(EOMONTH(DY$1,0)&lt;$E74,DY$1&gt;$F74))*IF(AND(DY$1&lt;=$E74,$E74&lt;=EOMONTH(DY$1,0)),MIN(EOMONTH(DY$1,0)-$E74+1,$F74-$E74+1)/(EOMONTH(DY$1,0)-DY$1+1),IF(AND(DY$1&lt;=$F74,$F74&lt;=EOMONTH(DY$1,0)),($F74-DY$1+1)/(EOMONTH(DY$1,0)-DY$1+1),1)))))*OR(DY11,NOT(ISERR(FIND("HRSG",$A74))))</f>
        <v>0</v>
      </c>
      <c r="DZ74" s="65">
        <f t="shared" si="199"/>
        <v>0</v>
      </c>
      <c r="EA74" s="65">
        <f t="shared" si="199"/>
        <v>0</v>
      </c>
      <c r="EB74" s="65">
        <f t="shared" si="199"/>
        <v>0</v>
      </c>
      <c r="EC74" s="65">
        <f t="shared" ref="EC74" si="200">IF(EC$2="Hist",1,(1-(NOT(OR(EOMONTH(EC$1,0)&lt;$C74,EC$1&gt;$D74))*IF(AND(EC$1&lt;=$C74,$C74&lt;=EOMONTH(EC$1,0)),MIN(EOMONTH(EC$1,0)-$C74+1,$D74-$C74+1)/(EOMONTH(EC$1,0)-EC$1+1),IF(AND(EC$1&lt;=$D74,$D74&lt;=EOMONTH(EC$1,0)),($D74-EC$1+1)/(EOMONTH(EC$1,0)-EC$1+1),1))+NOT(OR(EOMONTH(EC$1,0)&lt;$E74,EC$1&gt;$F74))*IF(AND(EC$1&lt;=$E74,$E74&lt;=EOMONTH(EC$1,0)),MIN(EOMONTH(EC$1,0)-$E74+1,$F74-$E74+1)/(EOMONTH(EC$1,0)-EC$1+1),IF(AND(EC$1&lt;=$F74,$F74&lt;=EOMONTH(EC$1,0)),($F74-EC$1+1)/(EOMONTH(EC$1,0)-EC$1+1),1)))))*OR(EC11,NOT(ISERR(FIND("HRSG",$A74))))</f>
        <v>0</v>
      </c>
      <c r="ED74" s="65">
        <f t="shared" ref="ED74:EI74" si="201">IF(ED$2="Hist",1,(1-(NOT(OR(EOMONTH(ED$1,0)&lt;$C74,ED$1&gt;$D74))*IF(AND(ED$1&lt;=$C74,$C74&lt;=EOMONTH(ED$1,0)),MIN(EOMONTH(ED$1,0)-$C74+1,$D74-$C74+1)/(EOMONTH(ED$1,0)-ED$1+1),IF(AND(ED$1&lt;=$D74,$D74&lt;=EOMONTH(ED$1,0)),($D74-ED$1+1)/(EOMONTH(ED$1,0)-ED$1+1),1))+NOT(OR(EOMONTH(ED$1,0)&lt;$E74,ED$1&gt;$F74))*IF(AND(ED$1&lt;=$E74,$E74&lt;=EOMONTH(ED$1,0)),MIN(EOMONTH(ED$1,0)-$E74+1,$F74-$E74+1)/(EOMONTH(ED$1,0)-ED$1+1),IF(AND(ED$1&lt;=$F74,$F74&lt;=EOMONTH(ED$1,0)),($F74-ED$1+1)/(EOMONTH(ED$1,0)-ED$1+1),1)))))*OR(ED11,NOT(ISERR(FIND("HRSG",$A74))))</f>
        <v>0</v>
      </c>
      <c r="EE74" s="65">
        <f t="shared" si="201"/>
        <v>0</v>
      </c>
      <c r="EF74" s="65">
        <f t="shared" si="201"/>
        <v>0</v>
      </c>
      <c r="EG74" s="65">
        <f t="shared" si="201"/>
        <v>0</v>
      </c>
      <c r="EH74" s="65">
        <f t="shared" si="201"/>
        <v>0</v>
      </c>
      <c r="EI74" s="65">
        <f t="shared" si="201"/>
        <v>0</v>
      </c>
      <c r="EJ74" s="65">
        <f t="shared" ref="EJ74:EP74" si="202">IF(EJ$2="Hist",1,(1-(NOT(OR(EOMONTH(EJ$1,0)&lt;$C74,EJ$1&gt;$D74))*IF(AND(EJ$1&lt;=$C74,$C74&lt;=EOMONTH(EJ$1,0)),MIN(EOMONTH(EJ$1,0)-$C74+1,$D74-$C74+1)/(EOMONTH(EJ$1,0)-EJ$1+1),IF(AND(EJ$1&lt;=$D74,$D74&lt;=EOMONTH(EJ$1,0)),($D74-EJ$1+1)/(EOMONTH(EJ$1,0)-EJ$1+1),1))+NOT(OR(EOMONTH(EJ$1,0)&lt;$E74,EJ$1&gt;$F74))*IF(AND(EJ$1&lt;=$E74,$E74&lt;=EOMONTH(EJ$1,0)),MIN(EOMONTH(EJ$1,0)-$E74+1,$F74-$E74+1)/(EOMONTH(EJ$1,0)-EJ$1+1),IF(AND(EJ$1&lt;=$F74,$F74&lt;=EOMONTH(EJ$1,0)),($F74-EJ$1+1)/(EOMONTH(EJ$1,0)-EJ$1+1),1)))))*OR(EJ11,NOT(ISERR(FIND("HRSG",$A74))))</f>
        <v>0</v>
      </c>
      <c r="EK74" s="65">
        <f t="shared" si="202"/>
        <v>0</v>
      </c>
      <c r="EL74" s="65">
        <f t="shared" si="202"/>
        <v>0</v>
      </c>
      <c r="EM74" s="65">
        <f t="shared" si="202"/>
        <v>0</v>
      </c>
      <c r="EN74" s="65">
        <f t="shared" si="202"/>
        <v>0</v>
      </c>
      <c r="EO74" s="65">
        <f t="shared" si="202"/>
        <v>0</v>
      </c>
      <c r="EP74" s="65">
        <f t="shared" si="202"/>
        <v>0</v>
      </c>
    </row>
    <row r="75" spans="1:159" s="6" customFormat="1">
      <c r="A75" s="75" t="s">
        <v>43</v>
      </c>
      <c r="B75" s="4" t="s">
        <v>18</v>
      </c>
      <c r="C75" s="66"/>
      <c r="D75" s="66"/>
      <c r="E75" s="66"/>
      <c r="F75" s="66"/>
      <c r="H75" s="26"/>
      <c r="I75" s="26"/>
      <c r="J75" s="109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65"/>
      <c r="AL75" s="65"/>
      <c r="AM75" s="65"/>
      <c r="AN75" s="65"/>
      <c r="AO75" s="65"/>
      <c r="AP75" s="65"/>
      <c r="AQ75" s="65"/>
      <c r="AR75" s="65"/>
      <c r="AS75" s="65"/>
      <c r="AT75" s="65"/>
      <c r="AU75" s="65"/>
      <c r="AV75" s="65"/>
      <c r="AW75" s="65"/>
      <c r="AX75" s="65"/>
      <c r="AY75" s="65"/>
      <c r="AZ75" s="65"/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  <c r="BM75" s="65"/>
      <c r="BN75" s="65"/>
      <c r="BO75" s="65"/>
      <c r="BP75" s="65"/>
      <c r="BQ75" s="65"/>
      <c r="BR75" s="65"/>
      <c r="BS75" s="65"/>
      <c r="BT75" s="65"/>
      <c r="BU75" s="65"/>
      <c r="BV75" s="65"/>
      <c r="BW75" s="65"/>
      <c r="BX75" s="65"/>
      <c r="BY75" s="65"/>
      <c r="BZ75" s="65"/>
      <c r="CA75" s="65"/>
      <c r="CB75" s="65"/>
      <c r="CC75" s="65"/>
      <c r="CD75" s="65"/>
      <c r="CE75" s="65"/>
      <c r="CF75" s="65"/>
      <c r="CG75" s="65"/>
      <c r="CH75" s="65"/>
      <c r="CI75" s="65"/>
      <c r="CJ75" s="65"/>
      <c r="CK75" s="65"/>
      <c r="CL75" s="65"/>
      <c r="CM75" s="65"/>
      <c r="CN75" s="65"/>
      <c r="CO75" s="65"/>
      <c r="CP75" s="65"/>
      <c r="CQ75" s="65"/>
      <c r="CR75" s="65"/>
      <c r="CS75" s="65"/>
      <c r="CT75" s="65"/>
      <c r="CU75" s="65"/>
      <c r="CV75" s="65"/>
      <c r="CW75" s="65"/>
      <c r="CX75" s="65"/>
      <c r="CY75" s="65"/>
      <c r="CZ75" s="65"/>
      <c r="DA75" s="143"/>
      <c r="DB75" s="143"/>
      <c r="DC75" s="143"/>
      <c r="DD75" s="143"/>
      <c r="DE75" s="143"/>
      <c r="DF75" s="143"/>
      <c r="DG75" s="65"/>
      <c r="DH75" s="65"/>
      <c r="DI75" s="65"/>
      <c r="DJ75" s="65"/>
      <c r="DK75" s="65"/>
      <c r="DL75" s="65"/>
      <c r="DM75" s="65"/>
      <c r="DN75" s="65"/>
      <c r="DO75" s="65"/>
      <c r="DP75" s="65"/>
      <c r="DQ75" s="65"/>
      <c r="DR75" s="65"/>
      <c r="DS75" s="65"/>
      <c r="DT75" s="65"/>
      <c r="DU75" s="65"/>
      <c r="DV75" s="65"/>
      <c r="DW75" s="65"/>
      <c r="DX75" s="65"/>
      <c r="DY75" s="65">
        <f t="shared" ref="DY75:EB75" si="203">IF(DY$2="Hist",1,(1-(NOT(OR(EOMONTH(DY$1,0)&lt;$C75,DY$1&gt;$D75))*IF(AND(DY$1&lt;=$C75,$C75&lt;=EOMONTH(DY$1,0)),MIN(EOMONTH(DY$1,0)-$C75+1,$D75-$C75+1)/(EOMONTH(DY$1,0)-DY$1+1),IF(AND(DY$1&lt;=$D75,$D75&lt;=EOMONTH(DY$1,0)),($D75-DY$1+1)/(EOMONTH(DY$1,0)-DY$1+1),1))+NOT(OR(EOMONTH(DY$1,0)&lt;$E75,DY$1&gt;$F75))*IF(AND(DY$1&lt;=$E75,$E75&lt;=EOMONTH(DY$1,0)),MIN(EOMONTH(DY$1,0)-$E75+1,$F75-$E75+1)/(EOMONTH(DY$1,0)-DY$1+1),IF(AND(DY$1&lt;=$F75,$F75&lt;=EOMONTH(DY$1,0)),($F75-DY$1+1)/(EOMONTH(DY$1,0)-DY$1+1),1)))))*OR(DY12,NOT(ISERR(FIND("HRSG",$A75))))</f>
        <v>0</v>
      </c>
      <c r="DZ75" s="65">
        <f t="shared" si="203"/>
        <v>0</v>
      </c>
      <c r="EA75" s="65">
        <f t="shared" si="203"/>
        <v>0</v>
      </c>
      <c r="EB75" s="65">
        <f t="shared" si="203"/>
        <v>0</v>
      </c>
      <c r="EC75" s="65">
        <f t="shared" ref="EC75" si="204">IF(EC$2="Hist",1,(1-(NOT(OR(EOMONTH(EC$1,0)&lt;$C75,EC$1&gt;$D75))*IF(AND(EC$1&lt;=$C75,$C75&lt;=EOMONTH(EC$1,0)),MIN(EOMONTH(EC$1,0)-$C75+1,$D75-$C75+1)/(EOMONTH(EC$1,0)-EC$1+1),IF(AND(EC$1&lt;=$D75,$D75&lt;=EOMONTH(EC$1,0)),($D75-EC$1+1)/(EOMONTH(EC$1,0)-EC$1+1),1))+NOT(OR(EOMONTH(EC$1,0)&lt;$E75,EC$1&gt;$F75))*IF(AND(EC$1&lt;=$E75,$E75&lt;=EOMONTH(EC$1,0)),MIN(EOMONTH(EC$1,0)-$E75+1,$F75-$E75+1)/(EOMONTH(EC$1,0)-EC$1+1),IF(AND(EC$1&lt;=$F75,$F75&lt;=EOMONTH(EC$1,0)),($F75-EC$1+1)/(EOMONTH(EC$1,0)-EC$1+1),1)))))*OR(EC12,NOT(ISERR(FIND("HRSG",$A75))))</f>
        <v>0</v>
      </c>
      <c r="ED75" s="65">
        <f t="shared" ref="ED75:EI75" si="205">IF(ED$2="Hist",1,(1-(NOT(OR(EOMONTH(ED$1,0)&lt;$C75,ED$1&gt;$D75))*IF(AND(ED$1&lt;=$C75,$C75&lt;=EOMONTH(ED$1,0)),MIN(EOMONTH(ED$1,0)-$C75+1,$D75-$C75+1)/(EOMONTH(ED$1,0)-ED$1+1),IF(AND(ED$1&lt;=$D75,$D75&lt;=EOMONTH(ED$1,0)),($D75-ED$1+1)/(EOMONTH(ED$1,0)-ED$1+1),1))+NOT(OR(EOMONTH(ED$1,0)&lt;$E75,ED$1&gt;$F75))*IF(AND(ED$1&lt;=$E75,$E75&lt;=EOMONTH(ED$1,0)),MIN(EOMONTH(ED$1,0)-$E75+1,$F75-$E75+1)/(EOMONTH(ED$1,0)-ED$1+1),IF(AND(ED$1&lt;=$F75,$F75&lt;=EOMONTH(ED$1,0)),($F75-ED$1+1)/(EOMONTH(ED$1,0)-ED$1+1),1)))))*OR(ED12,NOT(ISERR(FIND("HRSG",$A75))))</f>
        <v>0</v>
      </c>
      <c r="EE75" s="65">
        <f t="shared" si="205"/>
        <v>0</v>
      </c>
      <c r="EF75" s="65">
        <f t="shared" si="205"/>
        <v>0</v>
      </c>
      <c r="EG75" s="65">
        <f t="shared" si="205"/>
        <v>0</v>
      </c>
      <c r="EH75" s="65">
        <f t="shared" si="205"/>
        <v>0</v>
      </c>
      <c r="EI75" s="65">
        <f t="shared" si="205"/>
        <v>0</v>
      </c>
      <c r="EJ75" s="65">
        <f t="shared" ref="EJ75:EP75" si="206">IF(EJ$2="Hist",1,(1-(NOT(OR(EOMONTH(EJ$1,0)&lt;$C75,EJ$1&gt;$D75))*IF(AND(EJ$1&lt;=$C75,$C75&lt;=EOMONTH(EJ$1,0)),MIN(EOMONTH(EJ$1,0)-$C75+1,$D75-$C75+1)/(EOMONTH(EJ$1,0)-EJ$1+1),IF(AND(EJ$1&lt;=$D75,$D75&lt;=EOMONTH(EJ$1,0)),($D75-EJ$1+1)/(EOMONTH(EJ$1,0)-EJ$1+1),1))+NOT(OR(EOMONTH(EJ$1,0)&lt;$E75,EJ$1&gt;$F75))*IF(AND(EJ$1&lt;=$E75,$E75&lt;=EOMONTH(EJ$1,0)),MIN(EOMONTH(EJ$1,0)-$E75+1,$F75-$E75+1)/(EOMONTH(EJ$1,0)-EJ$1+1),IF(AND(EJ$1&lt;=$F75,$F75&lt;=EOMONTH(EJ$1,0)),($F75-EJ$1+1)/(EOMONTH(EJ$1,0)-EJ$1+1),1)))))*OR(EJ12,NOT(ISERR(FIND("HRSG",$A75))))</f>
        <v>0</v>
      </c>
      <c r="EK75" s="65">
        <f t="shared" si="206"/>
        <v>0</v>
      </c>
      <c r="EL75" s="65">
        <f t="shared" si="206"/>
        <v>0</v>
      </c>
      <c r="EM75" s="65">
        <f t="shared" si="206"/>
        <v>0</v>
      </c>
      <c r="EN75" s="65">
        <f t="shared" si="206"/>
        <v>0</v>
      </c>
      <c r="EO75" s="65">
        <f t="shared" si="206"/>
        <v>0</v>
      </c>
      <c r="EP75" s="65">
        <f t="shared" si="206"/>
        <v>0</v>
      </c>
    </row>
    <row r="76" spans="1:159" s="6" customFormat="1">
      <c r="A76" s="75" t="s">
        <v>152</v>
      </c>
      <c r="B76" s="4" t="s">
        <v>18</v>
      </c>
      <c r="C76" s="66"/>
      <c r="D76" s="66"/>
      <c r="E76" s="66"/>
      <c r="F76" s="66"/>
      <c r="H76" s="26"/>
      <c r="I76" s="26"/>
      <c r="J76" s="109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65"/>
      <c r="AL76" s="65"/>
      <c r="AM76" s="65"/>
      <c r="AN76" s="65"/>
      <c r="AO76" s="65"/>
      <c r="AP76" s="65"/>
      <c r="AQ76" s="65"/>
      <c r="AR76" s="65"/>
      <c r="AS76" s="65"/>
      <c r="AT76" s="65"/>
      <c r="AU76" s="65"/>
      <c r="AV76" s="65"/>
      <c r="AW76" s="65"/>
      <c r="AX76" s="65"/>
      <c r="AY76" s="65"/>
      <c r="AZ76" s="65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5"/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65"/>
      <c r="CA76" s="65"/>
      <c r="CB76" s="65"/>
      <c r="CC76" s="65"/>
      <c r="CD76" s="65"/>
      <c r="CE76" s="65"/>
      <c r="CF76" s="65"/>
      <c r="CG76" s="65"/>
      <c r="CH76" s="65"/>
      <c r="CI76" s="65"/>
      <c r="CJ76" s="65"/>
      <c r="CK76" s="65"/>
      <c r="CL76" s="65"/>
      <c r="CM76" s="65"/>
      <c r="CN76" s="65"/>
      <c r="CO76" s="65"/>
      <c r="CP76" s="65"/>
      <c r="CQ76" s="65"/>
      <c r="CR76" s="65"/>
      <c r="CS76" s="65"/>
      <c r="CT76" s="65"/>
      <c r="CU76" s="65"/>
      <c r="CV76" s="65"/>
      <c r="CW76" s="65"/>
      <c r="CX76" s="65"/>
      <c r="CY76" s="65"/>
      <c r="CZ76" s="65"/>
      <c r="DA76" s="143"/>
      <c r="DB76" s="143"/>
      <c r="DC76" s="143"/>
      <c r="DD76" s="143"/>
      <c r="DE76" s="143"/>
      <c r="DF76" s="143"/>
      <c r="DG76" s="65"/>
      <c r="DH76" s="65"/>
      <c r="DI76" s="65"/>
      <c r="DJ76" s="65"/>
      <c r="DK76" s="65"/>
      <c r="DL76" s="65"/>
      <c r="DM76" s="65"/>
      <c r="DN76" s="65"/>
      <c r="DO76" s="65"/>
      <c r="DP76" s="65"/>
      <c r="DQ76" s="65"/>
      <c r="DR76" s="65"/>
      <c r="DS76" s="65"/>
      <c r="DT76" s="65"/>
      <c r="DU76" s="65"/>
      <c r="DV76" s="65"/>
      <c r="DW76" s="65"/>
      <c r="DX76" s="65"/>
      <c r="DY76" s="65">
        <f t="shared" ref="DY76:EB76" si="207">IF(DY$2="Hist",1,(1-(NOT(OR(EOMONTH(DY$1,0)&lt;$C76,DY$1&gt;$D76))*IF(AND(DY$1&lt;=$C76,$C76&lt;=EOMONTH(DY$1,0)),MIN(EOMONTH(DY$1,0)-$C76+1,$D76-$C76+1)/(EOMONTH(DY$1,0)-DY$1+1),IF(AND(DY$1&lt;=$D76,$D76&lt;=EOMONTH(DY$1,0)),($D76-DY$1+1)/(EOMONTH(DY$1,0)-DY$1+1),1))+NOT(OR(EOMONTH(DY$1,0)&lt;$E76,DY$1&gt;$F76))*IF(AND(DY$1&lt;=$E76,$E76&lt;=EOMONTH(DY$1,0)),MIN(EOMONTH(DY$1,0)-$E76+1,$F76-$E76+1)/(EOMONTH(DY$1,0)-DY$1+1),IF(AND(DY$1&lt;=$F76,$F76&lt;=EOMONTH(DY$1,0)),($F76-DY$1+1)/(EOMONTH(DY$1,0)-DY$1+1),1)))))*OR(DY13,NOT(ISERR(FIND("HRSG",$A76))))</f>
        <v>1</v>
      </c>
      <c r="DZ76" s="65">
        <f t="shared" si="207"/>
        <v>1</v>
      </c>
      <c r="EA76" s="65">
        <f t="shared" si="207"/>
        <v>1</v>
      </c>
      <c r="EB76" s="65">
        <f t="shared" si="207"/>
        <v>1</v>
      </c>
      <c r="EC76" s="65">
        <f t="shared" ref="EC76" si="208">IF(EC$2="Hist",1,(1-(NOT(OR(EOMONTH(EC$1,0)&lt;$C76,EC$1&gt;$D76))*IF(AND(EC$1&lt;=$C76,$C76&lt;=EOMONTH(EC$1,0)),MIN(EOMONTH(EC$1,0)-$C76+1,$D76-$C76+1)/(EOMONTH(EC$1,0)-EC$1+1),IF(AND(EC$1&lt;=$D76,$D76&lt;=EOMONTH(EC$1,0)),($D76-EC$1+1)/(EOMONTH(EC$1,0)-EC$1+1),1))+NOT(OR(EOMONTH(EC$1,0)&lt;$E76,EC$1&gt;$F76))*IF(AND(EC$1&lt;=$E76,$E76&lt;=EOMONTH(EC$1,0)),MIN(EOMONTH(EC$1,0)-$E76+1,$F76-$E76+1)/(EOMONTH(EC$1,0)-EC$1+1),IF(AND(EC$1&lt;=$F76,$F76&lt;=EOMONTH(EC$1,0)),($F76-EC$1+1)/(EOMONTH(EC$1,0)-EC$1+1),1)))))*OR(EC13,NOT(ISERR(FIND("HRSG",$A76))))</f>
        <v>1</v>
      </c>
      <c r="ED76" s="65">
        <f t="shared" ref="ED76:EI76" si="209">IF(ED$2="Hist",1,(1-(NOT(OR(EOMONTH(ED$1,0)&lt;$C76,ED$1&gt;$D76))*IF(AND(ED$1&lt;=$C76,$C76&lt;=EOMONTH(ED$1,0)),MIN(EOMONTH(ED$1,0)-$C76+1,$D76-$C76+1)/(EOMONTH(ED$1,0)-ED$1+1),IF(AND(ED$1&lt;=$D76,$D76&lt;=EOMONTH(ED$1,0)),($D76-ED$1+1)/(EOMONTH(ED$1,0)-ED$1+1),1))+NOT(OR(EOMONTH(ED$1,0)&lt;$E76,ED$1&gt;$F76))*IF(AND(ED$1&lt;=$E76,$E76&lt;=EOMONTH(ED$1,0)),MIN(EOMONTH(ED$1,0)-$E76+1,$F76-$E76+1)/(EOMONTH(ED$1,0)-ED$1+1),IF(AND(ED$1&lt;=$F76,$F76&lt;=EOMONTH(ED$1,0)),($F76-ED$1+1)/(EOMONTH(ED$1,0)-ED$1+1),1)))))*OR(ED13,NOT(ISERR(FIND("HRSG",$A76))))</f>
        <v>1</v>
      </c>
      <c r="EE76" s="65">
        <f t="shared" si="209"/>
        <v>1</v>
      </c>
      <c r="EF76" s="65">
        <f t="shared" si="209"/>
        <v>1</v>
      </c>
      <c r="EG76" s="65">
        <f t="shared" si="209"/>
        <v>1</v>
      </c>
      <c r="EH76" s="65">
        <f t="shared" si="209"/>
        <v>1</v>
      </c>
      <c r="EI76" s="65">
        <f t="shared" si="209"/>
        <v>1</v>
      </c>
      <c r="EJ76" s="65">
        <f t="shared" ref="EJ76:EP76" si="210">IF(EJ$2="Hist",1,(1-(NOT(OR(EOMONTH(EJ$1,0)&lt;$C76,EJ$1&gt;$D76))*IF(AND(EJ$1&lt;=$C76,$C76&lt;=EOMONTH(EJ$1,0)),MIN(EOMONTH(EJ$1,0)-$C76+1,$D76-$C76+1)/(EOMONTH(EJ$1,0)-EJ$1+1),IF(AND(EJ$1&lt;=$D76,$D76&lt;=EOMONTH(EJ$1,0)),($D76-EJ$1+1)/(EOMONTH(EJ$1,0)-EJ$1+1),1))+NOT(OR(EOMONTH(EJ$1,0)&lt;$E76,EJ$1&gt;$F76))*IF(AND(EJ$1&lt;=$E76,$E76&lt;=EOMONTH(EJ$1,0)),MIN(EOMONTH(EJ$1,0)-$E76+1,$F76-$E76+1)/(EOMONTH(EJ$1,0)-EJ$1+1),IF(AND(EJ$1&lt;=$F76,$F76&lt;=EOMONTH(EJ$1,0)),($F76-EJ$1+1)/(EOMONTH(EJ$1,0)-EJ$1+1),1)))))*OR(EJ13,NOT(ISERR(FIND("HRSG",$A76))))</f>
        <v>1</v>
      </c>
      <c r="EK76" s="65">
        <f t="shared" si="210"/>
        <v>1</v>
      </c>
      <c r="EL76" s="65">
        <f t="shared" si="210"/>
        <v>1</v>
      </c>
      <c r="EM76" s="65">
        <f t="shared" si="210"/>
        <v>1</v>
      </c>
      <c r="EN76" s="65">
        <f t="shared" si="210"/>
        <v>1</v>
      </c>
      <c r="EO76" s="65">
        <f t="shared" si="210"/>
        <v>1</v>
      </c>
      <c r="EP76" s="65">
        <f t="shared" si="210"/>
        <v>1</v>
      </c>
    </row>
    <row r="77" spans="1:159" s="6" customFormat="1">
      <c r="A77" s="75" t="s">
        <v>33</v>
      </c>
      <c r="B77" s="4" t="s">
        <v>18</v>
      </c>
      <c r="C77" s="66"/>
      <c r="D77" s="66"/>
      <c r="E77" s="66"/>
      <c r="F77" s="6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65"/>
      <c r="AL77" s="65"/>
      <c r="AM77" s="65"/>
      <c r="AN77" s="65"/>
      <c r="AO77" s="65"/>
      <c r="AP77" s="65"/>
      <c r="AQ77" s="65"/>
      <c r="AR77" s="65"/>
      <c r="AS77" s="65"/>
      <c r="AT77" s="65"/>
      <c r="AU77" s="65"/>
      <c r="AV77" s="65"/>
      <c r="AW77" s="65"/>
      <c r="AX77" s="65"/>
      <c r="AY77" s="65"/>
      <c r="AZ77" s="65"/>
      <c r="BA77" s="65"/>
      <c r="BB77" s="65"/>
      <c r="BC77" s="65"/>
      <c r="BD77" s="65"/>
      <c r="BE77" s="65"/>
      <c r="BF77" s="65"/>
      <c r="BG77" s="65"/>
      <c r="BH77" s="65"/>
      <c r="BI77" s="65"/>
      <c r="BJ77" s="65"/>
      <c r="BK77" s="65"/>
      <c r="BL77" s="65"/>
      <c r="BM77" s="65"/>
      <c r="BN77" s="65"/>
      <c r="BO77" s="65"/>
      <c r="BP77" s="65"/>
      <c r="BQ77" s="65"/>
      <c r="BR77" s="65"/>
      <c r="BS77" s="65"/>
      <c r="BT77" s="65"/>
      <c r="BU77" s="65"/>
      <c r="BV77" s="65"/>
      <c r="BW77" s="65"/>
      <c r="BX77" s="65"/>
      <c r="BY77" s="65"/>
      <c r="BZ77" s="65"/>
      <c r="CA77" s="65"/>
      <c r="CB77" s="65"/>
      <c r="CC77" s="65"/>
      <c r="CD77" s="65"/>
      <c r="CE77" s="65"/>
      <c r="CF77" s="65"/>
      <c r="CG77" s="65"/>
      <c r="CH77" s="65"/>
      <c r="CI77" s="65"/>
      <c r="CJ77" s="65"/>
      <c r="CK77" s="65"/>
      <c r="CL77" s="65"/>
      <c r="CM77" s="65"/>
      <c r="CN77" s="65"/>
      <c r="CO77" s="65"/>
      <c r="CP77" s="65"/>
      <c r="CQ77" s="65"/>
      <c r="CR77" s="65"/>
      <c r="CS77" s="65"/>
      <c r="CT77" s="65"/>
      <c r="CU77" s="65"/>
      <c r="CV77" s="65"/>
      <c r="CW77" s="65"/>
      <c r="CX77" s="65"/>
      <c r="CY77" s="65"/>
      <c r="CZ77" s="65"/>
      <c r="DA77" s="143"/>
      <c r="DB77" s="143"/>
      <c r="DC77" s="143"/>
      <c r="DD77" s="143"/>
      <c r="DE77" s="143"/>
      <c r="DF77" s="143"/>
      <c r="DG77" s="65"/>
      <c r="DH77" s="65"/>
      <c r="DI77" s="65"/>
      <c r="DJ77" s="65"/>
      <c r="DK77" s="65"/>
      <c r="DL77" s="65"/>
      <c r="DM77" s="65"/>
      <c r="DN77" s="65"/>
      <c r="DO77" s="65"/>
      <c r="DP77" s="65"/>
      <c r="DQ77" s="65"/>
      <c r="DR77" s="65"/>
      <c r="DS77" s="65"/>
      <c r="DT77" s="65"/>
      <c r="DU77" s="65"/>
      <c r="DV77" s="65"/>
      <c r="DW77" s="65"/>
      <c r="DX77" s="65"/>
      <c r="DY77" s="65">
        <f t="shared" ref="DY77:EB77" si="211">IF(DY$2="Hist",1,(1-(NOT(OR(EOMONTH(DY$1,0)&lt;$C77,DY$1&gt;$D77))*IF(AND(DY$1&lt;=$C77,$C77&lt;=EOMONTH(DY$1,0)),MIN(EOMONTH(DY$1,0)-$C77+1,$D77-$C77+1)/(EOMONTH(DY$1,0)-DY$1+1),IF(AND(DY$1&lt;=$D77,$D77&lt;=EOMONTH(DY$1,0)),($D77-DY$1+1)/(EOMONTH(DY$1,0)-DY$1+1),1))+NOT(OR(EOMONTH(DY$1,0)&lt;$E77,DY$1&gt;$F77))*IF(AND(DY$1&lt;=$E77,$E77&lt;=EOMONTH(DY$1,0)),MIN(EOMONTH(DY$1,0)-$E77+1,$F77-$E77+1)/(EOMONTH(DY$1,0)-DY$1+1),IF(AND(DY$1&lt;=$F77,$F77&lt;=EOMONTH(DY$1,0)),($F77-DY$1+1)/(EOMONTH(DY$1,0)-DY$1+1),1)))))*OR(DY14,NOT(ISERR(FIND("HRSG",$A77))))</f>
        <v>1</v>
      </c>
      <c r="DZ77" s="65">
        <f t="shared" si="211"/>
        <v>1</v>
      </c>
      <c r="EA77" s="65">
        <f t="shared" si="211"/>
        <v>1</v>
      </c>
      <c r="EB77" s="65">
        <f t="shared" si="211"/>
        <v>1</v>
      </c>
      <c r="EC77" s="65">
        <f t="shared" ref="EC77" si="212">IF(EC$2="Hist",1,(1-(NOT(OR(EOMONTH(EC$1,0)&lt;$C77,EC$1&gt;$D77))*IF(AND(EC$1&lt;=$C77,$C77&lt;=EOMONTH(EC$1,0)),MIN(EOMONTH(EC$1,0)-$C77+1,$D77-$C77+1)/(EOMONTH(EC$1,0)-EC$1+1),IF(AND(EC$1&lt;=$D77,$D77&lt;=EOMONTH(EC$1,0)),($D77-EC$1+1)/(EOMONTH(EC$1,0)-EC$1+1),1))+NOT(OR(EOMONTH(EC$1,0)&lt;$E77,EC$1&gt;$F77))*IF(AND(EC$1&lt;=$E77,$E77&lt;=EOMONTH(EC$1,0)),MIN(EOMONTH(EC$1,0)-$E77+1,$F77-$E77+1)/(EOMONTH(EC$1,0)-EC$1+1),IF(AND(EC$1&lt;=$F77,$F77&lt;=EOMONTH(EC$1,0)),($F77-EC$1+1)/(EOMONTH(EC$1,0)-EC$1+1),1)))))*OR(EC14,NOT(ISERR(FIND("HRSG",$A77))))</f>
        <v>1</v>
      </c>
      <c r="ED77" s="65">
        <f t="shared" ref="ED77:EI77" si="213">IF(ED$2="Hist",1,(1-(NOT(OR(EOMONTH(ED$1,0)&lt;$C77,ED$1&gt;$D77))*IF(AND(ED$1&lt;=$C77,$C77&lt;=EOMONTH(ED$1,0)),MIN(EOMONTH(ED$1,0)-$C77+1,$D77-$C77+1)/(EOMONTH(ED$1,0)-ED$1+1),IF(AND(ED$1&lt;=$D77,$D77&lt;=EOMONTH(ED$1,0)),($D77-ED$1+1)/(EOMONTH(ED$1,0)-ED$1+1),1))+NOT(OR(EOMONTH(ED$1,0)&lt;$E77,ED$1&gt;$F77))*IF(AND(ED$1&lt;=$E77,$E77&lt;=EOMONTH(ED$1,0)),MIN(EOMONTH(ED$1,0)-$E77+1,$F77-$E77+1)/(EOMONTH(ED$1,0)-ED$1+1),IF(AND(ED$1&lt;=$F77,$F77&lt;=EOMONTH(ED$1,0)),($F77-ED$1+1)/(EOMONTH(ED$1,0)-ED$1+1),1)))))*OR(ED14,NOT(ISERR(FIND("HRSG",$A77))))</f>
        <v>1</v>
      </c>
      <c r="EE77" s="65">
        <f t="shared" si="213"/>
        <v>1</v>
      </c>
      <c r="EF77" s="65">
        <f t="shared" si="213"/>
        <v>1</v>
      </c>
      <c r="EG77" s="65">
        <f t="shared" si="213"/>
        <v>1</v>
      </c>
      <c r="EH77" s="65">
        <f t="shared" si="213"/>
        <v>1</v>
      </c>
      <c r="EI77" s="65">
        <f t="shared" si="213"/>
        <v>1</v>
      </c>
      <c r="EJ77" s="65">
        <f t="shared" ref="EJ77:EP77" si="214">IF(EJ$2="Hist",1,(1-(NOT(OR(EOMONTH(EJ$1,0)&lt;$C77,EJ$1&gt;$D77))*IF(AND(EJ$1&lt;=$C77,$C77&lt;=EOMONTH(EJ$1,0)),MIN(EOMONTH(EJ$1,0)-$C77+1,$D77-$C77+1)/(EOMONTH(EJ$1,0)-EJ$1+1),IF(AND(EJ$1&lt;=$D77,$D77&lt;=EOMONTH(EJ$1,0)),($D77-EJ$1+1)/(EOMONTH(EJ$1,0)-EJ$1+1),1))+NOT(OR(EOMONTH(EJ$1,0)&lt;$E77,EJ$1&gt;$F77))*IF(AND(EJ$1&lt;=$E77,$E77&lt;=EOMONTH(EJ$1,0)),MIN(EOMONTH(EJ$1,0)-$E77+1,$F77-$E77+1)/(EOMONTH(EJ$1,0)-EJ$1+1),IF(AND(EJ$1&lt;=$F77,$F77&lt;=EOMONTH(EJ$1,0)),($F77-EJ$1+1)/(EOMONTH(EJ$1,0)-EJ$1+1),1)))))*OR(EJ14,NOT(ISERR(FIND("HRSG",$A77))))</f>
        <v>1</v>
      </c>
      <c r="EK77" s="65">
        <f t="shared" si="214"/>
        <v>1</v>
      </c>
      <c r="EL77" s="65">
        <f t="shared" si="214"/>
        <v>1</v>
      </c>
      <c r="EM77" s="65">
        <f t="shared" si="214"/>
        <v>1</v>
      </c>
      <c r="EN77" s="65">
        <f t="shared" si="214"/>
        <v>1</v>
      </c>
      <c r="EO77" s="65">
        <f t="shared" si="214"/>
        <v>1</v>
      </c>
      <c r="EP77" s="65">
        <f t="shared" si="214"/>
        <v>1</v>
      </c>
    </row>
    <row r="78" spans="1:159" s="6" customFormat="1">
      <c r="A78" s="75" t="s">
        <v>87</v>
      </c>
      <c r="B78" s="4" t="s">
        <v>18</v>
      </c>
      <c r="C78" s="66"/>
      <c r="D78" s="66"/>
      <c r="E78" s="66"/>
      <c r="F78" s="66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65"/>
      <c r="AL78" s="65"/>
      <c r="AM78" s="65"/>
      <c r="AN78" s="65"/>
      <c r="AO78" s="65"/>
      <c r="AP78" s="65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  <c r="BR78" s="65"/>
      <c r="BS78" s="65"/>
      <c r="BT78" s="65"/>
      <c r="BU78" s="65"/>
      <c r="BV78" s="65"/>
      <c r="BW78" s="65"/>
      <c r="BX78" s="65"/>
      <c r="BY78" s="65"/>
      <c r="BZ78" s="65"/>
      <c r="CA78" s="65"/>
      <c r="CB78" s="65"/>
      <c r="CC78" s="65"/>
      <c r="CD78" s="65"/>
      <c r="CE78" s="65"/>
      <c r="CF78" s="65"/>
      <c r="CG78" s="65"/>
      <c r="CH78" s="65"/>
      <c r="CI78" s="65"/>
      <c r="CJ78" s="65"/>
      <c r="CK78" s="65"/>
      <c r="CL78" s="65"/>
      <c r="CM78" s="65"/>
      <c r="CN78" s="65"/>
      <c r="CO78" s="65"/>
      <c r="CP78" s="65"/>
      <c r="CQ78" s="65"/>
      <c r="CR78" s="65"/>
      <c r="CS78" s="65"/>
      <c r="CT78" s="65"/>
      <c r="CU78" s="65"/>
      <c r="CV78" s="65"/>
      <c r="CW78" s="65"/>
      <c r="CX78" s="65"/>
      <c r="CY78" s="65"/>
      <c r="CZ78" s="65"/>
      <c r="DA78" s="143"/>
      <c r="DB78" s="143"/>
      <c r="DC78" s="143"/>
      <c r="DD78" s="143"/>
      <c r="DE78" s="143"/>
      <c r="DF78" s="143"/>
      <c r="DG78" s="65"/>
      <c r="DH78" s="65"/>
      <c r="DI78" s="65"/>
      <c r="DJ78" s="65"/>
      <c r="DK78" s="65"/>
      <c r="DL78" s="65"/>
      <c r="DM78" s="65"/>
      <c r="DN78" s="65"/>
      <c r="DO78" s="65"/>
      <c r="DP78" s="65"/>
      <c r="DQ78" s="65"/>
      <c r="DR78" s="65"/>
      <c r="DS78" s="65"/>
      <c r="DT78" s="65"/>
      <c r="DU78" s="65"/>
      <c r="DV78" s="65"/>
      <c r="DW78" s="65"/>
      <c r="DX78" s="65"/>
      <c r="DY78" s="65">
        <f t="shared" ref="DY78:EB78" si="215">IF(DY$2="Hist",1,(1-(NOT(OR(EOMONTH(DY$1,0)&lt;$C78,DY$1&gt;$D78))*IF(AND(DY$1&lt;=$C78,$C78&lt;=EOMONTH(DY$1,0)),MIN(EOMONTH(DY$1,0)-$C78+1,$D78-$C78+1)/(EOMONTH(DY$1,0)-DY$1+1),IF(AND(DY$1&lt;=$D78,$D78&lt;=EOMONTH(DY$1,0)),($D78-DY$1+1)/(EOMONTH(DY$1,0)-DY$1+1),1))+NOT(OR(EOMONTH(DY$1,0)&lt;$E78,DY$1&gt;$F78))*IF(AND(DY$1&lt;=$E78,$E78&lt;=EOMONTH(DY$1,0)),MIN(EOMONTH(DY$1,0)-$E78+1,$F78-$E78+1)/(EOMONTH(DY$1,0)-DY$1+1),IF(AND(DY$1&lt;=$F78,$F78&lt;=EOMONTH(DY$1,0)),($F78-DY$1+1)/(EOMONTH(DY$1,0)-DY$1+1),1)))))*OR(DY15,NOT(ISERR(FIND("HRSG",$A78))))</f>
        <v>1</v>
      </c>
      <c r="DZ78" s="65">
        <f t="shared" si="215"/>
        <v>1</v>
      </c>
      <c r="EA78" s="65">
        <f t="shared" si="215"/>
        <v>1</v>
      </c>
      <c r="EB78" s="65">
        <f t="shared" si="215"/>
        <v>1</v>
      </c>
      <c r="EC78" s="65">
        <f t="shared" ref="EC78" si="216">IF(EC$2="Hist",1,(1-(NOT(OR(EOMONTH(EC$1,0)&lt;$C78,EC$1&gt;$D78))*IF(AND(EC$1&lt;=$C78,$C78&lt;=EOMONTH(EC$1,0)),MIN(EOMONTH(EC$1,0)-$C78+1,$D78-$C78+1)/(EOMONTH(EC$1,0)-EC$1+1),IF(AND(EC$1&lt;=$D78,$D78&lt;=EOMONTH(EC$1,0)),($D78-EC$1+1)/(EOMONTH(EC$1,0)-EC$1+1),1))+NOT(OR(EOMONTH(EC$1,0)&lt;$E78,EC$1&gt;$F78))*IF(AND(EC$1&lt;=$E78,$E78&lt;=EOMONTH(EC$1,0)),MIN(EOMONTH(EC$1,0)-$E78+1,$F78-$E78+1)/(EOMONTH(EC$1,0)-EC$1+1),IF(AND(EC$1&lt;=$F78,$F78&lt;=EOMONTH(EC$1,0)),($F78-EC$1+1)/(EOMONTH(EC$1,0)-EC$1+1),1)))))*OR(EC15,NOT(ISERR(FIND("HRSG",$A78))))</f>
        <v>1</v>
      </c>
      <c r="ED78" s="65">
        <f t="shared" ref="ED78:EI78" si="217">IF(ED$2="Hist",1,(1-(NOT(OR(EOMONTH(ED$1,0)&lt;$C78,ED$1&gt;$D78))*IF(AND(ED$1&lt;=$C78,$C78&lt;=EOMONTH(ED$1,0)),MIN(EOMONTH(ED$1,0)-$C78+1,$D78-$C78+1)/(EOMONTH(ED$1,0)-ED$1+1),IF(AND(ED$1&lt;=$D78,$D78&lt;=EOMONTH(ED$1,0)),($D78-ED$1+1)/(EOMONTH(ED$1,0)-ED$1+1),1))+NOT(OR(EOMONTH(ED$1,0)&lt;$E78,ED$1&gt;$F78))*IF(AND(ED$1&lt;=$E78,$E78&lt;=EOMONTH(ED$1,0)),MIN(EOMONTH(ED$1,0)-$E78+1,$F78-$E78+1)/(EOMONTH(ED$1,0)-ED$1+1),IF(AND(ED$1&lt;=$F78,$F78&lt;=EOMONTH(ED$1,0)),($F78-ED$1+1)/(EOMONTH(ED$1,0)-ED$1+1),1)))))*OR(ED15,NOT(ISERR(FIND("HRSG",$A78))))</f>
        <v>1</v>
      </c>
      <c r="EE78" s="65">
        <f t="shared" si="217"/>
        <v>1</v>
      </c>
      <c r="EF78" s="65">
        <f t="shared" si="217"/>
        <v>1</v>
      </c>
      <c r="EG78" s="65">
        <f t="shared" si="217"/>
        <v>1</v>
      </c>
      <c r="EH78" s="65">
        <f t="shared" si="217"/>
        <v>1</v>
      </c>
      <c r="EI78" s="65">
        <f t="shared" si="217"/>
        <v>1</v>
      </c>
      <c r="EJ78" s="65">
        <f t="shared" ref="EJ78:EP78" si="218">IF(EJ$2="Hist",1,(1-(NOT(OR(EOMONTH(EJ$1,0)&lt;$C78,EJ$1&gt;$D78))*IF(AND(EJ$1&lt;=$C78,$C78&lt;=EOMONTH(EJ$1,0)),MIN(EOMONTH(EJ$1,0)-$C78+1,$D78-$C78+1)/(EOMONTH(EJ$1,0)-EJ$1+1),IF(AND(EJ$1&lt;=$D78,$D78&lt;=EOMONTH(EJ$1,0)),($D78-EJ$1+1)/(EOMONTH(EJ$1,0)-EJ$1+1),1))+NOT(OR(EOMONTH(EJ$1,0)&lt;$E78,EJ$1&gt;$F78))*IF(AND(EJ$1&lt;=$E78,$E78&lt;=EOMONTH(EJ$1,0)),MIN(EOMONTH(EJ$1,0)-$E78+1,$F78-$E78+1)/(EOMONTH(EJ$1,0)-EJ$1+1),IF(AND(EJ$1&lt;=$F78,$F78&lt;=EOMONTH(EJ$1,0)),($F78-EJ$1+1)/(EOMONTH(EJ$1,0)-EJ$1+1),1)))))*OR(EJ15,NOT(ISERR(FIND("HRSG",$A78))))</f>
        <v>1</v>
      </c>
      <c r="EK78" s="65">
        <f t="shared" si="218"/>
        <v>1</v>
      </c>
      <c r="EL78" s="65">
        <f t="shared" si="218"/>
        <v>1</v>
      </c>
      <c r="EM78" s="65">
        <f t="shared" si="218"/>
        <v>1</v>
      </c>
      <c r="EN78" s="65">
        <f t="shared" si="218"/>
        <v>1</v>
      </c>
      <c r="EO78" s="65">
        <f t="shared" si="218"/>
        <v>1</v>
      </c>
      <c r="EP78" s="65">
        <f t="shared" si="218"/>
        <v>1</v>
      </c>
    </row>
    <row r="79" spans="1:159" s="6" customFormat="1">
      <c r="A79" s="76" t="s">
        <v>37</v>
      </c>
      <c r="B79" s="4"/>
      <c r="C79" s="67"/>
      <c r="D79" s="67"/>
      <c r="E79" s="67"/>
      <c r="F79" s="67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65"/>
      <c r="AL79" s="65"/>
      <c r="AM79" s="65"/>
      <c r="AN79" s="65"/>
      <c r="AO79" s="65"/>
      <c r="AP79" s="65"/>
      <c r="AQ79" s="65"/>
      <c r="AR79" s="65"/>
      <c r="AS79" s="65"/>
      <c r="AT79" s="65"/>
      <c r="AU79" s="65"/>
      <c r="AV79" s="65"/>
      <c r="AW79" s="65"/>
      <c r="AX79" s="65"/>
      <c r="AY79" s="65"/>
      <c r="AZ79" s="65"/>
      <c r="BA79" s="65"/>
      <c r="BB79" s="65"/>
      <c r="BC79" s="65"/>
      <c r="BD79" s="65"/>
      <c r="BE79" s="65"/>
      <c r="BF79" s="65"/>
      <c r="BG79" s="65"/>
      <c r="BH79" s="65"/>
      <c r="BI79" s="65"/>
      <c r="BJ79" s="65"/>
      <c r="BK79" s="65"/>
      <c r="BL79" s="65"/>
      <c r="BM79" s="65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143"/>
      <c r="DB79" s="143"/>
      <c r="DC79" s="143"/>
      <c r="DD79" s="143"/>
      <c r="DE79" s="143"/>
      <c r="DF79" s="143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>
        <f t="shared" ref="DY79:EB79" si="219">IF(DY$2="Hist",1,(1-(NOT(OR(EOMONTH(DY$1,0)&lt;$C79,DY$1&gt;$D79))*IF(AND(DY$1&lt;=$C79,$C79&lt;=EOMONTH(DY$1,0)),MIN(EOMONTH(DY$1,0)-$C79+1,$D79-$C79+1)/(EOMONTH(DY$1,0)-DY$1+1),IF(AND(DY$1&lt;=$D79,$D79&lt;=EOMONTH(DY$1,0)),($D79-DY$1+1)/(EOMONTH(DY$1,0)-DY$1+1),1))+NOT(OR(EOMONTH(DY$1,0)&lt;$E79,DY$1&gt;$F79))*IF(AND(DY$1&lt;=$E79,$E79&lt;=EOMONTH(DY$1,0)),MIN(EOMONTH(DY$1,0)-$E79+1,$F79-$E79+1)/(EOMONTH(DY$1,0)-DY$1+1),IF(AND(DY$1&lt;=$F79,$F79&lt;=EOMONTH(DY$1,0)),($F79-DY$1+1)/(EOMONTH(DY$1,0)-DY$1+1),1)))))*OR(DY16,NOT(ISERR(FIND("HRSG",$A79))))</f>
        <v>0</v>
      </c>
      <c r="DZ79" s="65">
        <f t="shared" si="219"/>
        <v>0</v>
      </c>
      <c r="EA79" s="65">
        <f t="shared" si="219"/>
        <v>0</v>
      </c>
      <c r="EB79" s="65">
        <f t="shared" si="219"/>
        <v>0</v>
      </c>
      <c r="EC79" s="65">
        <f t="shared" ref="EC79" si="220">IF(EC$2="Hist",1,(1-(NOT(OR(EOMONTH(EC$1,0)&lt;$C79,EC$1&gt;$D79))*IF(AND(EC$1&lt;=$C79,$C79&lt;=EOMONTH(EC$1,0)),MIN(EOMONTH(EC$1,0)-$C79+1,$D79-$C79+1)/(EOMONTH(EC$1,0)-EC$1+1),IF(AND(EC$1&lt;=$D79,$D79&lt;=EOMONTH(EC$1,0)),($D79-EC$1+1)/(EOMONTH(EC$1,0)-EC$1+1),1))+NOT(OR(EOMONTH(EC$1,0)&lt;$E79,EC$1&gt;$F79))*IF(AND(EC$1&lt;=$E79,$E79&lt;=EOMONTH(EC$1,0)),MIN(EOMONTH(EC$1,0)-$E79+1,$F79-$E79+1)/(EOMONTH(EC$1,0)-EC$1+1),IF(AND(EC$1&lt;=$F79,$F79&lt;=EOMONTH(EC$1,0)),($F79-EC$1+1)/(EOMONTH(EC$1,0)-EC$1+1),1)))))*OR(EC16,NOT(ISERR(FIND("HRSG",$A79))))</f>
        <v>0</v>
      </c>
      <c r="ED79" s="65">
        <f t="shared" ref="ED79:EI79" si="221">IF(ED$2="Hist",1,(1-(NOT(OR(EOMONTH(ED$1,0)&lt;$C79,ED$1&gt;$D79))*IF(AND(ED$1&lt;=$C79,$C79&lt;=EOMONTH(ED$1,0)),MIN(EOMONTH(ED$1,0)-$C79+1,$D79-$C79+1)/(EOMONTH(ED$1,0)-ED$1+1),IF(AND(ED$1&lt;=$D79,$D79&lt;=EOMONTH(ED$1,0)),($D79-ED$1+1)/(EOMONTH(ED$1,0)-ED$1+1),1))+NOT(OR(EOMONTH(ED$1,0)&lt;$E79,ED$1&gt;$F79))*IF(AND(ED$1&lt;=$E79,$E79&lt;=EOMONTH(ED$1,0)),MIN(EOMONTH(ED$1,0)-$E79+1,$F79-$E79+1)/(EOMONTH(ED$1,0)-ED$1+1),IF(AND(ED$1&lt;=$F79,$F79&lt;=EOMONTH(ED$1,0)),($F79-ED$1+1)/(EOMONTH(ED$1,0)-ED$1+1),1)))))*OR(ED16,NOT(ISERR(FIND("HRSG",$A79))))</f>
        <v>0</v>
      </c>
      <c r="EE79" s="65">
        <f t="shared" si="221"/>
        <v>0</v>
      </c>
      <c r="EF79" s="65">
        <f t="shared" si="221"/>
        <v>0</v>
      </c>
      <c r="EG79" s="65">
        <f t="shared" si="221"/>
        <v>0</v>
      </c>
      <c r="EH79" s="65">
        <f t="shared" si="221"/>
        <v>0</v>
      </c>
      <c r="EI79" s="65">
        <f t="shared" si="221"/>
        <v>0</v>
      </c>
      <c r="EJ79" s="65">
        <f t="shared" ref="EJ79:EP79" si="222">IF(EJ$2="Hist",1,(1-(NOT(OR(EOMONTH(EJ$1,0)&lt;$C79,EJ$1&gt;$D79))*IF(AND(EJ$1&lt;=$C79,$C79&lt;=EOMONTH(EJ$1,0)),MIN(EOMONTH(EJ$1,0)-$C79+1,$D79-$C79+1)/(EOMONTH(EJ$1,0)-EJ$1+1),IF(AND(EJ$1&lt;=$D79,$D79&lt;=EOMONTH(EJ$1,0)),($D79-EJ$1+1)/(EOMONTH(EJ$1,0)-EJ$1+1),1))+NOT(OR(EOMONTH(EJ$1,0)&lt;$E79,EJ$1&gt;$F79))*IF(AND(EJ$1&lt;=$E79,$E79&lt;=EOMONTH(EJ$1,0)),MIN(EOMONTH(EJ$1,0)-$E79+1,$F79-$E79+1)/(EOMONTH(EJ$1,0)-EJ$1+1),IF(AND(EJ$1&lt;=$F79,$F79&lt;=EOMONTH(EJ$1,0)),($F79-EJ$1+1)/(EOMONTH(EJ$1,0)-EJ$1+1),1)))))*OR(EJ16,NOT(ISERR(FIND("HRSG",$A79))))</f>
        <v>0</v>
      </c>
      <c r="EK79" s="65">
        <f t="shared" si="222"/>
        <v>0</v>
      </c>
      <c r="EL79" s="65">
        <f t="shared" si="222"/>
        <v>0</v>
      </c>
      <c r="EM79" s="65">
        <f t="shared" si="222"/>
        <v>0</v>
      </c>
      <c r="EN79" s="65">
        <f t="shared" si="222"/>
        <v>0</v>
      </c>
      <c r="EO79" s="65">
        <f t="shared" si="222"/>
        <v>0</v>
      </c>
      <c r="EP79" s="65">
        <f t="shared" si="222"/>
        <v>0</v>
      </c>
    </row>
    <row r="80" spans="1:159" s="6" customFormat="1">
      <c r="A80" s="75" t="s">
        <v>88</v>
      </c>
      <c r="B80" s="4" t="s">
        <v>18</v>
      </c>
      <c r="C80" s="66"/>
      <c r="D80" s="66"/>
      <c r="E80" s="66"/>
      <c r="F80" s="66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65"/>
      <c r="AL80" s="65"/>
      <c r="AM80" s="65"/>
      <c r="AN80" s="65"/>
      <c r="AO80" s="65"/>
      <c r="AP80" s="65"/>
      <c r="AQ80" s="65"/>
      <c r="AR80" s="65"/>
      <c r="AS80" s="65"/>
      <c r="AT80" s="65"/>
      <c r="AU80" s="65"/>
      <c r="AV80" s="65"/>
      <c r="AW80" s="65"/>
      <c r="AX80" s="65"/>
      <c r="AY80" s="65"/>
      <c r="AZ80" s="65"/>
      <c r="BA80" s="65"/>
      <c r="BB80" s="65"/>
      <c r="BC80" s="65"/>
      <c r="BD80" s="65"/>
      <c r="BE80" s="65"/>
      <c r="BF80" s="65"/>
      <c r="BG80" s="65"/>
      <c r="BH80" s="65"/>
      <c r="BI80" s="65"/>
      <c r="BJ80" s="65"/>
      <c r="BK80" s="65"/>
      <c r="BL80" s="65"/>
      <c r="BM80" s="65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143"/>
      <c r="DB80" s="143"/>
      <c r="DC80" s="143"/>
      <c r="DD80" s="143"/>
      <c r="DE80" s="143"/>
      <c r="DF80" s="143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>
        <f t="shared" ref="DY80:EB80" si="223">IF(DY$2="Hist",1,(1-(NOT(OR(EOMONTH(DY$1,0)&lt;$C80,DY$1&gt;$D80))*IF(AND(DY$1&lt;=$C80,$C80&lt;=EOMONTH(DY$1,0)),MIN(EOMONTH(DY$1,0)-$C80+1,$D80-$C80+1)/(EOMONTH(DY$1,0)-DY$1+1),IF(AND(DY$1&lt;=$D80,$D80&lt;=EOMONTH(DY$1,0)),($D80-DY$1+1)/(EOMONTH(DY$1,0)-DY$1+1),1))+NOT(OR(EOMONTH(DY$1,0)&lt;$E80,DY$1&gt;$F80))*IF(AND(DY$1&lt;=$E80,$E80&lt;=EOMONTH(DY$1,0)),MIN(EOMONTH(DY$1,0)-$E80+1,$F80-$E80+1)/(EOMONTH(DY$1,0)-DY$1+1),IF(AND(DY$1&lt;=$F80,$F80&lt;=EOMONTH(DY$1,0)),($F80-DY$1+1)/(EOMONTH(DY$1,0)-DY$1+1),1)))))*OR(DY17,NOT(ISERR(FIND("HRSG",$A80))))</f>
        <v>0</v>
      </c>
      <c r="DZ80" s="65">
        <f t="shared" si="223"/>
        <v>0</v>
      </c>
      <c r="EA80" s="65">
        <f t="shared" si="223"/>
        <v>0</v>
      </c>
      <c r="EB80" s="65">
        <f t="shared" si="223"/>
        <v>0</v>
      </c>
      <c r="EC80" s="65">
        <f t="shared" ref="EC80" si="224">IF(EC$2="Hist",1,(1-(NOT(OR(EOMONTH(EC$1,0)&lt;$C80,EC$1&gt;$D80))*IF(AND(EC$1&lt;=$C80,$C80&lt;=EOMONTH(EC$1,0)),MIN(EOMONTH(EC$1,0)-$C80+1,$D80-$C80+1)/(EOMONTH(EC$1,0)-EC$1+1),IF(AND(EC$1&lt;=$D80,$D80&lt;=EOMONTH(EC$1,0)),($D80-EC$1+1)/(EOMONTH(EC$1,0)-EC$1+1),1))+NOT(OR(EOMONTH(EC$1,0)&lt;$E80,EC$1&gt;$F80))*IF(AND(EC$1&lt;=$E80,$E80&lt;=EOMONTH(EC$1,0)),MIN(EOMONTH(EC$1,0)-$E80+1,$F80-$E80+1)/(EOMONTH(EC$1,0)-EC$1+1),IF(AND(EC$1&lt;=$F80,$F80&lt;=EOMONTH(EC$1,0)),($F80-EC$1+1)/(EOMONTH(EC$1,0)-EC$1+1),1)))))*OR(EC17,NOT(ISERR(FIND("HRSG",$A80))))</f>
        <v>0</v>
      </c>
      <c r="ED80" s="65">
        <f t="shared" ref="ED80:EI80" si="225">IF(ED$2="Hist",1,(1-(NOT(OR(EOMONTH(ED$1,0)&lt;$C80,ED$1&gt;$D80))*IF(AND(ED$1&lt;=$C80,$C80&lt;=EOMONTH(ED$1,0)),MIN(EOMONTH(ED$1,0)-$C80+1,$D80-$C80+1)/(EOMONTH(ED$1,0)-ED$1+1),IF(AND(ED$1&lt;=$D80,$D80&lt;=EOMONTH(ED$1,0)),($D80-ED$1+1)/(EOMONTH(ED$1,0)-ED$1+1),1))+NOT(OR(EOMONTH(ED$1,0)&lt;$E80,ED$1&gt;$F80))*IF(AND(ED$1&lt;=$E80,$E80&lt;=EOMONTH(ED$1,0)),MIN(EOMONTH(ED$1,0)-$E80+1,$F80-$E80+1)/(EOMONTH(ED$1,0)-ED$1+1),IF(AND(ED$1&lt;=$F80,$F80&lt;=EOMONTH(ED$1,0)),($F80-ED$1+1)/(EOMONTH(ED$1,0)-ED$1+1),1)))))*OR(ED17,NOT(ISERR(FIND("HRSG",$A80))))</f>
        <v>0</v>
      </c>
      <c r="EE80" s="65">
        <f t="shared" si="225"/>
        <v>0</v>
      </c>
      <c r="EF80" s="65">
        <f t="shared" si="225"/>
        <v>0</v>
      </c>
      <c r="EG80" s="65">
        <f t="shared" si="225"/>
        <v>0</v>
      </c>
      <c r="EH80" s="65">
        <f t="shared" si="225"/>
        <v>0</v>
      </c>
      <c r="EI80" s="65">
        <f t="shared" si="225"/>
        <v>0</v>
      </c>
      <c r="EJ80" s="65">
        <f t="shared" ref="EJ80:EP80" si="226">IF(EJ$2="Hist",1,(1-(NOT(OR(EOMONTH(EJ$1,0)&lt;$C80,EJ$1&gt;$D80))*IF(AND(EJ$1&lt;=$C80,$C80&lt;=EOMONTH(EJ$1,0)),MIN(EOMONTH(EJ$1,0)-$C80+1,$D80-$C80+1)/(EOMONTH(EJ$1,0)-EJ$1+1),IF(AND(EJ$1&lt;=$D80,$D80&lt;=EOMONTH(EJ$1,0)),($D80-EJ$1+1)/(EOMONTH(EJ$1,0)-EJ$1+1),1))+NOT(OR(EOMONTH(EJ$1,0)&lt;$E80,EJ$1&gt;$F80))*IF(AND(EJ$1&lt;=$E80,$E80&lt;=EOMONTH(EJ$1,0)),MIN(EOMONTH(EJ$1,0)-$E80+1,$F80-$E80+1)/(EOMONTH(EJ$1,0)-EJ$1+1),IF(AND(EJ$1&lt;=$F80,$F80&lt;=EOMONTH(EJ$1,0)),($F80-EJ$1+1)/(EOMONTH(EJ$1,0)-EJ$1+1),1)))))*OR(EJ17,NOT(ISERR(FIND("HRSG",$A80))))</f>
        <v>0</v>
      </c>
      <c r="EK80" s="65">
        <f t="shared" si="226"/>
        <v>0</v>
      </c>
      <c r="EL80" s="65">
        <f t="shared" si="226"/>
        <v>0</v>
      </c>
      <c r="EM80" s="65">
        <f t="shared" si="226"/>
        <v>0</v>
      </c>
      <c r="EN80" s="65">
        <f t="shared" si="226"/>
        <v>0</v>
      </c>
      <c r="EO80" s="65">
        <f t="shared" si="226"/>
        <v>0</v>
      </c>
      <c r="EP80" s="65">
        <f t="shared" si="226"/>
        <v>0</v>
      </c>
    </row>
    <row r="81" spans="1:146" s="6" customFormat="1">
      <c r="A81" s="75" t="s">
        <v>34</v>
      </c>
      <c r="B81" s="4" t="s">
        <v>18</v>
      </c>
      <c r="C81" s="66"/>
      <c r="D81" s="66"/>
      <c r="E81" s="66"/>
      <c r="F81" s="6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65"/>
      <c r="BN81" s="65"/>
      <c r="BO81" s="65"/>
      <c r="BP81" s="65"/>
      <c r="BQ81" s="65"/>
      <c r="BR81" s="65"/>
      <c r="BS81" s="65"/>
      <c r="BT81" s="65"/>
      <c r="BU81" s="65"/>
      <c r="BV81" s="65"/>
      <c r="BW81" s="65"/>
      <c r="BX81" s="65"/>
      <c r="BY81" s="65"/>
      <c r="BZ81" s="65"/>
      <c r="CA81" s="65"/>
      <c r="CB81" s="65"/>
      <c r="CC81" s="65"/>
      <c r="CD81" s="65"/>
      <c r="CE81" s="65"/>
      <c r="CF81" s="65"/>
      <c r="CG81" s="65"/>
      <c r="CH81" s="65"/>
      <c r="CI81" s="65"/>
      <c r="CJ81" s="65"/>
      <c r="CK81" s="65"/>
      <c r="CL81" s="65"/>
      <c r="CM81" s="65"/>
      <c r="CN81" s="65"/>
      <c r="CO81" s="65"/>
      <c r="CP81" s="65"/>
      <c r="CQ81" s="65"/>
      <c r="CR81" s="65"/>
      <c r="CS81" s="65"/>
      <c r="CT81" s="65"/>
      <c r="CU81" s="65"/>
      <c r="CV81" s="65"/>
      <c r="CW81" s="65"/>
      <c r="CX81" s="65"/>
      <c r="CY81" s="65"/>
      <c r="CZ81" s="65"/>
      <c r="DA81" s="143"/>
      <c r="DB81" s="143"/>
      <c r="DC81" s="143"/>
      <c r="DD81" s="143"/>
      <c r="DE81" s="143"/>
      <c r="DF81" s="143"/>
      <c r="DG81" s="65"/>
      <c r="DH81" s="65"/>
      <c r="DI81" s="65"/>
      <c r="DJ81" s="65"/>
      <c r="DK81" s="65"/>
      <c r="DL81" s="65"/>
      <c r="DM81" s="65"/>
      <c r="DN81" s="65"/>
      <c r="DO81" s="65"/>
      <c r="DP81" s="65"/>
      <c r="DQ81" s="65"/>
      <c r="DR81" s="65"/>
      <c r="DS81" s="65"/>
      <c r="DT81" s="65"/>
      <c r="DU81" s="65"/>
      <c r="DV81" s="65"/>
      <c r="DW81" s="65"/>
      <c r="DX81" s="65"/>
      <c r="DY81" s="65">
        <f t="shared" ref="DY81:EB81" si="227">IF(DY$2="Hist",1,(1-(NOT(OR(EOMONTH(DY$1,0)&lt;$C81,DY$1&gt;$D81))*IF(AND(DY$1&lt;=$C81,$C81&lt;=EOMONTH(DY$1,0)),MIN(EOMONTH(DY$1,0)-$C81+1,$D81-$C81+1)/(EOMONTH(DY$1,0)-DY$1+1),IF(AND(DY$1&lt;=$D81,$D81&lt;=EOMONTH(DY$1,0)),($D81-DY$1+1)/(EOMONTH(DY$1,0)-DY$1+1),1))+NOT(OR(EOMONTH(DY$1,0)&lt;$E81,DY$1&gt;$F81))*IF(AND(DY$1&lt;=$E81,$E81&lt;=EOMONTH(DY$1,0)),MIN(EOMONTH(DY$1,0)-$E81+1,$F81-$E81+1)/(EOMONTH(DY$1,0)-DY$1+1),IF(AND(DY$1&lt;=$F81,$F81&lt;=EOMONTH(DY$1,0)),($F81-DY$1+1)/(EOMONTH(DY$1,0)-DY$1+1),1)))))*OR(DY18,NOT(ISERR(FIND("HRSG",$A81))))</f>
        <v>0</v>
      </c>
      <c r="DZ81" s="65">
        <f t="shared" si="227"/>
        <v>0</v>
      </c>
      <c r="EA81" s="65">
        <f t="shared" si="227"/>
        <v>0</v>
      </c>
      <c r="EB81" s="65">
        <f t="shared" si="227"/>
        <v>0</v>
      </c>
      <c r="EC81" s="65">
        <f t="shared" ref="EC81" si="228">IF(EC$2="Hist",1,(1-(NOT(OR(EOMONTH(EC$1,0)&lt;$C81,EC$1&gt;$D81))*IF(AND(EC$1&lt;=$C81,$C81&lt;=EOMONTH(EC$1,0)),MIN(EOMONTH(EC$1,0)-$C81+1,$D81-$C81+1)/(EOMONTH(EC$1,0)-EC$1+1),IF(AND(EC$1&lt;=$D81,$D81&lt;=EOMONTH(EC$1,0)),($D81-EC$1+1)/(EOMONTH(EC$1,0)-EC$1+1),1))+NOT(OR(EOMONTH(EC$1,0)&lt;$E81,EC$1&gt;$F81))*IF(AND(EC$1&lt;=$E81,$E81&lt;=EOMONTH(EC$1,0)),MIN(EOMONTH(EC$1,0)-$E81+1,$F81-$E81+1)/(EOMONTH(EC$1,0)-EC$1+1),IF(AND(EC$1&lt;=$F81,$F81&lt;=EOMONTH(EC$1,0)),($F81-EC$1+1)/(EOMONTH(EC$1,0)-EC$1+1),1)))))*OR(EC18,NOT(ISERR(FIND("HRSG",$A81))))</f>
        <v>0</v>
      </c>
      <c r="ED81" s="65">
        <f t="shared" ref="ED81:EI81" si="229">IF(ED$2="Hist",1,(1-(NOT(OR(EOMONTH(ED$1,0)&lt;$C81,ED$1&gt;$D81))*IF(AND(ED$1&lt;=$C81,$C81&lt;=EOMONTH(ED$1,0)),MIN(EOMONTH(ED$1,0)-$C81+1,$D81-$C81+1)/(EOMONTH(ED$1,0)-ED$1+1),IF(AND(ED$1&lt;=$D81,$D81&lt;=EOMONTH(ED$1,0)),($D81-ED$1+1)/(EOMONTH(ED$1,0)-ED$1+1),1))+NOT(OR(EOMONTH(ED$1,0)&lt;$E81,ED$1&gt;$F81))*IF(AND(ED$1&lt;=$E81,$E81&lt;=EOMONTH(ED$1,0)),MIN(EOMONTH(ED$1,0)-$E81+1,$F81-$E81+1)/(EOMONTH(ED$1,0)-ED$1+1),IF(AND(ED$1&lt;=$F81,$F81&lt;=EOMONTH(ED$1,0)),($F81-ED$1+1)/(EOMONTH(ED$1,0)-ED$1+1),1)))))*OR(ED18,NOT(ISERR(FIND("HRSG",$A81))))</f>
        <v>0</v>
      </c>
      <c r="EE81" s="65">
        <f t="shared" si="229"/>
        <v>0</v>
      </c>
      <c r="EF81" s="65">
        <f t="shared" si="229"/>
        <v>0</v>
      </c>
      <c r="EG81" s="65">
        <f t="shared" si="229"/>
        <v>0</v>
      </c>
      <c r="EH81" s="65">
        <f t="shared" si="229"/>
        <v>0</v>
      </c>
      <c r="EI81" s="65">
        <f t="shared" si="229"/>
        <v>0</v>
      </c>
      <c r="EJ81" s="65">
        <f t="shared" ref="EJ81:EP81" si="230">IF(EJ$2="Hist",1,(1-(NOT(OR(EOMONTH(EJ$1,0)&lt;$C81,EJ$1&gt;$D81))*IF(AND(EJ$1&lt;=$C81,$C81&lt;=EOMONTH(EJ$1,0)),MIN(EOMONTH(EJ$1,0)-$C81+1,$D81-$C81+1)/(EOMONTH(EJ$1,0)-EJ$1+1),IF(AND(EJ$1&lt;=$D81,$D81&lt;=EOMONTH(EJ$1,0)),($D81-EJ$1+1)/(EOMONTH(EJ$1,0)-EJ$1+1),1))+NOT(OR(EOMONTH(EJ$1,0)&lt;$E81,EJ$1&gt;$F81))*IF(AND(EJ$1&lt;=$E81,$E81&lt;=EOMONTH(EJ$1,0)),MIN(EOMONTH(EJ$1,0)-$E81+1,$F81-$E81+1)/(EOMONTH(EJ$1,0)-EJ$1+1),IF(AND(EJ$1&lt;=$F81,$F81&lt;=EOMONTH(EJ$1,0)),($F81-EJ$1+1)/(EOMONTH(EJ$1,0)-EJ$1+1),1)))))*OR(EJ18,NOT(ISERR(FIND("HRSG",$A81))))</f>
        <v>0</v>
      </c>
      <c r="EK81" s="65">
        <f t="shared" si="230"/>
        <v>0</v>
      </c>
      <c r="EL81" s="65">
        <f t="shared" si="230"/>
        <v>0</v>
      </c>
      <c r="EM81" s="65">
        <f t="shared" si="230"/>
        <v>0</v>
      </c>
      <c r="EN81" s="65">
        <f t="shared" si="230"/>
        <v>0</v>
      </c>
      <c r="EO81" s="65">
        <f t="shared" si="230"/>
        <v>0</v>
      </c>
      <c r="EP81" s="65">
        <f t="shared" si="230"/>
        <v>0</v>
      </c>
    </row>
    <row r="82" spans="1:146" s="6" customFormat="1">
      <c r="A82" s="3" t="s">
        <v>48</v>
      </c>
      <c r="B82" s="4" t="s">
        <v>18</v>
      </c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1"/>
      <c r="DB82" s="141"/>
      <c r="DC82" s="141"/>
      <c r="DD82" s="141"/>
      <c r="DE82" s="141"/>
      <c r="DF82" s="141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>
        <f t="shared" ref="DY82:EB82" si="231">SUMPRODUCT(DY69:DY81,DY$6:DY$18)/DY$19</f>
        <v>0.72344508409527031</v>
      </c>
      <c r="DZ82" s="14">
        <f t="shared" si="231"/>
        <v>0.72344508409527031</v>
      </c>
      <c r="EA82" s="14">
        <f t="shared" si="231"/>
        <v>0.72344508409527031</v>
      </c>
      <c r="EB82" s="14">
        <f t="shared" si="231"/>
        <v>1</v>
      </c>
      <c r="EC82" s="14">
        <f t="shared" ref="EC82" si="232">SUMPRODUCT(EC69:EC81,EC$6:EC$18)/EC$19</f>
        <v>1</v>
      </c>
      <c r="ED82" s="14">
        <f t="shared" ref="ED82:EI82" si="233">SUMPRODUCT(ED69:ED81,ED$6:ED$18)/ED$19</f>
        <v>1</v>
      </c>
      <c r="EE82" s="14">
        <f t="shared" si="233"/>
        <v>1</v>
      </c>
      <c r="EF82" s="14">
        <f t="shared" si="233"/>
        <v>1</v>
      </c>
      <c r="EG82" s="14">
        <f t="shared" si="233"/>
        <v>1</v>
      </c>
      <c r="EH82" s="14">
        <f t="shared" si="233"/>
        <v>1</v>
      </c>
      <c r="EI82" s="14">
        <f t="shared" si="233"/>
        <v>1</v>
      </c>
      <c r="EJ82" s="14">
        <f t="shared" ref="EJ82:EP82" si="234">SUMPRODUCT(EJ69:EJ81,EJ$6:EJ$18)/EJ$19</f>
        <v>1</v>
      </c>
      <c r="EK82" s="14">
        <f t="shared" si="234"/>
        <v>1</v>
      </c>
      <c r="EL82" s="14">
        <f t="shared" si="234"/>
        <v>1</v>
      </c>
      <c r="EM82" s="14">
        <f t="shared" si="234"/>
        <v>1</v>
      </c>
      <c r="EN82" s="14">
        <f t="shared" si="234"/>
        <v>1</v>
      </c>
      <c r="EO82" s="14">
        <f t="shared" si="234"/>
        <v>1</v>
      </c>
      <c r="EP82" s="14">
        <f t="shared" si="234"/>
        <v>1</v>
      </c>
    </row>
    <row r="83" spans="1:146" s="6" customFormat="1">
      <c r="A83" s="16" t="s">
        <v>13</v>
      </c>
      <c r="B83" s="4" t="s">
        <v>18</v>
      </c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9"/>
      <c r="DB83" s="139"/>
      <c r="DC83" s="139"/>
      <c r="DD83" s="139"/>
      <c r="DE83" s="139"/>
      <c r="DF83" s="139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>
        <f t="shared" ref="DY83:EB83" si="235">IF(DY$19=0,0,SUMPRODUCT(DY72:DY78,DY$8:DY$14)/DY$19)</f>
        <v>0.44689016819054073</v>
      </c>
      <c r="DZ83" s="13">
        <f t="shared" si="235"/>
        <v>0.44689016819054073</v>
      </c>
      <c r="EA83" s="13">
        <f t="shared" si="235"/>
        <v>0.44689016819054073</v>
      </c>
      <c r="EB83" s="13">
        <f t="shared" si="235"/>
        <v>0.44689016819054073</v>
      </c>
      <c r="EC83" s="13">
        <f t="shared" ref="EC83" si="236">IF(EC$19=0,0,SUMPRODUCT(EC72:EC78,EC$8:EC$14)/EC$19)</f>
        <v>0.44689016819054073</v>
      </c>
      <c r="ED83" s="13">
        <f t="shared" ref="ED83:EI83" si="237">IF(ED$19=0,0,SUMPRODUCT(ED72:ED78,ED$8:ED$14)/ED$19)</f>
        <v>0.44689016819054073</v>
      </c>
      <c r="EE83" s="13">
        <f t="shared" si="237"/>
        <v>0.44689016819054073</v>
      </c>
      <c r="EF83" s="13">
        <f t="shared" si="237"/>
        <v>0.44689016819054073</v>
      </c>
      <c r="EG83" s="13">
        <f t="shared" si="237"/>
        <v>0.44689016819054073</v>
      </c>
      <c r="EH83" s="13">
        <f t="shared" si="237"/>
        <v>0.44689016819054073</v>
      </c>
      <c r="EI83" s="13">
        <f t="shared" si="237"/>
        <v>0.44689016819054073</v>
      </c>
      <c r="EJ83" s="13">
        <f t="shared" ref="EJ83:EP83" si="238">IF(EJ$19=0,0,SUMPRODUCT(EJ72:EJ78,EJ$8:EJ$14)/EJ$19)</f>
        <v>0.44689016819054073</v>
      </c>
      <c r="EK83" s="13">
        <f t="shared" si="238"/>
        <v>0.44689016819054073</v>
      </c>
      <c r="EL83" s="13">
        <f t="shared" si="238"/>
        <v>0.44689016819054073</v>
      </c>
      <c r="EM83" s="13">
        <f t="shared" si="238"/>
        <v>0.44689016819054073</v>
      </c>
      <c r="EN83" s="13">
        <f t="shared" si="238"/>
        <v>0.44689016819054073</v>
      </c>
      <c r="EO83" s="13">
        <f t="shared" si="238"/>
        <v>0.44689016819054073</v>
      </c>
      <c r="EP83" s="13">
        <f t="shared" si="238"/>
        <v>0.44689016819054073</v>
      </c>
    </row>
    <row r="84" spans="1:146" s="6" customFormat="1">
      <c r="A84" s="16" t="s">
        <v>89</v>
      </c>
      <c r="B84" s="4" t="s">
        <v>18</v>
      </c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9"/>
      <c r="DB84" s="139"/>
      <c r="DC84" s="139"/>
      <c r="DD84" s="139"/>
      <c r="DE84" s="139"/>
      <c r="DF84" s="139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>
        <f t="shared" ref="DY84:EB84" si="239">IF(DY$20=0,0,SUMPRODUCT(DY69,DY$6:DY$6)/DY$20)</f>
        <v>0</v>
      </c>
      <c r="DZ84" s="13">
        <f t="shared" si="239"/>
        <v>0</v>
      </c>
      <c r="EA84" s="13">
        <f t="shared" si="239"/>
        <v>0</v>
      </c>
      <c r="EB84" s="13">
        <f t="shared" si="239"/>
        <v>0.38227492588547352</v>
      </c>
      <c r="EC84" s="13">
        <f t="shared" ref="EC84" si="240">IF(EC$20=0,0,SUMPRODUCT(EC69,EC$6:EC$6)/EC$20)</f>
        <v>0.38227492588547352</v>
      </c>
      <c r="ED84" s="13">
        <f t="shared" ref="ED84:EI84" si="241">IF(ED$20=0,0,SUMPRODUCT(ED69,ED$6:ED$6)/ED$20)</f>
        <v>0.38227492588547352</v>
      </c>
      <c r="EE84" s="13">
        <f t="shared" si="241"/>
        <v>0.38227492588547352</v>
      </c>
      <c r="EF84" s="13">
        <f t="shared" si="241"/>
        <v>0.38227492588547352</v>
      </c>
      <c r="EG84" s="13">
        <f t="shared" si="241"/>
        <v>0.38227492588547352</v>
      </c>
      <c r="EH84" s="13">
        <f t="shared" si="241"/>
        <v>0.38227492588547352</v>
      </c>
      <c r="EI84" s="13">
        <f t="shared" si="241"/>
        <v>0.38227492588547352</v>
      </c>
      <c r="EJ84" s="13">
        <f t="shared" ref="EJ84:EP84" si="242">IF(EJ$20=0,0,SUMPRODUCT(EJ69,EJ$6:EJ$6)/EJ$20)</f>
        <v>0.38227492588547352</v>
      </c>
      <c r="EK84" s="13">
        <f t="shared" si="242"/>
        <v>0.38227492588547352</v>
      </c>
      <c r="EL84" s="13">
        <f t="shared" si="242"/>
        <v>0.38227492588547352</v>
      </c>
      <c r="EM84" s="13">
        <f t="shared" si="242"/>
        <v>0.38227492588547352</v>
      </c>
      <c r="EN84" s="13">
        <f t="shared" si="242"/>
        <v>0.38227492588547352</v>
      </c>
      <c r="EO84" s="13">
        <f t="shared" si="242"/>
        <v>0.38227492588547352</v>
      </c>
      <c r="EP84" s="13">
        <f t="shared" si="242"/>
        <v>0.38227492588547352</v>
      </c>
    </row>
    <row r="85" spans="1:146" s="6" customFormat="1">
      <c r="A85" s="74" t="s">
        <v>101</v>
      </c>
      <c r="B85" s="4" t="s">
        <v>18</v>
      </c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9"/>
      <c r="DB85" s="139"/>
      <c r="DC85" s="139"/>
      <c r="DD85" s="139"/>
      <c r="DE85" s="139"/>
      <c r="DF85" s="139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>
        <f t="shared" ref="DY85:EB85" si="243">IF(DY$22=0,0,SUMPRODUCT(DY80:DY81,DY$17:DY$18)/DY$22)</f>
        <v>0</v>
      </c>
      <c r="DZ85" s="13">
        <f t="shared" si="243"/>
        <v>0</v>
      </c>
      <c r="EA85" s="13">
        <f t="shared" si="243"/>
        <v>0</v>
      </c>
      <c r="EB85" s="13">
        <f t="shared" si="243"/>
        <v>0</v>
      </c>
      <c r="EC85" s="13">
        <f t="shared" ref="EC85" si="244">IF(EC$22=0,0,SUMPRODUCT(EC80:EC81,EC$17:EC$18)/EC$22)</f>
        <v>0</v>
      </c>
      <c r="ED85" s="13">
        <f t="shared" ref="ED85:EI85" si="245">IF(ED$22=0,0,SUMPRODUCT(ED80:ED81,ED$17:ED$18)/ED$22)</f>
        <v>0</v>
      </c>
      <c r="EE85" s="13">
        <f t="shared" si="245"/>
        <v>0</v>
      </c>
      <c r="EF85" s="13">
        <f t="shared" si="245"/>
        <v>0</v>
      </c>
      <c r="EG85" s="13">
        <f t="shared" si="245"/>
        <v>0</v>
      </c>
      <c r="EH85" s="13">
        <f t="shared" si="245"/>
        <v>0</v>
      </c>
      <c r="EI85" s="13">
        <f t="shared" si="245"/>
        <v>0</v>
      </c>
      <c r="EJ85" s="13">
        <f t="shared" ref="EJ85:EP85" si="246">IF(EJ$22=0,0,SUMPRODUCT(EJ80:EJ81,EJ$17:EJ$18)/EJ$22)</f>
        <v>0</v>
      </c>
      <c r="EK85" s="13">
        <f t="shared" si="246"/>
        <v>0</v>
      </c>
      <c r="EL85" s="13">
        <f t="shared" si="246"/>
        <v>0</v>
      </c>
      <c r="EM85" s="13">
        <f t="shared" si="246"/>
        <v>0</v>
      </c>
      <c r="EN85" s="13">
        <f t="shared" si="246"/>
        <v>0</v>
      </c>
      <c r="EO85" s="13">
        <f t="shared" si="246"/>
        <v>0</v>
      </c>
      <c r="EP85" s="13">
        <f t="shared" si="246"/>
        <v>0</v>
      </c>
    </row>
    <row r="86" spans="1:146" s="6" customFormat="1" ht="15.75" thickBot="1">
      <c r="A86" s="78"/>
      <c r="B86" s="100"/>
      <c r="DA86" s="134"/>
      <c r="DB86" s="134"/>
      <c r="DC86" s="134"/>
      <c r="DD86" s="134"/>
      <c r="DE86" s="134"/>
      <c r="DF86" s="134"/>
    </row>
    <row r="87" spans="1:146" ht="15.75" thickBot="1">
      <c r="A87" s="113" t="s">
        <v>45</v>
      </c>
      <c r="B87" s="21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  <c r="BM87" s="38"/>
      <c r="BN87" s="38"/>
      <c r="BO87" s="38"/>
      <c r="BP87" s="38"/>
      <c r="BQ87" s="38"/>
      <c r="BR87" s="38"/>
      <c r="BS87" s="38"/>
      <c r="BT87" s="38"/>
      <c r="BU87" s="38"/>
      <c r="BV87" s="38"/>
      <c r="BW87" s="38"/>
      <c r="BX87" s="38"/>
      <c r="BY87" s="38"/>
      <c r="BZ87" s="38"/>
      <c r="CA87" s="38"/>
      <c r="CB87" s="38"/>
      <c r="CC87" s="38"/>
      <c r="CD87" s="38"/>
      <c r="CE87" s="38"/>
      <c r="CF87" s="38"/>
      <c r="CG87" s="38"/>
      <c r="CH87" s="38"/>
      <c r="CI87" s="38"/>
      <c r="CJ87" s="38"/>
      <c r="CK87" s="38"/>
      <c r="CL87" s="38"/>
      <c r="CM87" s="38"/>
      <c r="CN87" s="38"/>
      <c r="CO87" s="38"/>
      <c r="CP87" s="38"/>
      <c r="CQ87" s="38"/>
      <c r="CR87" s="38"/>
      <c r="CS87" s="38"/>
      <c r="CT87" s="38"/>
      <c r="CU87" s="38"/>
      <c r="CV87" s="38"/>
      <c r="CW87" s="38"/>
      <c r="CX87" s="38"/>
      <c r="CY87" s="38"/>
      <c r="CZ87" s="38"/>
      <c r="DA87" s="133"/>
      <c r="DB87" s="133"/>
      <c r="DC87" s="133"/>
      <c r="DD87" s="133"/>
      <c r="DE87" s="133"/>
      <c r="DF87" s="133"/>
      <c r="DG87" s="38"/>
      <c r="DH87" s="38"/>
      <c r="DI87" s="38"/>
      <c r="DJ87" s="38"/>
      <c r="DK87" s="38"/>
      <c r="DL87" s="38"/>
      <c r="DM87" s="38"/>
      <c r="DN87" s="38"/>
      <c r="DO87" s="38"/>
      <c r="DP87" s="38"/>
      <c r="DQ87" s="38"/>
      <c r="DR87" s="38"/>
      <c r="DS87" s="38"/>
      <c r="DT87" s="38"/>
      <c r="DU87" s="38"/>
      <c r="DV87" s="38"/>
      <c r="DW87" s="38"/>
      <c r="DX87" s="38"/>
      <c r="DY87" s="38"/>
      <c r="DZ87" s="38"/>
      <c r="EA87" s="38"/>
      <c r="EB87" s="38"/>
      <c r="EC87" s="38"/>
      <c r="ED87" s="38"/>
      <c r="EE87" s="38"/>
      <c r="EF87" s="38"/>
      <c r="EG87" s="38"/>
      <c r="EH87" s="38"/>
      <c r="EI87" s="38"/>
      <c r="EJ87" s="38"/>
      <c r="EK87" s="38"/>
      <c r="EL87" s="38"/>
      <c r="EM87" s="38"/>
      <c r="EN87" s="38"/>
      <c r="EO87" s="38"/>
      <c r="EP87" s="38"/>
    </row>
    <row r="88" spans="1:146" s="6" customFormat="1">
      <c r="A88" s="77" t="s">
        <v>81</v>
      </c>
      <c r="B88" s="100"/>
      <c r="DA88" s="134"/>
      <c r="DB88" s="134"/>
      <c r="DC88" s="134"/>
      <c r="DD88" s="134"/>
      <c r="DE88" s="134"/>
      <c r="DF88" s="134"/>
    </row>
    <row r="89" spans="1:146" s="6" customFormat="1">
      <c r="A89" s="74" t="s">
        <v>82</v>
      </c>
      <c r="B89" s="4" t="s">
        <v>11</v>
      </c>
      <c r="C89" s="15">
        <f t="shared" ref="C89:AH89" si="247">IF(C$2="Hist",(C46&gt;=50%),(C69&gt;=50%))*C26</f>
        <v>24.5</v>
      </c>
      <c r="D89" s="15">
        <f t="shared" si="247"/>
        <v>24.5</v>
      </c>
      <c r="E89" s="15">
        <f t="shared" si="247"/>
        <v>24.5</v>
      </c>
      <c r="F89" s="15">
        <f t="shared" si="247"/>
        <v>24.5</v>
      </c>
      <c r="G89" s="15">
        <f t="shared" si="247"/>
        <v>24.5</v>
      </c>
      <c r="H89" s="15">
        <f t="shared" si="247"/>
        <v>24.5</v>
      </c>
      <c r="I89" s="15">
        <f t="shared" si="247"/>
        <v>24.5</v>
      </c>
      <c r="J89" s="15">
        <f t="shared" si="247"/>
        <v>24.5</v>
      </c>
      <c r="K89" s="15">
        <f t="shared" si="247"/>
        <v>24.5</v>
      </c>
      <c r="L89" s="15">
        <f t="shared" si="247"/>
        <v>24.5</v>
      </c>
      <c r="M89" s="15">
        <f t="shared" si="247"/>
        <v>24.5</v>
      </c>
      <c r="N89" s="15">
        <f t="shared" si="247"/>
        <v>24.5</v>
      </c>
      <c r="O89" s="15">
        <f t="shared" si="247"/>
        <v>24.5</v>
      </c>
      <c r="P89" s="15">
        <f t="shared" si="247"/>
        <v>24.5</v>
      </c>
      <c r="Q89" s="15">
        <f t="shared" si="247"/>
        <v>24.5</v>
      </c>
      <c r="R89" s="15">
        <f t="shared" si="247"/>
        <v>24.5</v>
      </c>
      <c r="S89" s="15">
        <f t="shared" si="247"/>
        <v>24.5</v>
      </c>
      <c r="T89" s="15">
        <f t="shared" si="247"/>
        <v>24.5</v>
      </c>
      <c r="U89" s="15">
        <f t="shared" si="247"/>
        <v>24.5</v>
      </c>
      <c r="V89" s="15">
        <f t="shared" si="247"/>
        <v>24.5</v>
      </c>
      <c r="W89" s="15">
        <f t="shared" si="247"/>
        <v>24.5</v>
      </c>
      <c r="X89" s="15">
        <f t="shared" si="247"/>
        <v>24.5</v>
      </c>
      <c r="Y89" s="15">
        <f t="shared" si="247"/>
        <v>24.5</v>
      </c>
      <c r="Z89" s="15">
        <f t="shared" si="247"/>
        <v>24.5</v>
      </c>
      <c r="AA89" s="15">
        <f t="shared" si="247"/>
        <v>24.5</v>
      </c>
      <c r="AB89" s="15">
        <f t="shared" si="247"/>
        <v>24.5</v>
      </c>
      <c r="AC89" s="15">
        <f t="shared" si="247"/>
        <v>24.5</v>
      </c>
      <c r="AD89" s="15">
        <f t="shared" si="247"/>
        <v>24.5</v>
      </c>
      <c r="AE89" s="15">
        <f t="shared" si="247"/>
        <v>24.5</v>
      </c>
      <c r="AF89" s="15">
        <f t="shared" si="247"/>
        <v>24.5</v>
      </c>
      <c r="AG89" s="15">
        <f t="shared" si="247"/>
        <v>24.5</v>
      </c>
      <c r="AH89" s="15">
        <f t="shared" si="247"/>
        <v>24.5</v>
      </c>
      <c r="AI89" s="15">
        <f t="shared" ref="AI89:BC89" si="248">IF(AI$2="Hist",(AI46&gt;=50%),(AI69&gt;=50%))*AI26</f>
        <v>24.5</v>
      </c>
      <c r="AJ89" s="15">
        <f t="shared" si="248"/>
        <v>24.5</v>
      </c>
      <c r="AK89" s="15">
        <f t="shared" si="248"/>
        <v>24.5</v>
      </c>
      <c r="AL89" s="15">
        <f t="shared" si="248"/>
        <v>24.5</v>
      </c>
      <c r="AM89" s="15">
        <f t="shared" si="248"/>
        <v>24.5</v>
      </c>
      <c r="AN89" s="15">
        <f t="shared" si="248"/>
        <v>24.5</v>
      </c>
      <c r="AO89" s="15">
        <f t="shared" si="248"/>
        <v>24.5</v>
      </c>
      <c r="AP89" s="15">
        <f t="shared" si="248"/>
        <v>24.5</v>
      </c>
      <c r="AQ89" s="15">
        <f t="shared" si="248"/>
        <v>24.5</v>
      </c>
      <c r="AR89" s="15">
        <f t="shared" si="248"/>
        <v>24.5</v>
      </c>
      <c r="AS89" s="15">
        <f t="shared" si="248"/>
        <v>22.5</v>
      </c>
      <c r="AT89" s="15">
        <f t="shared" si="248"/>
        <v>22.5</v>
      </c>
      <c r="AU89" s="15">
        <f t="shared" si="248"/>
        <v>22.5</v>
      </c>
      <c r="AV89" s="15">
        <f t="shared" si="248"/>
        <v>22.5</v>
      </c>
      <c r="AW89" s="15">
        <f t="shared" si="248"/>
        <v>22.5</v>
      </c>
      <c r="AX89" s="15">
        <f t="shared" si="248"/>
        <v>22.5</v>
      </c>
      <c r="AY89" s="15">
        <f t="shared" si="248"/>
        <v>22.5</v>
      </c>
      <c r="AZ89" s="15">
        <f t="shared" si="248"/>
        <v>22.5</v>
      </c>
      <c r="BA89" s="15">
        <f t="shared" si="248"/>
        <v>22.5</v>
      </c>
      <c r="BB89" s="15">
        <f t="shared" si="248"/>
        <v>22.5</v>
      </c>
      <c r="BC89" s="15">
        <f t="shared" si="248"/>
        <v>22.5</v>
      </c>
      <c r="BD89" s="15">
        <f>IF(BD$2="Hist",(BD50&gt;=50%),(BD69&gt;=50%))*BD26</f>
        <v>22.5</v>
      </c>
      <c r="BE89" s="15">
        <f t="shared" ref="BE89:CG89" si="249">IF(BE$2="Hist",(BE46&gt;=50%),(BE69&gt;=50%))*BE26</f>
        <v>22.5</v>
      </c>
      <c r="BF89" s="15">
        <f t="shared" si="249"/>
        <v>22.5</v>
      </c>
      <c r="BG89" s="15">
        <f t="shared" si="249"/>
        <v>22.5</v>
      </c>
      <c r="BH89" s="15">
        <f t="shared" si="249"/>
        <v>22.5</v>
      </c>
      <c r="BI89" s="15">
        <f t="shared" si="249"/>
        <v>22.5</v>
      </c>
      <c r="BJ89" s="15">
        <f t="shared" si="249"/>
        <v>22.5</v>
      </c>
      <c r="BK89" s="15">
        <f t="shared" si="249"/>
        <v>22.5</v>
      </c>
      <c r="BL89" s="15">
        <f t="shared" si="249"/>
        <v>22.5</v>
      </c>
      <c r="BM89" s="15">
        <f t="shared" si="249"/>
        <v>22.5</v>
      </c>
      <c r="BN89" s="15">
        <f t="shared" si="249"/>
        <v>22.5</v>
      </c>
      <c r="BO89" s="15">
        <f t="shared" si="249"/>
        <v>22.5</v>
      </c>
      <c r="BP89" s="15">
        <f t="shared" si="249"/>
        <v>22.5</v>
      </c>
      <c r="BQ89" s="15">
        <f t="shared" si="249"/>
        <v>22.5</v>
      </c>
      <c r="BR89" s="15">
        <f t="shared" si="249"/>
        <v>17.899999999999999</v>
      </c>
      <c r="BS89" s="15">
        <f t="shared" si="249"/>
        <v>17.899999999999999</v>
      </c>
      <c r="BT89" s="15">
        <f t="shared" si="249"/>
        <v>17.899999999999999</v>
      </c>
      <c r="BU89" s="15">
        <f t="shared" si="249"/>
        <v>17.899999999999999</v>
      </c>
      <c r="BV89" s="15">
        <f t="shared" si="249"/>
        <v>17.899999999999999</v>
      </c>
      <c r="BW89" s="15">
        <f t="shared" si="249"/>
        <v>17.899999999999999</v>
      </c>
      <c r="BX89" s="15">
        <f t="shared" si="249"/>
        <v>17.899999999999999</v>
      </c>
      <c r="BY89" s="15">
        <f t="shared" si="249"/>
        <v>17.899999999999999</v>
      </c>
      <c r="BZ89" s="15">
        <f t="shared" si="249"/>
        <v>17.899999999999999</v>
      </c>
      <c r="CA89" s="15">
        <f t="shared" si="249"/>
        <v>17.899999999999999</v>
      </c>
      <c r="CB89" s="15">
        <f t="shared" si="249"/>
        <v>17.899999999999999</v>
      </c>
      <c r="CC89" s="15">
        <f t="shared" si="249"/>
        <v>17.899999999999999</v>
      </c>
      <c r="CD89" s="15">
        <f t="shared" si="249"/>
        <v>17.899999999999999</v>
      </c>
      <c r="CE89" s="15">
        <f t="shared" si="249"/>
        <v>17.899999999999999</v>
      </c>
      <c r="CF89" s="15">
        <f t="shared" si="249"/>
        <v>17.899999999999999</v>
      </c>
      <c r="CG89" s="15">
        <f t="shared" si="249"/>
        <v>17.899999999999999</v>
      </c>
      <c r="CH89" s="15">
        <v>17.899999999999999</v>
      </c>
      <c r="CI89" s="15">
        <v>17.899999999999999</v>
      </c>
      <c r="CJ89" s="15">
        <v>17.899999999999999</v>
      </c>
      <c r="CK89" s="15">
        <v>17.899999999999999</v>
      </c>
      <c r="CL89" s="15">
        <v>17.899999999999999</v>
      </c>
      <c r="CM89" s="15">
        <v>17.899999999999999</v>
      </c>
      <c r="CN89" s="15">
        <v>17.899999999999999</v>
      </c>
      <c r="CO89" s="15">
        <v>17.899999999999999</v>
      </c>
      <c r="CP89" s="15">
        <v>17.899999999999999</v>
      </c>
      <c r="CQ89" s="15">
        <v>17.899999999999999</v>
      </c>
      <c r="CR89" s="15">
        <v>17.899999999999999</v>
      </c>
      <c r="CS89" s="15">
        <v>17.899999999999999</v>
      </c>
      <c r="CT89" s="15">
        <v>17.899999999999999</v>
      </c>
      <c r="CU89" s="15">
        <v>17.899999999999999</v>
      </c>
      <c r="CV89" s="15">
        <v>17.899999999999999</v>
      </c>
      <c r="CW89" s="15">
        <v>17.899999999999999</v>
      </c>
      <c r="CX89" s="15">
        <v>17.899999999999999</v>
      </c>
      <c r="CY89" s="15">
        <v>17.899999999999999</v>
      </c>
      <c r="CZ89" s="15">
        <v>17.899999999999999</v>
      </c>
      <c r="DA89" s="135">
        <f>IF(DA$2="Hist",(DA46&gt;=50%),(DA69&gt;=50%))*DA26</f>
        <v>17.899999999999999</v>
      </c>
      <c r="DB89" s="135">
        <f t="shared" ref="DB89:DF89" si="250">IF(DB$2="Hist",(DB46&gt;=50%),(DB69&gt;=50%))*DB26</f>
        <v>17.899999999999999</v>
      </c>
      <c r="DC89" s="135">
        <f t="shared" si="250"/>
        <v>17.899999999999999</v>
      </c>
      <c r="DD89" s="135">
        <f t="shared" si="250"/>
        <v>17.899999999999999</v>
      </c>
      <c r="DE89" s="135">
        <f t="shared" si="250"/>
        <v>17.899999999999999</v>
      </c>
      <c r="DF89" s="135">
        <f t="shared" si="250"/>
        <v>17.899999999999999</v>
      </c>
      <c r="DG89" s="103">
        <f t="shared" ref="DG89:DQ89" si="251">IF(DG$2="Hist",(DG46&gt;=50%),(DG69&gt;=50%))*DG26</f>
        <v>17.899999999999999</v>
      </c>
      <c r="DH89" s="103">
        <f t="shared" si="251"/>
        <v>17.899999999999999</v>
      </c>
      <c r="DI89" s="103">
        <f t="shared" si="251"/>
        <v>17.899999999999999</v>
      </c>
      <c r="DJ89" s="103">
        <f t="shared" si="251"/>
        <v>17.899999999999999</v>
      </c>
      <c r="DK89" s="103">
        <f t="shared" si="251"/>
        <v>17.899999999999999</v>
      </c>
      <c r="DL89" s="103">
        <f t="shared" si="251"/>
        <v>17.899999999999999</v>
      </c>
      <c r="DM89" s="103">
        <f t="shared" si="251"/>
        <v>17.899999999999999</v>
      </c>
      <c r="DN89" s="103">
        <f t="shared" si="251"/>
        <v>17.899999999999999</v>
      </c>
      <c r="DO89" s="103">
        <f t="shared" si="251"/>
        <v>17.899999999999999</v>
      </c>
      <c r="DP89" s="103">
        <f t="shared" si="251"/>
        <v>17.899999999999999</v>
      </c>
      <c r="DQ89" s="103">
        <f t="shared" si="251"/>
        <v>17.899999999999999</v>
      </c>
      <c r="DR89" s="103">
        <f t="shared" ref="DR89:DW89" si="252">IF(DR$2="Hist",(DR46&gt;=50%),(DR69&gt;=50%))*DR26</f>
        <v>17.899999999999999</v>
      </c>
      <c r="DS89" s="103">
        <f t="shared" si="252"/>
        <v>17.899999999999999</v>
      </c>
      <c r="DT89" s="103">
        <f t="shared" si="252"/>
        <v>17.899999999999999</v>
      </c>
      <c r="DU89" s="103">
        <f t="shared" si="252"/>
        <v>17.899999999999999</v>
      </c>
      <c r="DV89" s="103">
        <f t="shared" si="252"/>
        <v>17.899999999999999</v>
      </c>
      <c r="DW89" s="103">
        <f t="shared" si="252"/>
        <v>17.899999999999999</v>
      </c>
      <c r="DX89" s="103">
        <f t="shared" ref="DX89:EB89" si="253">IF(DX$2="Hist",(DX46&gt;=50%),(DX69&gt;=50%))*DX26</f>
        <v>17.899999999999999</v>
      </c>
      <c r="DY89" s="103">
        <f t="shared" si="253"/>
        <v>0</v>
      </c>
      <c r="DZ89" s="103">
        <f t="shared" si="253"/>
        <v>0</v>
      </c>
      <c r="EA89" s="103">
        <f t="shared" si="253"/>
        <v>0</v>
      </c>
      <c r="EB89" s="103">
        <f t="shared" si="253"/>
        <v>17.899999999999999</v>
      </c>
      <c r="EC89" s="103">
        <f t="shared" ref="EC89" si="254">IF(EC$2="Hist",(EC46&gt;=50%),(EC69&gt;=50%))*EC26</f>
        <v>17.899999999999999</v>
      </c>
      <c r="ED89" s="103">
        <f t="shared" ref="ED89:EI89" si="255">IF(ED$2="Hist",(ED46&gt;=50%),(ED69&gt;=50%))*ED26</f>
        <v>17.899999999999999</v>
      </c>
      <c r="EE89" s="103">
        <f t="shared" si="255"/>
        <v>17.899999999999999</v>
      </c>
      <c r="EF89" s="103">
        <f t="shared" si="255"/>
        <v>17.899999999999999</v>
      </c>
      <c r="EG89" s="103">
        <f t="shared" si="255"/>
        <v>17.899999999999999</v>
      </c>
      <c r="EH89" s="103">
        <f t="shared" si="255"/>
        <v>17.899999999999999</v>
      </c>
      <c r="EI89" s="103">
        <f t="shared" si="255"/>
        <v>17.899999999999999</v>
      </c>
      <c r="EJ89" s="103">
        <f t="shared" ref="EJ89:EP89" si="256">IF(EJ$2="Hist",(EJ46&gt;=50%),(EJ69&gt;=50%))*EJ26</f>
        <v>17.899999999999999</v>
      </c>
      <c r="EK89" s="103">
        <f t="shared" si="256"/>
        <v>17.899999999999999</v>
      </c>
      <c r="EL89" s="103">
        <f t="shared" si="256"/>
        <v>17.899999999999999</v>
      </c>
      <c r="EM89" s="103">
        <f t="shared" si="256"/>
        <v>17.899999999999999</v>
      </c>
      <c r="EN89" s="103">
        <f t="shared" si="256"/>
        <v>17.899999999999999</v>
      </c>
      <c r="EO89" s="103">
        <f t="shared" si="256"/>
        <v>17.899999999999999</v>
      </c>
      <c r="EP89" s="103">
        <f t="shared" si="256"/>
        <v>17.899999999999999</v>
      </c>
    </row>
    <row r="90" spans="1:146" s="6" customFormat="1">
      <c r="A90" s="77" t="s">
        <v>36</v>
      </c>
      <c r="B90" s="2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35"/>
      <c r="DB90" s="135"/>
      <c r="DC90" s="135"/>
      <c r="DD90" s="135"/>
      <c r="DE90" s="135"/>
      <c r="DF90" s="13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  <c r="EA90" s="15"/>
      <c r="EB90" s="15"/>
      <c r="EC90" s="15"/>
      <c r="ED90" s="15"/>
      <c r="EE90" s="15"/>
      <c r="EF90" s="15"/>
      <c r="EG90" s="15"/>
      <c r="EH90" s="15"/>
      <c r="EI90" s="15"/>
      <c r="EJ90" s="15"/>
      <c r="EK90" s="15"/>
      <c r="EL90" s="15"/>
      <c r="EM90" s="15"/>
      <c r="EN90" s="15"/>
      <c r="EO90" s="15"/>
      <c r="EP90" s="15"/>
    </row>
    <row r="91" spans="1:146" s="6" customFormat="1">
      <c r="A91" s="74" t="s">
        <v>83</v>
      </c>
      <c r="B91" s="4" t="s">
        <v>11</v>
      </c>
      <c r="C91" s="15">
        <f>IF(C$2="Hist",(C48&gt;=50%),(#REF!&gt;=50%))*C28</f>
        <v>20.9</v>
      </c>
      <c r="D91" s="15">
        <f>IF(D$2="Hist",(D48&gt;=50%),(#REF!&gt;=50%))*D28</f>
        <v>20.9</v>
      </c>
      <c r="E91" s="15">
        <f>IF(E$2="Hist",(E48&gt;=50%),(C71&gt;=50%))*E28</f>
        <v>20.9</v>
      </c>
      <c r="F91" s="15">
        <f>IF(F$2="Hist",(F48&gt;=50%),(D71&gt;=50%))*F28</f>
        <v>20.9</v>
      </c>
      <c r="G91" s="15">
        <f t="shared" ref="G91:AL91" si="257">IF(G$2="Hist",(G48&gt;=50%),(G71&gt;=50%))*G28</f>
        <v>20.9</v>
      </c>
      <c r="H91" s="15">
        <f t="shared" si="257"/>
        <v>20.9</v>
      </c>
      <c r="I91" s="15">
        <f t="shared" si="257"/>
        <v>20.9</v>
      </c>
      <c r="J91" s="15">
        <f t="shared" si="257"/>
        <v>20.9</v>
      </c>
      <c r="K91" s="15">
        <f t="shared" si="257"/>
        <v>20.9</v>
      </c>
      <c r="L91" s="15">
        <f t="shared" si="257"/>
        <v>0</v>
      </c>
      <c r="M91" s="15">
        <f t="shared" si="257"/>
        <v>20.9</v>
      </c>
      <c r="N91" s="15">
        <f t="shared" si="257"/>
        <v>20.9</v>
      </c>
      <c r="O91" s="15">
        <f t="shared" si="257"/>
        <v>20.9</v>
      </c>
      <c r="P91" s="15">
        <f t="shared" si="257"/>
        <v>20.9</v>
      </c>
      <c r="Q91" s="15">
        <f t="shared" si="257"/>
        <v>20.9</v>
      </c>
      <c r="R91" s="15">
        <f t="shared" si="257"/>
        <v>20.9</v>
      </c>
      <c r="S91" s="15">
        <f t="shared" si="257"/>
        <v>20.9</v>
      </c>
      <c r="T91" s="15">
        <f t="shared" si="257"/>
        <v>20.9</v>
      </c>
      <c r="U91" s="15">
        <f t="shared" si="257"/>
        <v>20.9</v>
      </c>
      <c r="V91" s="15">
        <f t="shared" si="257"/>
        <v>20.9</v>
      </c>
      <c r="W91" s="15">
        <f t="shared" si="257"/>
        <v>20.9</v>
      </c>
      <c r="X91" s="15">
        <f t="shared" si="257"/>
        <v>20.9</v>
      </c>
      <c r="Y91" s="15">
        <f t="shared" si="257"/>
        <v>20.9</v>
      </c>
      <c r="Z91" s="15">
        <f t="shared" si="257"/>
        <v>20.9</v>
      </c>
      <c r="AA91" s="15">
        <f t="shared" si="257"/>
        <v>20.9</v>
      </c>
      <c r="AB91" s="15">
        <f t="shared" si="257"/>
        <v>20.9</v>
      </c>
      <c r="AC91" s="15">
        <f t="shared" si="257"/>
        <v>20.9</v>
      </c>
      <c r="AD91" s="15">
        <f t="shared" si="257"/>
        <v>20.9</v>
      </c>
      <c r="AE91" s="15">
        <f t="shared" si="257"/>
        <v>20.9</v>
      </c>
      <c r="AF91" s="15">
        <f t="shared" si="257"/>
        <v>20.9</v>
      </c>
      <c r="AG91" s="15">
        <f t="shared" si="257"/>
        <v>20.9</v>
      </c>
      <c r="AH91" s="15">
        <f t="shared" si="257"/>
        <v>20.9</v>
      </c>
      <c r="AI91" s="15">
        <f t="shared" si="257"/>
        <v>0</v>
      </c>
      <c r="AJ91" s="15">
        <f t="shared" si="257"/>
        <v>0</v>
      </c>
      <c r="AK91" s="15">
        <f t="shared" si="257"/>
        <v>0</v>
      </c>
      <c r="AL91" s="15">
        <f t="shared" si="257"/>
        <v>0</v>
      </c>
      <c r="AM91" s="15">
        <f t="shared" ref="AM91:BR91" si="258">IF(AM$2="Hist",(AM48&gt;=50%),(AM71&gt;=50%))*AM28</f>
        <v>0</v>
      </c>
      <c r="AN91" s="15">
        <f t="shared" si="258"/>
        <v>20.9</v>
      </c>
      <c r="AO91" s="15">
        <f t="shared" si="258"/>
        <v>20.9</v>
      </c>
      <c r="AP91" s="15">
        <f t="shared" si="258"/>
        <v>20.9</v>
      </c>
      <c r="AQ91" s="15">
        <f t="shared" si="258"/>
        <v>20.9</v>
      </c>
      <c r="AR91" s="15">
        <f t="shared" si="258"/>
        <v>20.9</v>
      </c>
      <c r="AS91" s="15">
        <f t="shared" si="258"/>
        <v>0</v>
      </c>
      <c r="AT91" s="15">
        <f t="shared" si="258"/>
        <v>0</v>
      </c>
      <c r="AU91" s="15">
        <f t="shared" si="258"/>
        <v>0</v>
      </c>
      <c r="AV91" s="15">
        <f t="shared" si="258"/>
        <v>0</v>
      </c>
      <c r="AW91" s="15">
        <f t="shared" si="258"/>
        <v>20.9</v>
      </c>
      <c r="AX91" s="15">
        <f t="shared" si="258"/>
        <v>20.9</v>
      </c>
      <c r="AY91" s="15">
        <f t="shared" si="258"/>
        <v>20.9</v>
      </c>
      <c r="AZ91" s="15">
        <f t="shared" si="258"/>
        <v>20.9</v>
      </c>
      <c r="BA91" s="15">
        <f t="shared" si="258"/>
        <v>20.9</v>
      </c>
      <c r="BB91" s="15">
        <f t="shared" si="258"/>
        <v>20.9</v>
      </c>
      <c r="BC91" s="15">
        <f t="shared" si="258"/>
        <v>0</v>
      </c>
      <c r="BD91" s="15">
        <f t="shared" si="258"/>
        <v>20.9</v>
      </c>
      <c r="BE91" s="15">
        <f t="shared" si="258"/>
        <v>20.9</v>
      </c>
      <c r="BF91" s="15">
        <f t="shared" si="258"/>
        <v>20.9</v>
      </c>
      <c r="BG91" s="15">
        <f t="shared" si="258"/>
        <v>20.9</v>
      </c>
      <c r="BH91" s="15">
        <f t="shared" si="258"/>
        <v>20.9</v>
      </c>
      <c r="BI91" s="15">
        <f t="shared" si="258"/>
        <v>20.9</v>
      </c>
      <c r="BJ91" s="15">
        <f t="shared" si="258"/>
        <v>20.9</v>
      </c>
      <c r="BK91" s="15">
        <f t="shared" si="258"/>
        <v>20.9</v>
      </c>
      <c r="BL91" s="15">
        <f t="shared" si="258"/>
        <v>20.9</v>
      </c>
      <c r="BM91" s="15">
        <f t="shared" si="258"/>
        <v>20.9</v>
      </c>
      <c r="BN91" s="15">
        <f t="shared" si="258"/>
        <v>20.9</v>
      </c>
      <c r="BO91" s="15">
        <f t="shared" si="258"/>
        <v>20.9</v>
      </c>
      <c r="BP91" s="15">
        <f t="shared" si="258"/>
        <v>20.9</v>
      </c>
      <c r="BQ91" s="15">
        <f t="shared" si="258"/>
        <v>20.9</v>
      </c>
      <c r="BR91" s="15">
        <f t="shared" si="258"/>
        <v>19.5</v>
      </c>
      <c r="BS91" s="15">
        <f t="shared" ref="BS91:CG91" si="259">IF(BS$2="Hist",(BS48&gt;=50%),(BS71&gt;=50%))*BS28</f>
        <v>19.5</v>
      </c>
      <c r="BT91" s="15">
        <f t="shared" si="259"/>
        <v>19.5</v>
      </c>
      <c r="BU91" s="15">
        <f t="shared" si="259"/>
        <v>19.5</v>
      </c>
      <c r="BV91" s="15">
        <f t="shared" si="259"/>
        <v>19.5</v>
      </c>
      <c r="BW91" s="15">
        <f t="shared" si="259"/>
        <v>0</v>
      </c>
      <c r="BX91" s="15">
        <f t="shared" si="259"/>
        <v>0</v>
      </c>
      <c r="BY91" s="15">
        <f t="shared" si="259"/>
        <v>0</v>
      </c>
      <c r="BZ91" s="15">
        <f t="shared" si="259"/>
        <v>0</v>
      </c>
      <c r="CA91" s="15">
        <f t="shared" si="259"/>
        <v>0</v>
      </c>
      <c r="CB91" s="15">
        <f t="shared" si="259"/>
        <v>0</v>
      </c>
      <c r="CC91" s="15">
        <f t="shared" si="259"/>
        <v>0</v>
      </c>
      <c r="CD91" s="15">
        <f t="shared" si="259"/>
        <v>0</v>
      </c>
      <c r="CE91" s="15">
        <f t="shared" si="259"/>
        <v>0</v>
      </c>
      <c r="CF91" s="15">
        <f t="shared" si="259"/>
        <v>0</v>
      </c>
      <c r="CG91" s="15">
        <f t="shared" si="259"/>
        <v>0</v>
      </c>
      <c r="CH91" s="15">
        <v>19.5</v>
      </c>
      <c r="CI91" s="15">
        <v>19.5</v>
      </c>
      <c r="CJ91" s="15">
        <v>19.5</v>
      </c>
      <c r="CK91" s="15">
        <v>19.5</v>
      </c>
      <c r="CL91" s="15">
        <v>19.5</v>
      </c>
      <c r="CM91" s="15">
        <v>19.5</v>
      </c>
      <c r="CN91" s="15">
        <v>19.5</v>
      </c>
      <c r="CO91" s="15">
        <v>19.5</v>
      </c>
      <c r="CP91" s="15">
        <v>19.5</v>
      </c>
      <c r="CQ91" s="15">
        <v>19.5</v>
      </c>
      <c r="CR91" s="15">
        <v>19.5</v>
      </c>
      <c r="CS91" s="15">
        <v>19.5</v>
      </c>
      <c r="CT91" s="15">
        <v>19.5</v>
      </c>
      <c r="CU91" s="15">
        <v>19.5</v>
      </c>
      <c r="CV91" s="15">
        <v>19.5</v>
      </c>
      <c r="CW91" s="15">
        <v>19.5</v>
      </c>
      <c r="CX91" s="15">
        <v>19.5</v>
      </c>
      <c r="CY91" s="15">
        <v>19.5</v>
      </c>
      <c r="CZ91" s="15">
        <v>19.5</v>
      </c>
      <c r="DA91" s="135">
        <f t="shared" ref="DA91:DF91" si="260">IF(DA$2="Hist",(DA48&gt;=50%),(DA71&gt;=50%))*DA28</f>
        <v>0</v>
      </c>
      <c r="DB91" s="135">
        <f t="shared" si="260"/>
        <v>0</v>
      </c>
      <c r="DC91" s="135">
        <f t="shared" si="260"/>
        <v>0</v>
      </c>
      <c r="DD91" s="135">
        <f t="shared" si="260"/>
        <v>0</v>
      </c>
      <c r="DE91" s="135">
        <f t="shared" si="260"/>
        <v>0</v>
      </c>
      <c r="DF91" s="135">
        <f t="shared" si="260"/>
        <v>0</v>
      </c>
      <c r="DG91" s="15">
        <f t="shared" ref="DG91:DQ91" si="261">IF(DG$2="Hist",(DG48&gt;=50%),(DG71&gt;=50%))*DG28</f>
        <v>0</v>
      </c>
      <c r="DH91" s="15">
        <f t="shared" si="261"/>
        <v>0</v>
      </c>
      <c r="DI91" s="15">
        <f t="shared" si="261"/>
        <v>0</v>
      </c>
      <c r="DJ91" s="15">
        <f t="shared" si="261"/>
        <v>0</v>
      </c>
      <c r="DK91" s="15">
        <f t="shared" si="261"/>
        <v>0</v>
      </c>
      <c r="DL91" s="15">
        <f t="shared" si="261"/>
        <v>0</v>
      </c>
      <c r="DM91" s="15">
        <f t="shared" si="261"/>
        <v>0</v>
      </c>
      <c r="DN91" s="15">
        <f t="shared" si="261"/>
        <v>0</v>
      </c>
      <c r="DO91" s="15">
        <f t="shared" si="261"/>
        <v>0</v>
      </c>
      <c r="DP91" s="15">
        <f t="shared" si="261"/>
        <v>0</v>
      </c>
      <c r="DQ91" s="15">
        <f t="shared" si="261"/>
        <v>0</v>
      </c>
      <c r="DR91" s="15">
        <f t="shared" ref="DR91:DW91" si="262">IF(DR$2="Hist",(DR48&gt;=50%),(DR71&gt;=50%))*DR28</f>
        <v>0</v>
      </c>
      <c r="DS91" s="15">
        <f t="shared" si="262"/>
        <v>0</v>
      </c>
      <c r="DT91" s="15">
        <f t="shared" si="262"/>
        <v>0</v>
      </c>
      <c r="DU91" s="15">
        <f t="shared" si="262"/>
        <v>0</v>
      </c>
      <c r="DV91" s="15">
        <f t="shared" si="262"/>
        <v>0</v>
      </c>
      <c r="DW91" s="15">
        <f t="shared" si="262"/>
        <v>0</v>
      </c>
      <c r="DX91" s="15">
        <f t="shared" ref="DX91:EB91" si="263">IF(DX$2="Hist",(DX48&gt;=50%),(DX71&gt;=50%))*DX28</f>
        <v>0</v>
      </c>
      <c r="DY91" s="15">
        <f t="shared" si="263"/>
        <v>0</v>
      </c>
      <c r="DZ91" s="15">
        <f t="shared" si="263"/>
        <v>0</v>
      </c>
      <c r="EA91" s="15">
        <f t="shared" si="263"/>
        <v>0</v>
      </c>
      <c r="EB91" s="15">
        <f t="shared" si="263"/>
        <v>0</v>
      </c>
      <c r="EC91" s="15">
        <f t="shared" ref="EC91" si="264">IF(EC$2="Hist",(EC48&gt;=50%),(EC71&gt;=50%))*EC28</f>
        <v>0</v>
      </c>
      <c r="ED91" s="15">
        <f t="shared" ref="ED91:EI91" si="265">IF(ED$2="Hist",(ED48&gt;=50%),(ED71&gt;=50%))*ED28</f>
        <v>0</v>
      </c>
      <c r="EE91" s="15">
        <f t="shared" si="265"/>
        <v>0</v>
      </c>
      <c r="EF91" s="15">
        <f t="shared" si="265"/>
        <v>0</v>
      </c>
      <c r="EG91" s="15">
        <f t="shared" si="265"/>
        <v>0</v>
      </c>
      <c r="EH91" s="15">
        <f t="shared" si="265"/>
        <v>0</v>
      </c>
      <c r="EI91" s="15">
        <f t="shared" si="265"/>
        <v>0</v>
      </c>
      <c r="EJ91" s="15">
        <f t="shared" ref="EJ91:EP91" si="266">IF(EJ$2="Hist",(EJ48&gt;=50%),(EJ71&gt;=50%))*EJ28</f>
        <v>0</v>
      </c>
      <c r="EK91" s="15">
        <f t="shared" si="266"/>
        <v>0</v>
      </c>
      <c r="EL91" s="15">
        <f t="shared" si="266"/>
        <v>0</v>
      </c>
      <c r="EM91" s="15">
        <f t="shared" si="266"/>
        <v>0</v>
      </c>
      <c r="EN91" s="15">
        <f t="shared" si="266"/>
        <v>0</v>
      </c>
      <c r="EO91" s="15">
        <f t="shared" si="266"/>
        <v>0</v>
      </c>
      <c r="EP91" s="15">
        <f t="shared" si="266"/>
        <v>0</v>
      </c>
    </row>
    <row r="92" spans="1:146" s="6" customFormat="1">
      <c r="A92" s="74" t="s">
        <v>85</v>
      </c>
      <c r="B92" s="4" t="s">
        <v>11</v>
      </c>
      <c r="C92" s="15">
        <f>IF(C$2="Hist",(C49&gt;=50%),(#REF!&gt;=50%))*C29</f>
        <v>21.9</v>
      </c>
      <c r="D92" s="15">
        <f>IF(D$2="Hist",(D49&gt;=50%),(#REF!&gt;=50%))*D29</f>
        <v>21.9</v>
      </c>
      <c r="E92" s="15">
        <f>IF(E$2="Hist",(E49&gt;=50%),(C72&gt;=50%))*E29</f>
        <v>21.9</v>
      </c>
      <c r="F92" s="15">
        <f>IF(F$2="Hist",(F49&gt;=50%),(D72&gt;=50%))*F29</f>
        <v>21.9</v>
      </c>
      <c r="G92" s="15">
        <f t="shared" ref="G92:AL92" si="267">IF(G$2="Hist",(G49&gt;=50%),(G72&gt;=50%))*G29</f>
        <v>21.9</v>
      </c>
      <c r="H92" s="15">
        <f t="shared" si="267"/>
        <v>21.9</v>
      </c>
      <c r="I92" s="15">
        <f t="shared" si="267"/>
        <v>21.9</v>
      </c>
      <c r="J92" s="15">
        <f t="shared" si="267"/>
        <v>21.9</v>
      </c>
      <c r="K92" s="15">
        <f t="shared" si="267"/>
        <v>0</v>
      </c>
      <c r="L92" s="15">
        <f t="shared" si="267"/>
        <v>21.9</v>
      </c>
      <c r="M92" s="15">
        <f t="shared" si="267"/>
        <v>21.9</v>
      </c>
      <c r="N92" s="15">
        <f t="shared" si="267"/>
        <v>21.9</v>
      </c>
      <c r="O92" s="15">
        <f t="shared" si="267"/>
        <v>21.9</v>
      </c>
      <c r="P92" s="15">
        <f t="shared" si="267"/>
        <v>21.9</v>
      </c>
      <c r="Q92" s="15">
        <f t="shared" si="267"/>
        <v>21.9</v>
      </c>
      <c r="R92" s="15">
        <f t="shared" si="267"/>
        <v>21.9</v>
      </c>
      <c r="S92" s="15">
        <f t="shared" si="267"/>
        <v>21.9</v>
      </c>
      <c r="T92" s="15">
        <f t="shared" si="267"/>
        <v>21.9</v>
      </c>
      <c r="U92" s="15">
        <f t="shared" si="267"/>
        <v>21.9</v>
      </c>
      <c r="V92" s="15">
        <f t="shared" si="267"/>
        <v>21.9</v>
      </c>
      <c r="W92" s="15">
        <f t="shared" si="267"/>
        <v>21.9</v>
      </c>
      <c r="X92" s="15">
        <f t="shared" si="267"/>
        <v>21.9</v>
      </c>
      <c r="Y92" s="15">
        <f t="shared" si="267"/>
        <v>21.9</v>
      </c>
      <c r="Z92" s="15">
        <f t="shared" si="267"/>
        <v>21.9</v>
      </c>
      <c r="AA92" s="15">
        <f t="shared" si="267"/>
        <v>21.9</v>
      </c>
      <c r="AB92" s="15">
        <f t="shared" si="267"/>
        <v>21.9</v>
      </c>
      <c r="AC92" s="15">
        <f t="shared" si="267"/>
        <v>21.9</v>
      </c>
      <c r="AD92" s="15">
        <f t="shared" si="267"/>
        <v>21.9</v>
      </c>
      <c r="AE92" s="15">
        <f t="shared" si="267"/>
        <v>21.9</v>
      </c>
      <c r="AF92" s="15">
        <f t="shared" si="267"/>
        <v>21.9</v>
      </c>
      <c r="AG92" s="15">
        <f t="shared" si="267"/>
        <v>21.9</v>
      </c>
      <c r="AH92" s="15">
        <f t="shared" si="267"/>
        <v>21.9</v>
      </c>
      <c r="AI92" s="15">
        <f t="shared" si="267"/>
        <v>21.9</v>
      </c>
      <c r="AJ92" s="15">
        <f t="shared" si="267"/>
        <v>21.9</v>
      </c>
      <c r="AK92" s="15">
        <f t="shared" si="267"/>
        <v>21.9</v>
      </c>
      <c r="AL92" s="15">
        <f t="shared" si="267"/>
        <v>21.9</v>
      </c>
      <c r="AM92" s="15">
        <f t="shared" ref="AM92:BR92" si="268">IF(AM$2="Hist",(AM49&gt;=50%),(AM72&gt;=50%))*AM29</f>
        <v>21.9</v>
      </c>
      <c r="AN92" s="15">
        <f t="shared" si="268"/>
        <v>0</v>
      </c>
      <c r="AO92" s="15">
        <f t="shared" si="268"/>
        <v>0</v>
      </c>
      <c r="AP92" s="15">
        <f t="shared" si="268"/>
        <v>0</v>
      </c>
      <c r="AQ92" s="15">
        <f t="shared" si="268"/>
        <v>21.9</v>
      </c>
      <c r="AR92" s="15">
        <f t="shared" si="268"/>
        <v>21.9</v>
      </c>
      <c r="AS92" s="15">
        <f t="shared" si="268"/>
        <v>21.9</v>
      </c>
      <c r="AT92" s="15">
        <f t="shared" si="268"/>
        <v>0</v>
      </c>
      <c r="AU92" s="15">
        <f t="shared" si="268"/>
        <v>0</v>
      </c>
      <c r="AV92" s="15">
        <f t="shared" si="268"/>
        <v>0</v>
      </c>
      <c r="AW92" s="15">
        <f t="shared" si="268"/>
        <v>0</v>
      </c>
      <c r="AX92" s="15">
        <f t="shared" si="268"/>
        <v>0</v>
      </c>
      <c r="AY92" s="15">
        <f t="shared" si="268"/>
        <v>0</v>
      </c>
      <c r="AZ92" s="15">
        <f t="shared" si="268"/>
        <v>0</v>
      </c>
      <c r="BA92" s="15">
        <f t="shared" si="268"/>
        <v>0</v>
      </c>
      <c r="BB92" s="15">
        <f t="shared" si="268"/>
        <v>21.9</v>
      </c>
      <c r="BC92" s="15">
        <f t="shared" si="268"/>
        <v>21.9</v>
      </c>
      <c r="BD92" s="15">
        <f t="shared" si="268"/>
        <v>21.9</v>
      </c>
      <c r="BE92" s="15">
        <f t="shared" si="268"/>
        <v>21.9</v>
      </c>
      <c r="BF92" s="15">
        <f t="shared" si="268"/>
        <v>21.9</v>
      </c>
      <c r="BG92" s="15">
        <f t="shared" si="268"/>
        <v>21.9</v>
      </c>
      <c r="BH92" s="15">
        <f t="shared" si="268"/>
        <v>0</v>
      </c>
      <c r="BI92" s="15">
        <f t="shared" si="268"/>
        <v>21.9</v>
      </c>
      <c r="BJ92" s="15">
        <f t="shared" si="268"/>
        <v>21.9</v>
      </c>
      <c r="BK92" s="15">
        <f t="shared" si="268"/>
        <v>21.9</v>
      </c>
      <c r="BL92" s="15">
        <f t="shared" si="268"/>
        <v>0</v>
      </c>
      <c r="BM92" s="15">
        <f t="shared" si="268"/>
        <v>0</v>
      </c>
      <c r="BN92" s="15">
        <f t="shared" si="268"/>
        <v>21.9</v>
      </c>
      <c r="BO92" s="15">
        <f t="shared" si="268"/>
        <v>0</v>
      </c>
      <c r="BP92" s="15">
        <f t="shared" si="268"/>
        <v>0</v>
      </c>
      <c r="BQ92" s="15">
        <f t="shared" si="268"/>
        <v>21.9</v>
      </c>
      <c r="BR92" s="15">
        <f t="shared" si="268"/>
        <v>5.7</v>
      </c>
      <c r="BS92" s="15">
        <f t="shared" ref="BS92:CG92" si="269">IF(BS$2="Hist",(BS49&gt;=50%),(BS72&gt;=50%))*BS29</f>
        <v>5.7</v>
      </c>
      <c r="BT92" s="15">
        <f t="shared" si="269"/>
        <v>5.7</v>
      </c>
      <c r="BU92" s="15">
        <f t="shared" si="269"/>
        <v>5.7</v>
      </c>
      <c r="BV92" s="15">
        <f t="shared" si="269"/>
        <v>5.7</v>
      </c>
      <c r="BW92" s="15">
        <f t="shared" si="269"/>
        <v>5.7</v>
      </c>
      <c r="BX92" s="15">
        <f t="shared" si="269"/>
        <v>5.7</v>
      </c>
      <c r="BY92" s="15">
        <f t="shared" si="269"/>
        <v>5.7</v>
      </c>
      <c r="BZ92" s="15">
        <f t="shared" si="269"/>
        <v>5.7</v>
      </c>
      <c r="CA92" s="15">
        <f t="shared" si="269"/>
        <v>5.7</v>
      </c>
      <c r="CB92" s="15">
        <f t="shared" si="269"/>
        <v>5.7</v>
      </c>
      <c r="CC92" s="15">
        <f t="shared" si="269"/>
        <v>5.7</v>
      </c>
      <c r="CD92" s="15">
        <f t="shared" si="269"/>
        <v>5.7</v>
      </c>
      <c r="CE92" s="15">
        <f t="shared" si="269"/>
        <v>0</v>
      </c>
      <c r="CF92" s="15">
        <f t="shared" si="269"/>
        <v>0</v>
      </c>
      <c r="CG92" s="15">
        <f t="shared" si="269"/>
        <v>0</v>
      </c>
      <c r="CH92" s="15">
        <v>5.7</v>
      </c>
      <c r="CI92" s="15">
        <v>5.7</v>
      </c>
      <c r="CJ92" s="15">
        <v>5.7</v>
      </c>
      <c r="CK92" s="15">
        <v>5.7</v>
      </c>
      <c r="CL92" s="15">
        <v>5.7</v>
      </c>
      <c r="CM92" s="15">
        <v>5.7</v>
      </c>
      <c r="CN92" s="15">
        <v>5.7</v>
      </c>
      <c r="CO92" s="15">
        <v>5.7</v>
      </c>
      <c r="CP92" s="15">
        <v>5.7</v>
      </c>
      <c r="CQ92" s="15">
        <v>5.7</v>
      </c>
      <c r="CR92" s="15">
        <v>5.7</v>
      </c>
      <c r="CS92" s="15">
        <v>5.7</v>
      </c>
      <c r="CT92" s="15">
        <v>5.7</v>
      </c>
      <c r="CU92" s="15">
        <v>5.7</v>
      </c>
      <c r="CV92" s="15">
        <v>5.7</v>
      </c>
      <c r="CW92" s="15">
        <v>5.7</v>
      </c>
      <c r="CX92" s="15">
        <v>5.7</v>
      </c>
      <c r="CY92" s="15">
        <v>5.7</v>
      </c>
      <c r="CZ92" s="15">
        <v>5.7</v>
      </c>
      <c r="DA92" s="135">
        <f t="shared" ref="DA92:DF92" si="270">IF(DA$2="Hist",(DA49&gt;=50%),(DA72&gt;=50%))*DA29</f>
        <v>5.7</v>
      </c>
      <c r="DB92" s="135">
        <f t="shared" si="270"/>
        <v>5.7</v>
      </c>
      <c r="DC92" s="135">
        <f t="shared" si="270"/>
        <v>0</v>
      </c>
      <c r="DD92" s="135">
        <f t="shared" si="270"/>
        <v>0</v>
      </c>
      <c r="DE92" s="135">
        <f t="shared" si="270"/>
        <v>0</v>
      </c>
      <c r="DF92" s="135">
        <f t="shared" si="270"/>
        <v>0</v>
      </c>
      <c r="DG92" s="15">
        <f t="shared" ref="DG92:DQ92" si="271">IF(DG$2="Hist",(DG49&gt;=50%),(DG72&gt;=50%))*DG29</f>
        <v>0</v>
      </c>
      <c r="DH92" s="15">
        <f t="shared" si="271"/>
        <v>0</v>
      </c>
      <c r="DI92" s="15">
        <f t="shared" si="271"/>
        <v>0</v>
      </c>
      <c r="DJ92" s="15">
        <f t="shared" si="271"/>
        <v>5.7</v>
      </c>
      <c r="DK92" s="15">
        <f t="shared" si="271"/>
        <v>5.7</v>
      </c>
      <c r="DL92" s="15">
        <f t="shared" si="271"/>
        <v>5.7</v>
      </c>
      <c r="DM92" s="15">
        <f t="shared" si="271"/>
        <v>5.7</v>
      </c>
      <c r="DN92" s="15">
        <f t="shared" si="271"/>
        <v>5.7</v>
      </c>
      <c r="DO92" s="15">
        <f t="shared" si="271"/>
        <v>5.7</v>
      </c>
      <c r="DP92" s="15">
        <f t="shared" si="271"/>
        <v>5.7</v>
      </c>
      <c r="DQ92" s="15">
        <f t="shared" si="271"/>
        <v>5.7</v>
      </c>
      <c r="DR92" s="15">
        <f t="shared" ref="DR92:DW92" si="272">IF(DR$2="Hist",(DR49&gt;=50%),(DR72&gt;=50%))*DR29</f>
        <v>5.7</v>
      </c>
      <c r="DS92" s="15">
        <f t="shared" si="272"/>
        <v>5.7</v>
      </c>
      <c r="DT92" s="15">
        <f t="shared" si="272"/>
        <v>5.7</v>
      </c>
      <c r="DU92" s="15">
        <f t="shared" si="272"/>
        <v>5.7</v>
      </c>
      <c r="DV92" s="15">
        <f t="shared" si="272"/>
        <v>5.7</v>
      </c>
      <c r="DW92" s="15">
        <f t="shared" si="272"/>
        <v>5.7</v>
      </c>
      <c r="DX92" s="15">
        <f t="shared" ref="DX92:EB92" si="273">IF(DX$2="Hist",(DX49&gt;=50%),(DX72&gt;=50%))*DX29</f>
        <v>5.7</v>
      </c>
      <c r="DY92" s="15">
        <f t="shared" si="273"/>
        <v>5.7</v>
      </c>
      <c r="DZ92" s="15">
        <f t="shared" si="273"/>
        <v>5.7</v>
      </c>
      <c r="EA92" s="15">
        <f t="shared" si="273"/>
        <v>5.7</v>
      </c>
      <c r="EB92" s="15">
        <f t="shared" si="273"/>
        <v>5.7</v>
      </c>
      <c r="EC92" s="15">
        <f t="shared" ref="EC92" si="274">IF(EC$2="Hist",(EC49&gt;=50%),(EC72&gt;=50%))*EC29</f>
        <v>5.7</v>
      </c>
      <c r="ED92" s="15">
        <f t="shared" ref="ED92:EI92" si="275">IF(ED$2="Hist",(ED49&gt;=50%),(ED72&gt;=50%))*ED29</f>
        <v>5.7</v>
      </c>
      <c r="EE92" s="15">
        <f t="shared" si="275"/>
        <v>5.7</v>
      </c>
      <c r="EF92" s="15">
        <f t="shared" si="275"/>
        <v>5.7</v>
      </c>
      <c r="EG92" s="15">
        <f t="shared" si="275"/>
        <v>5.7</v>
      </c>
      <c r="EH92" s="15">
        <f t="shared" si="275"/>
        <v>5.7</v>
      </c>
      <c r="EI92" s="15">
        <f t="shared" si="275"/>
        <v>5.7</v>
      </c>
      <c r="EJ92" s="15">
        <f t="shared" ref="EJ92:EP92" si="276">IF(EJ$2="Hist",(EJ49&gt;=50%),(EJ72&gt;=50%))*EJ29</f>
        <v>5.7</v>
      </c>
      <c r="EK92" s="15">
        <f t="shared" si="276"/>
        <v>5.7</v>
      </c>
      <c r="EL92" s="15">
        <f t="shared" si="276"/>
        <v>5.7</v>
      </c>
      <c r="EM92" s="15">
        <f t="shared" si="276"/>
        <v>5.7</v>
      </c>
      <c r="EN92" s="15">
        <f t="shared" si="276"/>
        <v>5.7</v>
      </c>
      <c r="EO92" s="15">
        <f t="shared" si="276"/>
        <v>5.7</v>
      </c>
      <c r="EP92" s="15">
        <f t="shared" si="276"/>
        <v>5.7</v>
      </c>
    </row>
    <row r="93" spans="1:146" s="6" customFormat="1">
      <c r="A93" s="74" t="s">
        <v>84</v>
      </c>
      <c r="B93" s="4" t="s">
        <v>11</v>
      </c>
      <c r="C93" s="15">
        <f t="shared" ref="C93:F95" si="277">IF(C$2="Hist",(C50&gt;=50%),(C73&gt;=50%))*C30</f>
        <v>24.5</v>
      </c>
      <c r="D93" s="15">
        <f t="shared" si="277"/>
        <v>24.5</v>
      </c>
      <c r="E93" s="15">
        <f t="shared" si="277"/>
        <v>24.5</v>
      </c>
      <c r="F93" s="15">
        <f t="shared" si="277"/>
        <v>24.5</v>
      </c>
      <c r="G93" s="15">
        <f t="shared" ref="G93:AL93" si="278">IF(G$2="Hist",(G50&gt;=50%),(G73&gt;=50%))*G30</f>
        <v>24.5</v>
      </c>
      <c r="H93" s="15">
        <f t="shared" si="278"/>
        <v>24.5</v>
      </c>
      <c r="I93" s="15">
        <f t="shared" si="278"/>
        <v>0</v>
      </c>
      <c r="J93" s="15">
        <f t="shared" si="278"/>
        <v>24.5</v>
      </c>
      <c r="K93" s="15">
        <f t="shared" si="278"/>
        <v>24.5</v>
      </c>
      <c r="L93" s="15">
        <f t="shared" si="278"/>
        <v>24.5</v>
      </c>
      <c r="M93" s="15">
        <f t="shared" si="278"/>
        <v>24.5</v>
      </c>
      <c r="N93" s="15">
        <f t="shared" si="278"/>
        <v>24.5</v>
      </c>
      <c r="O93" s="15">
        <f t="shared" si="278"/>
        <v>24.5</v>
      </c>
      <c r="P93" s="15">
        <f t="shared" si="278"/>
        <v>24.5</v>
      </c>
      <c r="Q93" s="15">
        <f t="shared" si="278"/>
        <v>24.5</v>
      </c>
      <c r="R93" s="15">
        <f t="shared" si="278"/>
        <v>24.5</v>
      </c>
      <c r="S93" s="15">
        <f t="shared" si="278"/>
        <v>24.5</v>
      </c>
      <c r="T93" s="15">
        <f t="shared" si="278"/>
        <v>0</v>
      </c>
      <c r="U93" s="15">
        <f t="shared" si="278"/>
        <v>0</v>
      </c>
      <c r="V93" s="15">
        <f t="shared" si="278"/>
        <v>0</v>
      </c>
      <c r="W93" s="15">
        <f t="shared" si="278"/>
        <v>0</v>
      </c>
      <c r="X93" s="15">
        <f t="shared" si="278"/>
        <v>0</v>
      </c>
      <c r="Y93" s="15">
        <f t="shared" si="278"/>
        <v>0</v>
      </c>
      <c r="Z93" s="15">
        <f t="shared" si="278"/>
        <v>0</v>
      </c>
      <c r="AA93" s="15">
        <f t="shared" si="278"/>
        <v>0</v>
      </c>
      <c r="AB93" s="15">
        <f t="shared" si="278"/>
        <v>0</v>
      </c>
      <c r="AC93" s="15">
        <f t="shared" si="278"/>
        <v>24.5</v>
      </c>
      <c r="AD93" s="15">
        <f t="shared" si="278"/>
        <v>24.5</v>
      </c>
      <c r="AE93" s="15">
        <f t="shared" si="278"/>
        <v>24.5</v>
      </c>
      <c r="AF93" s="15">
        <f t="shared" si="278"/>
        <v>24.5</v>
      </c>
      <c r="AG93" s="15">
        <f t="shared" si="278"/>
        <v>24.5</v>
      </c>
      <c r="AH93" s="15">
        <f t="shared" si="278"/>
        <v>24.5</v>
      </c>
      <c r="AI93" s="15">
        <f t="shared" si="278"/>
        <v>24.5</v>
      </c>
      <c r="AJ93" s="15">
        <f t="shared" si="278"/>
        <v>24.5</v>
      </c>
      <c r="AK93" s="15">
        <f t="shared" si="278"/>
        <v>24.5</v>
      </c>
      <c r="AL93" s="15">
        <f t="shared" si="278"/>
        <v>24.5</v>
      </c>
      <c r="AM93" s="15">
        <f t="shared" ref="AM93:BR93" si="279">IF(AM$2="Hist",(AM50&gt;=50%),(AM73&gt;=50%))*AM30</f>
        <v>24.5</v>
      </c>
      <c r="AN93" s="15">
        <f t="shared" si="279"/>
        <v>24.5</v>
      </c>
      <c r="AO93" s="15">
        <f t="shared" si="279"/>
        <v>24.5</v>
      </c>
      <c r="AP93" s="15">
        <f t="shared" si="279"/>
        <v>24.5</v>
      </c>
      <c r="AQ93" s="15">
        <f t="shared" si="279"/>
        <v>24.5</v>
      </c>
      <c r="AR93" s="15">
        <f t="shared" si="279"/>
        <v>24.5</v>
      </c>
      <c r="AS93" s="15">
        <f t="shared" si="279"/>
        <v>22.5</v>
      </c>
      <c r="AT93" s="15">
        <f t="shared" si="279"/>
        <v>22.5</v>
      </c>
      <c r="AU93" s="15">
        <f t="shared" si="279"/>
        <v>22.5</v>
      </c>
      <c r="AV93" s="15">
        <f t="shared" si="279"/>
        <v>22.5</v>
      </c>
      <c r="AW93" s="15">
        <f t="shared" si="279"/>
        <v>0</v>
      </c>
      <c r="AX93" s="15">
        <f t="shared" si="279"/>
        <v>0</v>
      </c>
      <c r="AY93" s="15">
        <f t="shared" si="279"/>
        <v>0</v>
      </c>
      <c r="AZ93" s="15">
        <f t="shared" si="279"/>
        <v>0</v>
      </c>
      <c r="BA93" s="15">
        <f t="shared" si="279"/>
        <v>0</v>
      </c>
      <c r="BB93" s="15">
        <f t="shared" si="279"/>
        <v>0</v>
      </c>
      <c r="BC93" s="15">
        <f t="shared" si="279"/>
        <v>22.5</v>
      </c>
      <c r="BD93" s="15">
        <f t="shared" si="279"/>
        <v>22.5</v>
      </c>
      <c r="BE93" s="15">
        <f t="shared" si="279"/>
        <v>22.5</v>
      </c>
      <c r="BF93" s="15">
        <f t="shared" si="279"/>
        <v>22.5</v>
      </c>
      <c r="BG93" s="15">
        <f t="shared" si="279"/>
        <v>22.5</v>
      </c>
      <c r="BH93" s="15">
        <f t="shared" si="279"/>
        <v>22.5</v>
      </c>
      <c r="BI93" s="15">
        <f t="shared" si="279"/>
        <v>22.5</v>
      </c>
      <c r="BJ93" s="15">
        <f t="shared" si="279"/>
        <v>22.5</v>
      </c>
      <c r="BK93" s="15">
        <f t="shared" si="279"/>
        <v>22.5</v>
      </c>
      <c r="BL93" s="15">
        <f t="shared" si="279"/>
        <v>22.5</v>
      </c>
      <c r="BM93" s="15">
        <f t="shared" si="279"/>
        <v>22.5</v>
      </c>
      <c r="BN93" s="15">
        <f t="shared" si="279"/>
        <v>22.5</v>
      </c>
      <c r="BO93" s="15">
        <f t="shared" si="279"/>
        <v>22.5</v>
      </c>
      <c r="BP93" s="15">
        <f t="shared" si="279"/>
        <v>22.5</v>
      </c>
      <c r="BQ93" s="15">
        <f t="shared" si="279"/>
        <v>0</v>
      </c>
      <c r="BR93" s="15">
        <f t="shared" si="279"/>
        <v>0</v>
      </c>
      <c r="BS93" s="15">
        <f t="shared" ref="BS93:CG93" si="280">IF(BS$2="Hist",(BS50&gt;=50%),(BS73&gt;=50%))*BS30</f>
        <v>0</v>
      </c>
      <c r="BT93" s="15">
        <f t="shared" si="280"/>
        <v>16</v>
      </c>
      <c r="BU93" s="15">
        <f t="shared" si="280"/>
        <v>16</v>
      </c>
      <c r="BV93" s="15">
        <f t="shared" si="280"/>
        <v>16</v>
      </c>
      <c r="BW93" s="15">
        <f t="shared" si="280"/>
        <v>16</v>
      </c>
      <c r="BX93" s="15">
        <f t="shared" si="280"/>
        <v>16</v>
      </c>
      <c r="BY93" s="15">
        <f t="shared" si="280"/>
        <v>16</v>
      </c>
      <c r="BZ93" s="15">
        <f t="shared" si="280"/>
        <v>16</v>
      </c>
      <c r="CA93" s="15">
        <f t="shared" si="280"/>
        <v>16</v>
      </c>
      <c r="CB93" s="15">
        <f t="shared" si="280"/>
        <v>16</v>
      </c>
      <c r="CC93" s="15">
        <f t="shared" si="280"/>
        <v>16</v>
      </c>
      <c r="CD93" s="15">
        <f t="shared" si="280"/>
        <v>16</v>
      </c>
      <c r="CE93" s="15">
        <f t="shared" si="280"/>
        <v>16</v>
      </c>
      <c r="CF93" s="15">
        <f t="shared" si="280"/>
        <v>16</v>
      </c>
      <c r="CG93" s="15">
        <f t="shared" si="280"/>
        <v>16</v>
      </c>
      <c r="CH93" s="15">
        <v>16</v>
      </c>
      <c r="CI93" s="15">
        <v>16</v>
      </c>
      <c r="CJ93" s="15">
        <v>16</v>
      </c>
      <c r="CK93" s="15">
        <v>16</v>
      </c>
      <c r="CL93" s="15">
        <v>16</v>
      </c>
      <c r="CM93" s="15">
        <v>16</v>
      </c>
      <c r="CN93" s="15">
        <v>16</v>
      </c>
      <c r="CO93" s="15">
        <v>16</v>
      </c>
      <c r="CP93" s="15">
        <v>16</v>
      </c>
      <c r="CQ93" s="15">
        <v>16</v>
      </c>
      <c r="CR93" s="15">
        <v>16</v>
      </c>
      <c r="CS93" s="15">
        <v>16</v>
      </c>
      <c r="CT93" s="15">
        <v>16</v>
      </c>
      <c r="CU93" s="15">
        <v>16</v>
      </c>
      <c r="CV93" s="15">
        <v>16</v>
      </c>
      <c r="CW93" s="15">
        <v>16</v>
      </c>
      <c r="CX93" s="15">
        <v>0</v>
      </c>
      <c r="CY93" s="15">
        <v>16</v>
      </c>
      <c r="CZ93" s="15">
        <v>16</v>
      </c>
      <c r="DA93" s="135">
        <f t="shared" ref="DA93:DF93" si="281">IF(DA$2="Hist",(DA50&gt;=50%),(DA73&gt;=50%))*DA30</f>
        <v>16</v>
      </c>
      <c r="DB93" s="135">
        <f t="shared" si="281"/>
        <v>16</v>
      </c>
      <c r="DC93" s="135">
        <f t="shared" si="281"/>
        <v>16</v>
      </c>
      <c r="DD93" s="135">
        <f t="shared" si="281"/>
        <v>16</v>
      </c>
      <c r="DE93" s="135">
        <f t="shared" si="281"/>
        <v>16</v>
      </c>
      <c r="DF93" s="135">
        <f t="shared" si="281"/>
        <v>16</v>
      </c>
      <c r="DG93" s="15">
        <f t="shared" ref="DG93:DQ100" si="282">IF(DG$2="Hist",(DG50&gt;=50%),(DG73&gt;=50%))*DG30</f>
        <v>16</v>
      </c>
      <c r="DH93" s="15">
        <f t="shared" si="282"/>
        <v>16</v>
      </c>
      <c r="DI93" s="15">
        <f t="shared" si="282"/>
        <v>16</v>
      </c>
      <c r="DJ93" s="15">
        <f t="shared" si="282"/>
        <v>16</v>
      </c>
      <c r="DK93" s="15">
        <f t="shared" si="282"/>
        <v>16</v>
      </c>
      <c r="DL93" s="15">
        <f t="shared" si="282"/>
        <v>0</v>
      </c>
      <c r="DM93" s="15">
        <f t="shared" si="282"/>
        <v>0</v>
      </c>
      <c r="DN93" s="15">
        <f t="shared" si="282"/>
        <v>0</v>
      </c>
      <c r="DO93" s="15">
        <f t="shared" si="282"/>
        <v>0</v>
      </c>
      <c r="DP93" s="15">
        <f t="shared" si="282"/>
        <v>0</v>
      </c>
      <c r="DQ93" s="15">
        <f t="shared" si="282"/>
        <v>0</v>
      </c>
      <c r="DR93" s="15">
        <f t="shared" ref="DR93:DW93" si="283">IF(DR$2="Hist",(DR50&gt;=50%),(DR73&gt;=50%))*DR30</f>
        <v>0</v>
      </c>
      <c r="DS93" s="15">
        <f t="shared" si="283"/>
        <v>16</v>
      </c>
      <c r="DT93" s="15">
        <f t="shared" si="283"/>
        <v>16</v>
      </c>
      <c r="DU93" s="15">
        <f t="shared" si="283"/>
        <v>16</v>
      </c>
      <c r="DV93" s="15">
        <f t="shared" si="283"/>
        <v>16</v>
      </c>
      <c r="DW93" s="15">
        <f t="shared" si="283"/>
        <v>16</v>
      </c>
      <c r="DX93" s="15">
        <f t="shared" ref="DX93:EB93" si="284">IF(DX$2="Hist",(DX50&gt;=50%),(DX73&gt;=50%))*DX30</f>
        <v>16</v>
      </c>
      <c r="DY93" s="15">
        <f t="shared" si="284"/>
        <v>16</v>
      </c>
      <c r="DZ93" s="15">
        <f t="shared" si="284"/>
        <v>16</v>
      </c>
      <c r="EA93" s="15">
        <f t="shared" si="284"/>
        <v>16</v>
      </c>
      <c r="EB93" s="15">
        <f t="shared" si="284"/>
        <v>16</v>
      </c>
      <c r="EC93" s="15">
        <f t="shared" ref="EC93" si="285">IF(EC$2="Hist",(EC50&gt;=50%),(EC73&gt;=50%))*EC30</f>
        <v>16</v>
      </c>
      <c r="ED93" s="15">
        <f t="shared" ref="ED93:EI93" si="286">IF(ED$2="Hist",(ED50&gt;=50%),(ED73&gt;=50%))*ED30</f>
        <v>16</v>
      </c>
      <c r="EE93" s="15">
        <f t="shared" si="286"/>
        <v>16</v>
      </c>
      <c r="EF93" s="15">
        <f t="shared" si="286"/>
        <v>16</v>
      </c>
      <c r="EG93" s="15">
        <f t="shared" si="286"/>
        <v>16</v>
      </c>
      <c r="EH93" s="15">
        <f t="shared" si="286"/>
        <v>16</v>
      </c>
      <c r="EI93" s="15">
        <f t="shared" si="286"/>
        <v>16</v>
      </c>
      <c r="EJ93" s="15">
        <f t="shared" ref="EJ93:EP93" si="287">IF(EJ$2="Hist",(EJ50&gt;=50%),(EJ73&gt;=50%))*EJ30</f>
        <v>16</v>
      </c>
      <c r="EK93" s="15">
        <f t="shared" si="287"/>
        <v>16</v>
      </c>
      <c r="EL93" s="15">
        <f t="shared" si="287"/>
        <v>16</v>
      </c>
      <c r="EM93" s="15">
        <f t="shared" si="287"/>
        <v>16</v>
      </c>
      <c r="EN93" s="15">
        <f t="shared" si="287"/>
        <v>16</v>
      </c>
      <c r="EO93" s="15">
        <f t="shared" si="287"/>
        <v>16</v>
      </c>
      <c r="EP93" s="15">
        <f t="shared" si="287"/>
        <v>16</v>
      </c>
    </row>
    <row r="94" spans="1:146" s="6" customFormat="1">
      <c r="A94" s="74" t="s">
        <v>86</v>
      </c>
      <c r="B94" s="4" t="s">
        <v>11</v>
      </c>
      <c r="C94" s="15">
        <f t="shared" si="277"/>
        <v>0</v>
      </c>
      <c r="D94" s="15">
        <f t="shared" si="277"/>
        <v>0</v>
      </c>
      <c r="E94" s="15">
        <f t="shared" si="277"/>
        <v>0</v>
      </c>
      <c r="F94" s="15">
        <f t="shared" si="277"/>
        <v>10</v>
      </c>
      <c r="G94" s="15">
        <f t="shared" ref="G94:AL94" si="288">IF(G$2="Hist",(G51&gt;=50%),(G74&gt;=50%))*G31</f>
        <v>10</v>
      </c>
      <c r="H94" s="15">
        <f t="shared" si="288"/>
        <v>10</v>
      </c>
      <c r="I94" s="15">
        <f t="shared" si="288"/>
        <v>10</v>
      </c>
      <c r="J94" s="15">
        <f t="shared" si="288"/>
        <v>10</v>
      </c>
      <c r="K94" s="15">
        <f t="shared" si="288"/>
        <v>10</v>
      </c>
      <c r="L94" s="15">
        <f t="shared" si="288"/>
        <v>10</v>
      </c>
      <c r="M94" s="15">
        <f t="shared" si="288"/>
        <v>10</v>
      </c>
      <c r="N94" s="15">
        <f t="shared" si="288"/>
        <v>10</v>
      </c>
      <c r="O94" s="15">
        <f t="shared" si="288"/>
        <v>10</v>
      </c>
      <c r="P94" s="15">
        <f t="shared" si="288"/>
        <v>10</v>
      </c>
      <c r="Q94" s="15">
        <f t="shared" si="288"/>
        <v>10</v>
      </c>
      <c r="R94" s="15">
        <f t="shared" si="288"/>
        <v>10</v>
      </c>
      <c r="S94" s="15">
        <f t="shared" si="288"/>
        <v>10</v>
      </c>
      <c r="T94" s="15">
        <f t="shared" si="288"/>
        <v>10</v>
      </c>
      <c r="U94" s="15">
        <f t="shared" si="288"/>
        <v>10</v>
      </c>
      <c r="V94" s="15">
        <f t="shared" si="288"/>
        <v>0</v>
      </c>
      <c r="W94" s="15">
        <f t="shared" si="288"/>
        <v>10</v>
      </c>
      <c r="X94" s="15">
        <f t="shared" si="288"/>
        <v>10</v>
      </c>
      <c r="Y94" s="15">
        <f t="shared" si="288"/>
        <v>10</v>
      </c>
      <c r="Z94" s="15">
        <f t="shared" si="288"/>
        <v>10</v>
      </c>
      <c r="AA94" s="15">
        <f t="shared" si="288"/>
        <v>10</v>
      </c>
      <c r="AB94" s="15">
        <f t="shared" si="288"/>
        <v>10</v>
      </c>
      <c r="AC94" s="15">
        <f t="shared" si="288"/>
        <v>10</v>
      </c>
      <c r="AD94" s="15">
        <f t="shared" si="288"/>
        <v>10</v>
      </c>
      <c r="AE94" s="15">
        <f t="shared" si="288"/>
        <v>10</v>
      </c>
      <c r="AF94" s="15">
        <f t="shared" si="288"/>
        <v>10</v>
      </c>
      <c r="AG94" s="15">
        <f t="shared" si="288"/>
        <v>0</v>
      </c>
      <c r="AH94" s="15">
        <f t="shared" si="288"/>
        <v>0</v>
      </c>
      <c r="AI94" s="15">
        <f t="shared" si="288"/>
        <v>0</v>
      </c>
      <c r="AJ94" s="15">
        <f t="shared" si="288"/>
        <v>10</v>
      </c>
      <c r="AK94" s="15">
        <f t="shared" si="288"/>
        <v>10</v>
      </c>
      <c r="AL94" s="15">
        <f t="shared" si="288"/>
        <v>10</v>
      </c>
      <c r="AM94" s="15">
        <f t="shared" ref="AM94:BR94" si="289">IF(AM$2="Hist",(AM51&gt;=50%),(AM74&gt;=50%))*AM31</f>
        <v>10</v>
      </c>
      <c r="AN94" s="15">
        <f t="shared" si="289"/>
        <v>10</v>
      </c>
      <c r="AO94" s="15">
        <f t="shared" si="289"/>
        <v>10</v>
      </c>
      <c r="AP94" s="15">
        <f t="shared" si="289"/>
        <v>10</v>
      </c>
      <c r="AQ94" s="15">
        <f t="shared" si="289"/>
        <v>10</v>
      </c>
      <c r="AR94" s="15">
        <f t="shared" si="289"/>
        <v>10</v>
      </c>
      <c r="AS94" s="15">
        <f t="shared" si="289"/>
        <v>10</v>
      </c>
      <c r="AT94" s="15">
        <f t="shared" si="289"/>
        <v>10</v>
      </c>
      <c r="AU94" s="15">
        <f t="shared" si="289"/>
        <v>10</v>
      </c>
      <c r="AV94" s="15">
        <f t="shared" si="289"/>
        <v>10</v>
      </c>
      <c r="AW94" s="15">
        <f t="shared" si="289"/>
        <v>10</v>
      </c>
      <c r="AX94" s="15">
        <f t="shared" si="289"/>
        <v>10</v>
      </c>
      <c r="AY94" s="15">
        <f t="shared" si="289"/>
        <v>10</v>
      </c>
      <c r="AZ94" s="15">
        <f t="shared" si="289"/>
        <v>10</v>
      </c>
      <c r="BA94" s="15">
        <f t="shared" si="289"/>
        <v>0</v>
      </c>
      <c r="BB94" s="15">
        <f t="shared" si="289"/>
        <v>0</v>
      </c>
      <c r="BC94" s="15">
        <f t="shared" si="289"/>
        <v>0</v>
      </c>
      <c r="BD94" s="15">
        <f t="shared" si="289"/>
        <v>0</v>
      </c>
      <c r="BE94" s="15">
        <f t="shared" si="289"/>
        <v>0</v>
      </c>
      <c r="BF94" s="15">
        <f t="shared" si="289"/>
        <v>0</v>
      </c>
      <c r="BG94" s="15">
        <f t="shared" si="289"/>
        <v>0</v>
      </c>
      <c r="BH94" s="15">
        <f t="shared" si="289"/>
        <v>0</v>
      </c>
      <c r="BI94" s="15">
        <f t="shared" si="289"/>
        <v>0</v>
      </c>
      <c r="BJ94" s="15">
        <f t="shared" si="289"/>
        <v>10</v>
      </c>
      <c r="BK94" s="15">
        <f t="shared" si="289"/>
        <v>10</v>
      </c>
      <c r="BL94" s="15">
        <f t="shared" si="289"/>
        <v>10</v>
      </c>
      <c r="BM94" s="15">
        <f t="shared" si="289"/>
        <v>10</v>
      </c>
      <c r="BN94" s="15">
        <f t="shared" si="289"/>
        <v>10</v>
      </c>
      <c r="BO94" s="15">
        <f t="shared" si="289"/>
        <v>10</v>
      </c>
      <c r="BP94" s="15">
        <f t="shared" si="289"/>
        <v>10</v>
      </c>
      <c r="BQ94" s="15">
        <f t="shared" si="289"/>
        <v>10</v>
      </c>
      <c r="BR94" s="15">
        <f t="shared" si="289"/>
        <v>8.9</v>
      </c>
      <c r="BS94" s="15">
        <f t="shared" ref="BS94:CG94" si="290">IF(BS$2="Hist",(BS51&gt;=50%),(BS74&gt;=50%))*BS31</f>
        <v>8.9</v>
      </c>
      <c r="BT94" s="15">
        <f t="shared" si="290"/>
        <v>8.9</v>
      </c>
      <c r="BU94" s="15">
        <f t="shared" si="290"/>
        <v>8.9</v>
      </c>
      <c r="BV94" s="15">
        <f t="shared" si="290"/>
        <v>8.9</v>
      </c>
      <c r="BW94" s="15">
        <f t="shared" si="290"/>
        <v>8.9</v>
      </c>
      <c r="BX94" s="15">
        <f t="shared" si="290"/>
        <v>8.9</v>
      </c>
      <c r="BY94" s="15">
        <f t="shared" si="290"/>
        <v>0</v>
      </c>
      <c r="BZ94" s="15">
        <f t="shared" si="290"/>
        <v>8.9</v>
      </c>
      <c r="CA94" s="15">
        <f t="shared" si="290"/>
        <v>8.9</v>
      </c>
      <c r="CB94" s="15">
        <f t="shared" si="290"/>
        <v>8.9</v>
      </c>
      <c r="CC94" s="15">
        <f t="shared" si="290"/>
        <v>0</v>
      </c>
      <c r="CD94" s="15">
        <f t="shared" si="290"/>
        <v>8.9</v>
      </c>
      <c r="CE94" s="15">
        <f t="shared" si="290"/>
        <v>8.9</v>
      </c>
      <c r="CF94" s="15">
        <f t="shared" si="290"/>
        <v>0</v>
      </c>
      <c r="CG94" s="15">
        <f t="shared" si="290"/>
        <v>0</v>
      </c>
      <c r="CH94" s="15">
        <v>8.9</v>
      </c>
      <c r="CI94" s="15">
        <v>8.9</v>
      </c>
      <c r="CJ94" s="15">
        <v>8.9</v>
      </c>
      <c r="CK94" s="15">
        <v>8.9</v>
      </c>
      <c r="CL94" s="15">
        <v>8.9</v>
      </c>
      <c r="CM94" s="15">
        <v>8.9</v>
      </c>
      <c r="CN94" s="15">
        <v>8.9</v>
      </c>
      <c r="CO94" s="15">
        <v>8.9</v>
      </c>
      <c r="CP94" s="15">
        <v>8.9</v>
      </c>
      <c r="CQ94" s="15">
        <v>8.9</v>
      </c>
      <c r="CR94" s="15">
        <v>8.9</v>
      </c>
      <c r="CS94" s="15">
        <v>0</v>
      </c>
      <c r="CT94" s="15">
        <v>0</v>
      </c>
      <c r="CU94" s="15">
        <v>0</v>
      </c>
      <c r="CV94" s="15">
        <v>0</v>
      </c>
      <c r="CW94" s="15">
        <v>0</v>
      </c>
      <c r="CX94" s="15">
        <v>0</v>
      </c>
      <c r="CY94" s="15">
        <v>0</v>
      </c>
      <c r="CZ94" s="15">
        <v>0</v>
      </c>
      <c r="DA94" s="135">
        <f t="shared" ref="DA94:DF94" si="291">IF(DA$2="Hist",(DA51&gt;=50%),(DA74&gt;=50%))*DA31</f>
        <v>0</v>
      </c>
      <c r="DB94" s="135">
        <f t="shared" si="291"/>
        <v>0</v>
      </c>
      <c r="DC94" s="135">
        <f t="shared" si="291"/>
        <v>0</v>
      </c>
      <c r="DD94" s="135">
        <f t="shared" si="291"/>
        <v>0</v>
      </c>
      <c r="DE94" s="135">
        <f t="shared" si="291"/>
        <v>0</v>
      </c>
      <c r="DF94" s="135">
        <f t="shared" si="291"/>
        <v>0</v>
      </c>
      <c r="DG94" s="15">
        <f t="shared" ref="DG94:DP94" si="292">IF(DG$2="Hist",(DG51&gt;=50%),(DG74&gt;=50%))*DG31</f>
        <v>0</v>
      </c>
      <c r="DH94" s="15">
        <f t="shared" si="292"/>
        <v>0</v>
      </c>
      <c r="DI94" s="15">
        <f t="shared" si="292"/>
        <v>0</v>
      </c>
      <c r="DJ94" s="15">
        <f t="shared" si="292"/>
        <v>0</v>
      </c>
      <c r="DK94" s="15">
        <f t="shared" si="292"/>
        <v>0</v>
      </c>
      <c r="DL94" s="15">
        <f t="shared" si="292"/>
        <v>0</v>
      </c>
      <c r="DM94" s="15">
        <f t="shared" si="292"/>
        <v>0</v>
      </c>
      <c r="DN94" s="15">
        <f t="shared" si="292"/>
        <v>0</v>
      </c>
      <c r="DO94" s="15">
        <f t="shared" si="292"/>
        <v>0</v>
      </c>
      <c r="DP94" s="15">
        <f t="shared" si="292"/>
        <v>0</v>
      </c>
      <c r="DQ94" s="15">
        <f t="shared" si="282"/>
        <v>0</v>
      </c>
      <c r="DR94" s="15">
        <f t="shared" ref="DR94:DW94" si="293">IF(DR$2="Hist",(DR51&gt;=50%),(DR74&gt;=50%))*DR31</f>
        <v>0</v>
      </c>
      <c r="DS94" s="15">
        <f t="shared" si="293"/>
        <v>0</v>
      </c>
      <c r="DT94" s="15">
        <f t="shared" si="293"/>
        <v>0</v>
      </c>
      <c r="DU94" s="15">
        <f t="shared" si="293"/>
        <v>0</v>
      </c>
      <c r="DV94" s="15">
        <f t="shared" si="293"/>
        <v>0</v>
      </c>
      <c r="DW94" s="15">
        <f t="shared" si="293"/>
        <v>0</v>
      </c>
      <c r="DX94" s="15">
        <f t="shared" ref="DX94:EB94" si="294">IF(DX$2="Hist",(DX51&gt;=50%),(DX74&gt;=50%))*DX31</f>
        <v>0</v>
      </c>
      <c r="DY94" s="15">
        <f t="shared" si="294"/>
        <v>0</v>
      </c>
      <c r="DZ94" s="15">
        <f t="shared" si="294"/>
        <v>0</v>
      </c>
      <c r="EA94" s="15">
        <f t="shared" si="294"/>
        <v>0</v>
      </c>
      <c r="EB94" s="15">
        <f t="shared" si="294"/>
        <v>0</v>
      </c>
      <c r="EC94" s="15">
        <f t="shared" ref="EC94" si="295">IF(EC$2="Hist",(EC51&gt;=50%),(EC74&gt;=50%))*EC31</f>
        <v>0</v>
      </c>
      <c r="ED94" s="15">
        <f t="shared" ref="ED94:EI94" si="296">IF(ED$2="Hist",(ED51&gt;=50%),(ED74&gt;=50%))*ED31</f>
        <v>0</v>
      </c>
      <c r="EE94" s="15">
        <f t="shared" si="296"/>
        <v>0</v>
      </c>
      <c r="EF94" s="15">
        <f t="shared" si="296"/>
        <v>0</v>
      </c>
      <c r="EG94" s="15">
        <f t="shared" si="296"/>
        <v>0</v>
      </c>
      <c r="EH94" s="15">
        <f t="shared" si="296"/>
        <v>0</v>
      </c>
      <c r="EI94" s="15">
        <f t="shared" si="296"/>
        <v>0</v>
      </c>
      <c r="EJ94" s="15">
        <f t="shared" ref="EJ94:EP94" si="297">IF(EJ$2="Hist",(EJ51&gt;=50%),(EJ74&gt;=50%))*EJ31</f>
        <v>0</v>
      </c>
      <c r="EK94" s="15">
        <f t="shared" si="297"/>
        <v>0</v>
      </c>
      <c r="EL94" s="15">
        <f t="shared" si="297"/>
        <v>0</v>
      </c>
      <c r="EM94" s="15">
        <f t="shared" si="297"/>
        <v>0</v>
      </c>
      <c r="EN94" s="15">
        <f t="shared" si="297"/>
        <v>0</v>
      </c>
      <c r="EO94" s="15">
        <f t="shared" si="297"/>
        <v>0</v>
      </c>
      <c r="EP94" s="15">
        <f t="shared" si="297"/>
        <v>0</v>
      </c>
    </row>
    <row r="95" spans="1:146" s="6" customFormat="1">
      <c r="A95" s="74" t="s">
        <v>43</v>
      </c>
      <c r="B95" s="4" t="s">
        <v>11</v>
      </c>
      <c r="C95" s="15">
        <f t="shared" si="277"/>
        <v>19.2</v>
      </c>
      <c r="D95" s="15">
        <f t="shared" si="277"/>
        <v>19.2</v>
      </c>
      <c r="E95" s="15">
        <f t="shared" si="277"/>
        <v>19.2</v>
      </c>
      <c r="F95" s="15">
        <f t="shared" si="277"/>
        <v>0</v>
      </c>
      <c r="G95" s="15">
        <f t="shared" ref="G95:AL95" si="298">IF(G$2="Hist",(G52&gt;=50%),(G75&gt;=50%))*G32</f>
        <v>0</v>
      </c>
      <c r="H95" s="15">
        <f t="shared" si="298"/>
        <v>0</v>
      </c>
      <c r="I95" s="15">
        <f t="shared" si="298"/>
        <v>0</v>
      </c>
      <c r="J95" s="15">
        <f t="shared" si="298"/>
        <v>0</v>
      </c>
      <c r="K95" s="15">
        <f t="shared" si="298"/>
        <v>0</v>
      </c>
      <c r="L95" s="15">
        <f t="shared" si="298"/>
        <v>0</v>
      </c>
      <c r="M95" s="15">
        <f t="shared" si="298"/>
        <v>0</v>
      </c>
      <c r="N95" s="15">
        <f t="shared" si="298"/>
        <v>0</v>
      </c>
      <c r="O95" s="15">
        <f t="shared" si="298"/>
        <v>0</v>
      </c>
      <c r="P95" s="15">
        <f t="shared" si="298"/>
        <v>0</v>
      </c>
      <c r="Q95" s="15">
        <f t="shared" si="298"/>
        <v>0</v>
      </c>
      <c r="R95" s="15">
        <f t="shared" si="298"/>
        <v>0</v>
      </c>
      <c r="S95" s="15">
        <f t="shared" si="298"/>
        <v>0</v>
      </c>
      <c r="T95" s="15">
        <f t="shared" si="298"/>
        <v>19.2</v>
      </c>
      <c r="U95" s="15">
        <f t="shared" si="298"/>
        <v>19.2</v>
      </c>
      <c r="V95" s="15">
        <f t="shared" si="298"/>
        <v>19.2</v>
      </c>
      <c r="W95" s="15">
        <f t="shared" si="298"/>
        <v>19.2</v>
      </c>
      <c r="X95" s="15">
        <f t="shared" si="298"/>
        <v>19.2</v>
      </c>
      <c r="Y95" s="15">
        <f t="shared" si="298"/>
        <v>19.2</v>
      </c>
      <c r="Z95" s="15">
        <f t="shared" si="298"/>
        <v>19.2</v>
      </c>
      <c r="AA95" s="15">
        <f t="shared" si="298"/>
        <v>19.2</v>
      </c>
      <c r="AB95" s="15">
        <f t="shared" si="298"/>
        <v>19.2</v>
      </c>
      <c r="AC95" s="15">
        <f t="shared" si="298"/>
        <v>19.2</v>
      </c>
      <c r="AD95" s="15">
        <f t="shared" si="298"/>
        <v>19.2</v>
      </c>
      <c r="AE95" s="15">
        <f t="shared" si="298"/>
        <v>19.2</v>
      </c>
      <c r="AF95" s="15">
        <f t="shared" si="298"/>
        <v>19.2</v>
      </c>
      <c r="AG95" s="15">
        <f t="shared" si="298"/>
        <v>19.2</v>
      </c>
      <c r="AH95" s="15">
        <f t="shared" si="298"/>
        <v>19.2</v>
      </c>
      <c r="AI95" s="15">
        <f t="shared" si="298"/>
        <v>19.2</v>
      </c>
      <c r="AJ95" s="15">
        <f t="shared" si="298"/>
        <v>19.2</v>
      </c>
      <c r="AK95" s="15">
        <f t="shared" si="298"/>
        <v>0</v>
      </c>
      <c r="AL95" s="15">
        <f t="shared" si="298"/>
        <v>19.2</v>
      </c>
      <c r="AM95" s="15">
        <f t="shared" ref="AM95:BR95" si="299">IF(AM$2="Hist",(AM52&gt;=50%),(AM75&gt;=50%))*AM32</f>
        <v>19.2</v>
      </c>
      <c r="AN95" s="15">
        <f t="shared" si="299"/>
        <v>19.2</v>
      </c>
      <c r="AO95" s="15">
        <f t="shared" si="299"/>
        <v>19.2</v>
      </c>
      <c r="AP95" s="15">
        <f t="shared" si="299"/>
        <v>19.2</v>
      </c>
      <c r="AQ95" s="15">
        <f t="shared" si="299"/>
        <v>19.2</v>
      </c>
      <c r="AR95" s="15">
        <f t="shared" si="299"/>
        <v>19.2</v>
      </c>
      <c r="AS95" s="15">
        <f t="shared" si="299"/>
        <v>19.100000000000001</v>
      </c>
      <c r="AT95" s="15">
        <f t="shared" si="299"/>
        <v>19.100000000000001</v>
      </c>
      <c r="AU95" s="15">
        <f t="shared" si="299"/>
        <v>19.100000000000001</v>
      </c>
      <c r="AV95" s="15">
        <f t="shared" si="299"/>
        <v>19.100000000000001</v>
      </c>
      <c r="AW95" s="15">
        <f t="shared" si="299"/>
        <v>19.100000000000001</v>
      </c>
      <c r="AX95" s="15">
        <f t="shared" si="299"/>
        <v>19.100000000000001</v>
      </c>
      <c r="AY95" s="15">
        <f t="shared" si="299"/>
        <v>19.100000000000001</v>
      </c>
      <c r="AZ95" s="15">
        <f t="shared" si="299"/>
        <v>19.100000000000001</v>
      </c>
      <c r="BA95" s="15">
        <f t="shared" si="299"/>
        <v>19.100000000000001</v>
      </c>
      <c r="BB95" s="15">
        <f t="shared" si="299"/>
        <v>19.100000000000001</v>
      </c>
      <c r="BC95" s="15">
        <f t="shared" si="299"/>
        <v>19.100000000000001</v>
      </c>
      <c r="BD95" s="15">
        <f t="shared" si="299"/>
        <v>19.100000000000001</v>
      </c>
      <c r="BE95" s="15">
        <f t="shared" si="299"/>
        <v>19.100000000000001</v>
      </c>
      <c r="BF95" s="15">
        <f t="shared" si="299"/>
        <v>0</v>
      </c>
      <c r="BG95" s="15">
        <f t="shared" si="299"/>
        <v>0</v>
      </c>
      <c r="BH95" s="15">
        <f t="shared" si="299"/>
        <v>0</v>
      </c>
      <c r="BI95" s="15">
        <f t="shared" si="299"/>
        <v>0</v>
      </c>
      <c r="BJ95" s="15">
        <f t="shared" si="299"/>
        <v>0</v>
      </c>
      <c r="BK95" s="15">
        <f t="shared" si="299"/>
        <v>0</v>
      </c>
      <c r="BL95" s="15">
        <f t="shared" si="299"/>
        <v>0</v>
      </c>
      <c r="BM95" s="15">
        <f t="shared" si="299"/>
        <v>0</v>
      </c>
      <c r="BN95" s="15">
        <f t="shared" si="299"/>
        <v>0</v>
      </c>
      <c r="BO95" s="15">
        <f t="shared" si="299"/>
        <v>0</v>
      </c>
      <c r="BP95" s="15">
        <f t="shared" si="299"/>
        <v>0</v>
      </c>
      <c r="BQ95" s="15">
        <f t="shared" si="299"/>
        <v>0</v>
      </c>
      <c r="BR95" s="15">
        <f t="shared" si="299"/>
        <v>0</v>
      </c>
      <c r="BS95" s="15">
        <f t="shared" ref="BS95:CG95" si="300">IF(BS$2="Hist",(BS52&gt;=50%),(BS75&gt;=50%))*BS32</f>
        <v>0</v>
      </c>
      <c r="BT95" s="15">
        <f t="shared" si="300"/>
        <v>0</v>
      </c>
      <c r="BU95" s="15">
        <f t="shared" si="300"/>
        <v>0</v>
      </c>
      <c r="BV95" s="15">
        <f t="shared" si="300"/>
        <v>0</v>
      </c>
      <c r="BW95" s="15">
        <f t="shared" si="300"/>
        <v>0</v>
      </c>
      <c r="BX95" s="15">
        <f t="shared" si="300"/>
        <v>0</v>
      </c>
      <c r="BY95" s="15">
        <f t="shared" si="300"/>
        <v>0</v>
      </c>
      <c r="BZ95" s="15">
        <f t="shared" si="300"/>
        <v>0</v>
      </c>
      <c r="CA95" s="15">
        <f t="shared" si="300"/>
        <v>0</v>
      </c>
      <c r="CB95" s="15">
        <f t="shared" si="300"/>
        <v>0</v>
      </c>
      <c r="CC95" s="15">
        <f t="shared" si="300"/>
        <v>0</v>
      </c>
      <c r="CD95" s="15">
        <f t="shared" si="300"/>
        <v>0</v>
      </c>
      <c r="CE95" s="15">
        <f t="shared" si="300"/>
        <v>0</v>
      </c>
      <c r="CF95" s="15">
        <f t="shared" si="300"/>
        <v>0</v>
      </c>
      <c r="CG95" s="15">
        <f t="shared" si="300"/>
        <v>0</v>
      </c>
      <c r="CH95" s="15">
        <v>0</v>
      </c>
      <c r="CI95" s="15">
        <v>0</v>
      </c>
      <c r="CJ95" s="15">
        <v>0</v>
      </c>
      <c r="CK95" s="15">
        <v>0</v>
      </c>
      <c r="CL95" s="15">
        <v>0</v>
      </c>
      <c r="CM95" s="15">
        <v>0</v>
      </c>
      <c r="CN95" s="15">
        <v>0</v>
      </c>
      <c r="CO95" s="15">
        <v>0</v>
      </c>
      <c r="CP95" s="15">
        <v>0</v>
      </c>
      <c r="CQ95" s="15">
        <v>0</v>
      </c>
      <c r="CR95" s="15">
        <v>0</v>
      </c>
      <c r="CS95" s="15">
        <v>0</v>
      </c>
      <c r="CT95" s="15">
        <v>0</v>
      </c>
      <c r="CU95" s="15">
        <v>0</v>
      </c>
      <c r="CV95" s="15">
        <v>0</v>
      </c>
      <c r="CW95" s="15">
        <v>0</v>
      </c>
      <c r="CX95" s="15">
        <v>0</v>
      </c>
      <c r="CY95" s="15">
        <v>0</v>
      </c>
      <c r="CZ95" s="15">
        <v>0</v>
      </c>
      <c r="DA95" s="135">
        <f t="shared" ref="DA95:DF95" si="301">IF(DA$2="Hist",(DA52&gt;=50%),(DA75&gt;=50%))*DA32</f>
        <v>0</v>
      </c>
      <c r="DB95" s="135">
        <f t="shared" si="301"/>
        <v>0</v>
      </c>
      <c r="DC95" s="135">
        <f t="shared" si="301"/>
        <v>0</v>
      </c>
      <c r="DD95" s="135">
        <f t="shared" si="301"/>
        <v>0</v>
      </c>
      <c r="DE95" s="135">
        <f t="shared" si="301"/>
        <v>0</v>
      </c>
      <c r="DF95" s="135">
        <f t="shared" si="301"/>
        <v>0</v>
      </c>
      <c r="DG95" s="15">
        <f t="shared" si="282"/>
        <v>0</v>
      </c>
      <c r="DH95" s="15">
        <f t="shared" si="282"/>
        <v>0</v>
      </c>
      <c r="DI95" s="15">
        <f t="shared" si="282"/>
        <v>0</v>
      </c>
      <c r="DJ95" s="15">
        <f t="shared" si="282"/>
        <v>0</v>
      </c>
      <c r="DK95" s="15">
        <f t="shared" si="282"/>
        <v>0</v>
      </c>
      <c r="DL95" s="15">
        <f t="shared" si="282"/>
        <v>0</v>
      </c>
      <c r="DM95" s="15">
        <f t="shared" si="282"/>
        <v>0</v>
      </c>
      <c r="DN95" s="15">
        <f t="shared" si="282"/>
        <v>0</v>
      </c>
      <c r="DO95" s="15">
        <f t="shared" si="282"/>
        <v>0</v>
      </c>
      <c r="DP95" s="15">
        <f t="shared" si="282"/>
        <v>0</v>
      </c>
      <c r="DQ95" s="15">
        <f t="shared" si="282"/>
        <v>0</v>
      </c>
      <c r="DR95" s="15">
        <f t="shared" ref="DR95:DW95" si="302">IF(DR$2="Hist",(DR52&gt;=50%),(DR75&gt;=50%))*DR32</f>
        <v>0</v>
      </c>
      <c r="DS95" s="15">
        <f t="shared" si="302"/>
        <v>0</v>
      </c>
      <c r="DT95" s="15">
        <f t="shared" si="302"/>
        <v>0</v>
      </c>
      <c r="DU95" s="15">
        <f t="shared" si="302"/>
        <v>0</v>
      </c>
      <c r="DV95" s="15">
        <f t="shared" si="302"/>
        <v>0</v>
      </c>
      <c r="DW95" s="15">
        <f t="shared" si="302"/>
        <v>0</v>
      </c>
      <c r="DX95" s="15">
        <f t="shared" ref="DX95:EB95" si="303">IF(DX$2="Hist",(DX52&gt;=50%),(DX75&gt;=50%))*DX32</f>
        <v>0</v>
      </c>
      <c r="DY95" s="15">
        <f t="shared" si="303"/>
        <v>0</v>
      </c>
      <c r="DZ95" s="15">
        <f t="shared" si="303"/>
        <v>0</v>
      </c>
      <c r="EA95" s="15">
        <f t="shared" si="303"/>
        <v>0</v>
      </c>
      <c r="EB95" s="15">
        <f t="shared" si="303"/>
        <v>0</v>
      </c>
      <c r="EC95" s="15">
        <f t="shared" ref="EC95" si="304">IF(EC$2="Hist",(EC52&gt;=50%),(EC75&gt;=50%))*EC32</f>
        <v>0</v>
      </c>
      <c r="ED95" s="15">
        <f t="shared" ref="ED95:EI95" si="305">IF(ED$2="Hist",(ED52&gt;=50%),(ED75&gt;=50%))*ED32</f>
        <v>0</v>
      </c>
      <c r="EE95" s="15">
        <f t="shared" si="305"/>
        <v>0</v>
      </c>
      <c r="EF95" s="15">
        <f t="shared" si="305"/>
        <v>0</v>
      </c>
      <c r="EG95" s="15">
        <f t="shared" si="305"/>
        <v>0</v>
      </c>
      <c r="EH95" s="15">
        <f t="shared" si="305"/>
        <v>0</v>
      </c>
      <c r="EI95" s="15">
        <f t="shared" si="305"/>
        <v>0</v>
      </c>
      <c r="EJ95" s="15">
        <f t="shared" ref="EJ95:EP95" si="306">IF(EJ$2="Hist",(EJ52&gt;=50%),(EJ75&gt;=50%))*EJ32</f>
        <v>0</v>
      </c>
      <c r="EK95" s="15">
        <f t="shared" si="306"/>
        <v>0</v>
      </c>
      <c r="EL95" s="15">
        <f t="shared" si="306"/>
        <v>0</v>
      </c>
      <c r="EM95" s="15">
        <f t="shared" si="306"/>
        <v>0</v>
      </c>
      <c r="EN95" s="15">
        <f t="shared" si="306"/>
        <v>0</v>
      </c>
      <c r="EO95" s="15">
        <f t="shared" si="306"/>
        <v>0</v>
      </c>
      <c r="EP95" s="15">
        <f t="shared" si="306"/>
        <v>0</v>
      </c>
    </row>
    <row r="96" spans="1:146" s="6" customFormat="1">
      <c r="A96" s="74" t="s">
        <v>152</v>
      </c>
      <c r="B96" s="4" t="s">
        <v>11</v>
      </c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>
        <v>0</v>
      </c>
      <c r="CO96" s="15">
        <v>0</v>
      </c>
      <c r="CP96" s="15">
        <v>0</v>
      </c>
      <c r="CQ96" s="15">
        <v>0</v>
      </c>
      <c r="CR96" s="15">
        <v>0</v>
      </c>
      <c r="CS96" s="15">
        <v>0</v>
      </c>
      <c r="CT96" s="15">
        <v>0</v>
      </c>
      <c r="CU96" s="15">
        <v>0</v>
      </c>
      <c r="CV96" s="15">
        <v>0</v>
      </c>
      <c r="CW96" s="15">
        <v>17.690000000000001</v>
      </c>
      <c r="CX96" s="15">
        <v>17.690000000000001</v>
      </c>
      <c r="CY96" s="15">
        <v>17.690000000000001</v>
      </c>
      <c r="CZ96" s="15">
        <v>20</v>
      </c>
      <c r="DA96" s="135"/>
      <c r="DB96" s="135"/>
      <c r="DC96" s="135"/>
      <c r="DD96" s="135"/>
      <c r="DE96" s="135"/>
      <c r="DF96" s="135"/>
      <c r="DG96" s="15">
        <f t="shared" si="282"/>
        <v>17.690000000000001</v>
      </c>
      <c r="DH96" s="15">
        <f t="shared" si="282"/>
        <v>17.690000000000001</v>
      </c>
      <c r="DI96" s="15">
        <f t="shared" si="282"/>
        <v>17.690000000000001</v>
      </c>
      <c r="DJ96" s="15">
        <f t="shared" si="282"/>
        <v>17.690000000000001</v>
      </c>
      <c r="DK96" s="15">
        <f t="shared" si="282"/>
        <v>17.690000000000001</v>
      </c>
      <c r="DL96" s="15">
        <f t="shared" si="282"/>
        <v>17.690000000000001</v>
      </c>
      <c r="DM96" s="15">
        <f t="shared" si="282"/>
        <v>17.690000000000001</v>
      </c>
      <c r="DN96" s="15">
        <f t="shared" si="282"/>
        <v>17.690000000000001</v>
      </c>
      <c r="DO96" s="15">
        <f t="shared" si="282"/>
        <v>17.690000000000001</v>
      </c>
      <c r="DP96" s="15">
        <f t="shared" si="282"/>
        <v>17.690000000000001</v>
      </c>
      <c r="DQ96" s="15">
        <f t="shared" si="282"/>
        <v>17.690000000000001</v>
      </c>
      <c r="DR96" s="15">
        <f t="shared" ref="DR96:DW96" si="307">IF(DR$2="Hist",(DR53&gt;=50%),(DR76&gt;=50%))*DR33</f>
        <v>17.690000000000001</v>
      </c>
      <c r="DS96" s="15">
        <f t="shared" si="307"/>
        <v>17.690000000000001</v>
      </c>
      <c r="DT96" s="15">
        <f t="shared" si="307"/>
        <v>17.690000000000001</v>
      </c>
      <c r="DU96" s="15">
        <f t="shared" si="307"/>
        <v>17.690000000000001</v>
      </c>
      <c r="DV96" s="15">
        <f t="shared" si="307"/>
        <v>17.690000000000001</v>
      </c>
      <c r="DW96" s="15">
        <f t="shared" si="307"/>
        <v>17.690000000000001</v>
      </c>
      <c r="DX96" s="15">
        <f t="shared" ref="DX96:EB96" si="308">IF(DX$2="Hist",(DX53&gt;=50%),(DX76&gt;=50%))*DX33</f>
        <v>17.690000000000001</v>
      </c>
      <c r="DY96" s="15">
        <f t="shared" si="308"/>
        <v>17.690000000000001</v>
      </c>
      <c r="DZ96" s="15">
        <f t="shared" si="308"/>
        <v>17.690000000000001</v>
      </c>
      <c r="EA96" s="15">
        <f t="shared" si="308"/>
        <v>17.690000000000001</v>
      </c>
      <c r="EB96" s="15">
        <f t="shared" si="308"/>
        <v>17.690000000000001</v>
      </c>
      <c r="EC96" s="15">
        <f t="shared" ref="EC96" si="309">IF(EC$2="Hist",(EC53&gt;=50%),(EC76&gt;=50%))*EC33</f>
        <v>17.690000000000001</v>
      </c>
      <c r="ED96" s="15">
        <f t="shared" ref="ED96:EI96" si="310">IF(ED$2="Hist",(ED53&gt;=50%),(ED76&gt;=50%))*ED33</f>
        <v>17.690000000000001</v>
      </c>
      <c r="EE96" s="15">
        <f t="shared" si="310"/>
        <v>17.690000000000001</v>
      </c>
      <c r="EF96" s="15">
        <f t="shared" si="310"/>
        <v>17.690000000000001</v>
      </c>
      <c r="EG96" s="15">
        <f t="shared" si="310"/>
        <v>17.690000000000001</v>
      </c>
      <c r="EH96" s="15">
        <f t="shared" si="310"/>
        <v>17.690000000000001</v>
      </c>
      <c r="EI96" s="15">
        <f t="shared" si="310"/>
        <v>17.690000000000001</v>
      </c>
      <c r="EJ96" s="15">
        <f t="shared" ref="EJ96:EP96" si="311">IF(EJ$2="Hist",(EJ53&gt;=50%),(EJ76&gt;=50%))*EJ33</f>
        <v>17.690000000000001</v>
      </c>
      <c r="EK96" s="15">
        <f t="shared" si="311"/>
        <v>17.690000000000001</v>
      </c>
      <c r="EL96" s="15">
        <f t="shared" si="311"/>
        <v>17.690000000000001</v>
      </c>
      <c r="EM96" s="15">
        <f t="shared" si="311"/>
        <v>17.690000000000001</v>
      </c>
      <c r="EN96" s="15">
        <f t="shared" si="311"/>
        <v>17.690000000000001</v>
      </c>
      <c r="EO96" s="15">
        <f t="shared" si="311"/>
        <v>17.690000000000001</v>
      </c>
      <c r="EP96" s="15">
        <f t="shared" si="311"/>
        <v>17.690000000000001</v>
      </c>
    </row>
    <row r="97" spans="1:146" s="6" customFormat="1">
      <c r="A97" s="74" t="s">
        <v>33</v>
      </c>
      <c r="B97" s="4" t="s">
        <v>11</v>
      </c>
      <c r="C97" s="15">
        <f t="shared" ref="C97:AH97" si="312">IF(C$2="Hist",(C54&gt;=50%),(C77&gt;=50%))*C34</f>
        <v>0</v>
      </c>
      <c r="D97" s="15">
        <f t="shared" si="312"/>
        <v>0</v>
      </c>
      <c r="E97" s="15">
        <f t="shared" si="312"/>
        <v>0</v>
      </c>
      <c r="F97" s="15">
        <f t="shared" si="312"/>
        <v>0</v>
      </c>
      <c r="G97" s="15">
        <f t="shared" si="312"/>
        <v>0</v>
      </c>
      <c r="H97" s="15">
        <f t="shared" si="312"/>
        <v>0</v>
      </c>
      <c r="I97" s="15">
        <f t="shared" si="312"/>
        <v>0</v>
      </c>
      <c r="J97" s="15">
        <f t="shared" si="312"/>
        <v>0</v>
      </c>
      <c r="K97" s="15">
        <f t="shared" si="312"/>
        <v>0</v>
      </c>
      <c r="L97" s="15">
        <f t="shared" si="312"/>
        <v>0</v>
      </c>
      <c r="M97" s="15">
        <f t="shared" si="312"/>
        <v>0</v>
      </c>
      <c r="N97" s="15">
        <f t="shared" si="312"/>
        <v>0</v>
      </c>
      <c r="O97" s="15">
        <f t="shared" si="312"/>
        <v>0</v>
      </c>
      <c r="P97" s="15">
        <f t="shared" si="312"/>
        <v>0</v>
      </c>
      <c r="Q97" s="15">
        <f t="shared" si="312"/>
        <v>0</v>
      </c>
      <c r="R97" s="15">
        <f t="shared" si="312"/>
        <v>0</v>
      </c>
      <c r="S97" s="15">
        <f t="shared" si="312"/>
        <v>0</v>
      </c>
      <c r="T97" s="15">
        <f t="shared" si="312"/>
        <v>0</v>
      </c>
      <c r="U97" s="15">
        <f t="shared" si="312"/>
        <v>0</v>
      </c>
      <c r="V97" s="15">
        <f t="shared" si="312"/>
        <v>0</v>
      </c>
      <c r="W97" s="15">
        <f t="shared" si="312"/>
        <v>0</v>
      </c>
      <c r="X97" s="15">
        <f t="shared" si="312"/>
        <v>0</v>
      </c>
      <c r="Y97" s="15">
        <f t="shared" si="312"/>
        <v>0</v>
      </c>
      <c r="Z97" s="15">
        <f t="shared" si="312"/>
        <v>0</v>
      </c>
      <c r="AA97" s="15">
        <f t="shared" si="312"/>
        <v>0</v>
      </c>
      <c r="AB97" s="15">
        <f t="shared" si="312"/>
        <v>0</v>
      </c>
      <c r="AC97" s="15">
        <f t="shared" si="312"/>
        <v>0</v>
      </c>
      <c r="AD97" s="15">
        <f t="shared" si="312"/>
        <v>0</v>
      </c>
      <c r="AE97" s="15">
        <f t="shared" si="312"/>
        <v>0</v>
      </c>
      <c r="AF97" s="15">
        <f t="shared" si="312"/>
        <v>0</v>
      </c>
      <c r="AG97" s="15">
        <f t="shared" si="312"/>
        <v>0</v>
      </c>
      <c r="AH97" s="15">
        <f t="shared" si="312"/>
        <v>0</v>
      </c>
      <c r="AI97" s="15">
        <f t="shared" ref="AI97:BN97" si="313">IF(AI$2="Hist",(AI54&gt;=50%),(AI77&gt;=50%))*AI34</f>
        <v>0</v>
      </c>
      <c r="AJ97" s="15">
        <f t="shared" si="313"/>
        <v>0</v>
      </c>
      <c r="AK97" s="15">
        <f t="shared" si="313"/>
        <v>0</v>
      </c>
      <c r="AL97" s="15">
        <f t="shared" si="313"/>
        <v>0</v>
      </c>
      <c r="AM97" s="15">
        <f t="shared" si="313"/>
        <v>0</v>
      </c>
      <c r="AN97" s="15">
        <f t="shared" si="313"/>
        <v>0</v>
      </c>
      <c r="AO97" s="15">
        <f t="shared" si="313"/>
        <v>0</v>
      </c>
      <c r="AP97" s="15">
        <f t="shared" si="313"/>
        <v>0</v>
      </c>
      <c r="AQ97" s="15">
        <f t="shared" si="313"/>
        <v>0</v>
      </c>
      <c r="AR97" s="15">
        <f t="shared" si="313"/>
        <v>0</v>
      </c>
      <c r="AS97" s="15">
        <f t="shared" si="313"/>
        <v>0</v>
      </c>
      <c r="AT97" s="15">
        <f t="shared" si="313"/>
        <v>0</v>
      </c>
      <c r="AU97" s="15">
        <f t="shared" si="313"/>
        <v>0</v>
      </c>
      <c r="AV97" s="15">
        <f t="shared" si="313"/>
        <v>0</v>
      </c>
      <c r="AW97" s="15">
        <f t="shared" si="313"/>
        <v>0</v>
      </c>
      <c r="AX97" s="15">
        <f t="shared" si="313"/>
        <v>0</v>
      </c>
      <c r="AY97" s="15">
        <f t="shared" si="313"/>
        <v>0</v>
      </c>
      <c r="AZ97" s="15">
        <f t="shared" si="313"/>
        <v>0</v>
      </c>
      <c r="BA97" s="15">
        <f t="shared" si="313"/>
        <v>0</v>
      </c>
      <c r="BB97" s="15">
        <f t="shared" si="313"/>
        <v>0</v>
      </c>
      <c r="BC97" s="15">
        <f t="shared" si="313"/>
        <v>0</v>
      </c>
      <c r="BD97" s="15">
        <f t="shared" si="313"/>
        <v>0</v>
      </c>
      <c r="BE97" s="15">
        <f t="shared" si="313"/>
        <v>0</v>
      </c>
      <c r="BF97" s="15">
        <f t="shared" si="313"/>
        <v>0</v>
      </c>
      <c r="BG97" s="15">
        <f t="shared" si="313"/>
        <v>0</v>
      </c>
      <c r="BH97" s="15">
        <f t="shared" si="313"/>
        <v>0</v>
      </c>
      <c r="BI97" s="15">
        <f t="shared" si="313"/>
        <v>0</v>
      </c>
      <c r="BJ97" s="15">
        <f t="shared" si="313"/>
        <v>0</v>
      </c>
      <c r="BK97" s="15">
        <f t="shared" si="313"/>
        <v>0</v>
      </c>
      <c r="BL97" s="15">
        <f t="shared" si="313"/>
        <v>0</v>
      </c>
      <c r="BM97" s="15">
        <f t="shared" si="313"/>
        <v>0</v>
      </c>
      <c r="BN97" s="15">
        <f t="shared" si="313"/>
        <v>0</v>
      </c>
      <c r="BO97" s="15">
        <f t="shared" ref="BO97:CG97" si="314">IF(BO$2="Hist",(BO54&gt;=50%),(BO77&gt;=50%))*BO34</f>
        <v>0</v>
      </c>
      <c r="BP97" s="15">
        <f t="shared" si="314"/>
        <v>0</v>
      </c>
      <c r="BQ97" s="15">
        <f t="shared" si="314"/>
        <v>0</v>
      </c>
      <c r="BR97" s="15">
        <f t="shared" si="314"/>
        <v>0</v>
      </c>
      <c r="BS97" s="15">
        <f t="shared" si="314"/>
        <v>0</v>
      </c>
      <c r="BT97" s="15">
        <f t="shared" si="314"/>
        <v>0</v>
      </c>
      <c r="BU97" s="15">
        <f t="shared" si="314"/>
        <v>0</v>
      </c>
      <c r="BV97" s="15">
        <f t="shared" si="314"/>
        <v>0</v>
      </c>
      <c r="BW97" s="15">
        <f t="shared" si="314"/>
        <v>0</v>
      </c>
      <c r="BX97" s="15">
        <f t="shared" si="314"/>
        <v>0</v>
      </c>
      <c r="BY97" s="15">
        <f t="shared" si="314"/>
        <v>0</v>
      </c>
      <c r="BZ97" s="15">
        <f t="shared" si="314"/>
        <v>0</v>
      </c>
      <c r="CA97" s="15">
        <f t="shared" si="314"/>
        <v>0</v>
      </c>
      <c r="CB97" s="15">
        <f t="shared" si="314"/>
        <v>0</v>
      </c>
      <c r="CC97" s="15">
        <f t="shared" si="314"/>
        <v>0</v>
      </c>
      <c r="CD97" s="15">
        <f t="shared" si="314"/>
        <v>0</v>
      </c>
      <c r="CE97" s="15">
        <f t="shared" si="314"/>
        <v>0</v>
      </c>
      <c r="CF97" s="15">
        <f t="shared" si="314"/>
        <v>0</v>
      </c>
      <c r="CG97" s="15">
        <f t="shared" si="314"/>
        <v>0</v>
      </c>
      <c r="CH97" s="15">
        <v>0</v>
      </c>
      <c r="CI97" s="15">
        <v>0</v>
      </c>
      <c r="CJ97" s="15">
        <v>0</v>
      </c>
      <c r="CK97" s="15">
        <v>0</v>
      </c>
      <c r="CL97" s="15">
        <v>0</v>
      </c>
      <c r="CM97" s="15">
        <v>0</v>
      </c>
      <c r="CN97" s="15">
        <v>0</v>
      </c>
      <c r="CO97" s="15">
        <v>0</v>
      </c>
      <c r="CP97" s="15">
        <v>0</v>
      </c>
      <c r="CQ97" s="15">
        <v>0</v>
      </c>
      <c r="CR97" s="15">
        <v>0</v>
      </c>
      <c r="CS97" s="15">
        <v>0</v>
      </c>
      <c r="CT97" s="15">
        <v>0</v>
      </c>
      <c r="CU97" s="15">
        <v>0</v>
      </c>
      <c r="CV97" s="15">
        <v>0</v>
      </c>
      <c r="CW97" s="15">
        <v>0</v>
      </c>
      <c r="CX97" s="15">
        <v>0</v>
      </c>
      <c r="CY97" s="15">
        <v>0</v>
      </c>
      <c r="CZ97" s="15">
        <v>0</v>
      </c>
      <c r="DA97" s="135">
        <f t="shared" ref="DA97:DF97" si="315">IF(DA$2="Hist",(DA54&gt;=50%),(DA77&gt;=50%))*DA34</f>
        <v>0</v>
      </c>
      <c r="DB97" s="135">
        <f t="shared" si="315"/>
        <v>0</v>
      </c>
      <c r="DC97" s="135">
        <f t="shared" si="315"/>
        <v>0</v>
      </c>
      <c r="DD97" s="135">
        <f t="shared" si="315"/>
        <v>0</v>
      </c>
      <c r="DE97" s="135">
        <f t="shared" si="315"/>
        <v>0</v>
      </c>
      <c r="DF97" s="135">
        <f t="shared" si="315"/>
        <v>0</v>
      </c>
      <c r="DG97" s="15">
        <f t="shared" si="282"/>
        <v>0</v>
      </c>
      <c r="DH97" s="15">
        <f t="shared" si="282"/>
        <v>0</v>
      </c>
      <c r="DI97" s="15">
        <f t="shared" si="282"/>
        <v>0</v>
      </c>
      <c r="DJ97" s="15">
        <f t="shared" si="282"/>
        <v>0</v>
      </c>
      <c r="DK97" s="15">
        <f t="shared" si="282"/>
        <v>0</v>
      </c>
      <c r="DL97" s="15">
        <f t="shared" si="282"/>
        <v>0</v>
      </c>
      <c r="DM97" s="15">
        <f t="shared" si="282"/>
        <v>0</v>
      </c>
      <c r="DN97" s="15">
        <f t="shared" si="282"/>
        <v>0</v>
      </c>
      <c r="DO97" s="15">
        <f t="shared" si="282"/>
        <v>0</v>
      </c>
      <c r="DP97" s="15">
        <f t="shared" si="282"/>
        <v>0</v>
      </c>
      <c r="DQ97" s="15">
        <f t="shared" si="282"/>
        <v>0</v>
      </c>
      <c r="DR97" s="15">
        <f t="shared" ref="DR97:DW97" si="316">IF(DR$2="Hist",(DR54&gt;=50%),(DR77&gt;=50%))*DR34</f>
        <v>0</v>
      </c>
      <c r="DS97" s="15">
        <f t="shared" si="316"/>
        <v>0</v>
      </c>
      <c r="DT97" s="15">
        <f t="shared" si="316"/>
        <v>0</v>
      </c>
      <c r="DU97" s="15">
        <f t="shared" si="316"/>
        <v>0</v>
      </c>
      <c r="DV97" s="15">
        <f t="shared" si="316"/>
        <v>0</v>
      </c>
      <c r="DW97" s="15">
        <f t="shared" si="316"/>
        <v>0</v>
      </c>
      <c r="DX97" s="15">
        <f t="shared" ref="DX97:EB97" si="317">IF(DX$2="Hist",(DX54&gt;=50%),(DX77&gt;=50%))*DX34</f>
        <v>0</v>
      </c>
      <c r="DY97" s="15">
        <f t="shared" si="317"/>
        <v>0</v>
      </c>
      <c r="DZ97" s="15">
        <f t="shared" si="317"/>
        <v>0</v>
      </c>
      <c r="EA97" s="15">
        <f t="shared" si="317"/>
        <v>0</v>
      </c>
      <c r="EB97" s="15">
        <f t="shared" si="317"/>
        <v>0</v>
      </c>
      <c r="EC97" s="15">
        <f t="shared" ref="EC97" si="318">IF(EC$2="Hist",(EC54&gt;=50%),(EC77&gt;=50%))*EC34</f>
        <v>0</v>
      </c>
      <c r="ED97" s="15">
        <f t="shared" ref="ED97:EI97" si="319">IF(ED$2="Hist",(ED54&gt;=50%),(ED77&gt;=50%))*ED34</f>
        <v>0</v>
      </c>
      <c r="EE97" s="15">
        <f t="shared" si="319"/>
        <v>0</v>
      </c>
      <c r="EF97" s="15">
        <f t="shared" si="319"/>
        <v>0</v>
      </c>
      <c r="EG97" s="15">
        <f t="shared" si="319"/>
        <v>0</v>
      </c>
      <c r="EH97" s="15">
        <f t="shared" si="319"/>
        <v>0</v>
      </c>
      <c r="EI97" s="15">
        <f t="shared" si="319"/>
        <v>0</v>
      </c>
      <c r="EJ97" s="15">
        <f t="shared" ref="EJ97:EP97" si="320">IF(EJ$2="Hist",(EJ54&gt;=50%),(EJ77&gt;=50%))*EJ34</f>
        <v>0</v>
      </c>
      <c r="EK97" s="15">
        <f t="shared" si="320"/>
        <v>0</v>
      </c>
      <c r="EL97" s="15">
        <f t="shared" si="320"/>
        <v>0</v>
      </c>
      <c r="EM97" s="15">
        <f t="shared" si="320"/>
        <v>0</v>
      </c>
      <c r="EN97" s="15">
        <f t="shared" si="320"/>
        <v>0</v>
      </c>
      <c r="EO97" s="15">
        <f t="shared" si="320"/>
        <v>0</v>
      </c>
      <c r="EP97" s="15">
        <f t="shared" si="320"/>
        <v>0</v>
      </c>
    </row>
    <row r="98" spans="1:146" s="6" customFormat="1">
      <c r="A98" s="74" t="s">
        <v>87</v>
      </c>
      <c r="B98" s="4" t="s">
        <v>11</v>
      </c>
      <c r="C98" s="15">
        <f t="shared" ref="C98:AH98" si="321">IF(C$2="Hist",(C55&gt;=50%),(C78&gt;=50%))*C35</f>
        <v>0</v>
      </c>
      <c r="D98" s="15">
        <f t="shared" si="321"/>
        <v>0</v>
      </c>
      <c r="E98" s="15">
        <f t="shared" si="321"/>
        <v>0</v>
      </c>
      <c r="F98" s="15">
        <f t="shared" si="321"/>
        <v>0</v>
      </c>
      <c r="G98" s="15">
        <f t="shared" si="321"/>
        <v>0</v>
      </c>
      <c r="H98" s="15">
        <f t="shared" si="321"/>
        <v>0</v>
      </c>
      <c r="I98" s="15">
        <f t="shared" si="321"/>
        <v>0</v>
      </c>
      <c r="J98" s="15">
        <f t="shared" si="321"/>
        <v>0</v>
      </c>
      <c r="K98" s="15">
        <f t="shared" si="321"/>
        <v>0</v>
      </c>
      <c r="L98" s="15">
        <f t="shared" si="321"/>
        <v>0</v>
      </c>
      <c r="M98" s="15">
        <f t="shared" si="321"/>
        <v>0</v>
      </c>
      <c r="N98" s="15">
        <f t="shared" si="321"/>
        <v>0</v>
      </c>
      <c r="O98" s="15">
        <f t="shared" si="321"/>
        <v>0</v>
      </c>
      <c r="P98" s="15">
        <f t="shared" si="321"/>
        <v>0</v>
      </c>
      <c r="Q98" s="15">
        <f t="shared" si="321"/>
        <v>0</v>
      </c>
      <c r="R98" s="15">
        <f t="shared" si="321"/>
        <v>0</v>
      </c>
      <c r="S98" s="15">
        <f t="shared" si="321"/>
        <v>0</v>
      </c>
      <c r="T98" s="15">
        <f t="shared" si="321"/>
        <v>0</v>
      </c>
      <c r="U98" s="15">
        <f t="shared" si="321"/>
        <v>0</v>
      </c>
      <c r="V98" s="15">
        <f t="shared" si="321"/>
        <v>0</v>
      </c>
      <c r="W98" s="15">
        <f t="shared" si="321"/>
        <v>0</v>
      </c>
      <c r="X98" s="15">
        <f t="shared" si="321"/>
        <v>0</v>
      </c>
      <c r="Y98" s="15">
        <f t="shared" si="321"/>
        <v>0</v>
      </c>
      <c r="Z98" s="15">
        <f t="shared" si="321"/>
        <v>0</v>
      </c>
      <c r="AA98" s="15">
        <f t="shared" si="321"/>
        <v>0</v>
      </c>
      <c r="AB98" s="15">
        <f t="shared" si="321"/>
        <v>0</v>
      </c>
      <c r="AC98" s="15">
        <f t="shared" si="321"/>
        <v>0</v>
      </c>
      <c r="AD98" s="15">
        <f t="shared" si="321"/>
        <v>0</v>
      </c>
      <c r="AE98" s="15">
        <f t="shared" si="321"/>
        <v>0</v>
      </c>
      <c r="AF98" s="15">
        <f t="shared" si="321"/>
        <v>0</v>
      </c>
      <c r="AG98" s="15">
        <f t="shared" si="321"/>
        <v>0</v>
      </c>
      <c r="AH98" s="15">
        <f t="shared" si="321"/>
        <v>0</v>
      </c>
      <c r="AI98" s="15">
        <f t="shared" ref="AI98:BN98" si="322">IF(AI$2="Hist",(AI55&gt;=50%),(AI78&gt;=50%))*AI35</f>
        <v>0</v>
      </c>
      <c r="AJ98" s="15">
        <f t="shared" si="322"/>
        <v>0</v>
      </c>
      <c r="AK98" s="15">
        <f t="shared" si="322"/>
        <v>0</v>
      </c>
      <c r="AL98" s="15">
        <f t="shared" si="322"/>
        <v>0</v>
      </c>
      <c r="AM98" s="15">
        <f t="shared" si="322"/>
        <v>0</v>
      </c>
      <c r="AN98" s="15">
        <f t="shared" si="322"/>
        <v>0</v>
      </c>
      <c r="AO98" s="15">
        <f t="shared" si="322"/>
        <v>0</v>
      </c>
      <c r="AP98" s="15">
        <f t="shared" si="322"/>
        <v>0</v>
      </c>
      <c r="AQ98" s="15">
        <f t="shared" si="322"/>
        <v>0</v>
      </c>
      <c r="AR98" s="15">
        <f t="shared" si="322"/>
        <v>0</v>
      </c>
      <c r="AS98" s="15">
        <f t="shared" si="322"/>
        <v>0</v>
      </c>
      <c r="AT98" s="15">
        <f t="shared" si="322"/>
        <v>0</v>
      </c>
      <c r="AU98" s="15">
        <f t="shared" si="322"/>
        <v>0</v>
      </c>
      <c r="AV98" s="15">
        <f t="shared" si="322"/>
        <v>0</v>
      </c>
      <c r="AW98" s="15">
        <f t="shared" si="322"/>
        <v>0</v>
      </c>
      <c r="AX98" s="15">
        <f t="shared" si="322"/>
        <v>0</v>
      </c>
      <c r="AY98" s="15">
        <f t="shared" si="322"/>
        <v>0</v>
      </c>
      <c r="AZ98" s="15">
        <f t="shared" si="322"/>
        <v>0</v>
      </c>
      <c r="BA98" s="15">
        <f t="shared" si="322"/>
        <v>0</v>
      </c>
      <c r="BB98" s="15">
        <f t="shared" si="322"/>
        <v>0</v>
      </c>
      <c r="BC98" s="15">
        <f t="shared" si="322"/>
        <v>0</v>
      </c>
      <c r="BD98" s="15">
        <f t="shared" si="322"/>
        <v>0</v>
      </c>
      <c r="BE98" s="15">
        <f t="shared" si="322"/>
        <v>0</v>
      </c>
      <c r="BF98" s="15">
        <f t="shared" si="322"/>
        <v>0</v>
      </c>
      <c r="BG98" s="15">
        <f t="shared" si="322"/>
        <v>0</v>
      </c>
      <c r="BH98" s="15">
        <f t="shared" si="322"/>
        <v>0</v>
      </c>
      <c r="BI98" s="15">
        <f t="shared" si="322"/>
        <v>0</v>
      </c>
      <c r="BJ98" s="15">
        <f t="shared" si="322"/>
        <v>0</v>
      </c>
      <c r="BK98" s="15">
        <f t="shared" si="322"/>
        <v>0</v>
      </c>
      <c r="BL98" s="15">
        <f t="shared" si="322"/>
        <v>0</v>
      </c>
      <c r="BM98" s="15">
        <f t="shared" si="322"/>
        <v>0</v>
      </c>
      <c r="BN98" s="15">
        <f t="shared" si="322"/>
        <v>0</v>
      </c>
      <c r="BO98" s="15">
        <f t="shared" ref="BO98:CG98" si="323">IF(BO$2="Hist",(BO55&gt;=50%),(BO78&gt;=50%))*BO35</f>
        <v>0</v>
      </c>
      <c r="BP98" s="15">
        <f t="shared" si="323"/>
        <v>0</v>
      </c>
      <c r="BQ98" s="15">
        <f t="shared" si="323"/>
        <v>0</v>
      </c>
      <c r="BR98" s="15">
        <f t="shared" si="323"/>
        <v>0</v>
      </c>
      <c r="BS98" s="15">
        <f t="shared" si="323"/>
        <v>0</v>
      </c>
      <c r="BT98" s="15">
        <f t="shared" si="323"/>
        <v>0</v>
      </c>
      <c r="BU98" s="15">
        <f t="shared" si="323"/>
        <v>0</v>
      </c>
      <c r="BV98" s="15">
        <f t="shared" si="323"/>
        <v>0</v>
      </c>
      <c r="BW98" s="15">
        <f t="shared" si="323"/>
        <v>0</v>
      </c>
      <c r="BX98" s="15">
        <f t="shared" si="323"/>
        <v>0</v>
      </c>
      <c r="BY98" s="15">
        <f t="shared" si="323"/>
        <v>0</v>
      </c>
      <c r="BZ98" s="15">
        <f t="shared" si="323"/>
        <v>0</v>
      </c>
      <c r="CA98" s="15">
        <f t="shared" si="323"/>
        <v>0</v>
      </c>
      <c r="CB98" s="15">
        <f t="shared" si="323"/>
        <v>0</v>
      </c>
      <c r="CC98" s="15">
        <f t="shared" si="323"/>
        <v>0</v>
      </c>
      <c r="CD98" s="15">
        <f t="shared" si="323"/>
        <v>0</v>
      </c>
      <c r="CE98" s="15">
        <f t="shared" si="323"/>
        <v>0</v>
      </c>
      <c r="CF98" s="15">
        <f t="shared" si="323"/>
        <v>0</v>
      </c>
      <c r="CG98" s="15">
        <f t="shared" si="323"/>
        <v>0</v>
      </c>
      <c r="CH98" s="15">
        <v>0</v>
      </c>
      <c r="CI98" s="15">
        <v>0</v>
      </c>
      <c r="CJ98" s="15">
        <v>0</v>
      </c>
      <c r="CK98" s="15">
        <v>0</v>
      </c>
      <c r="CL98" s="15">
        <v>0</v>
      </c>
      <c r="CM98" s="15">
        <v>0</v>
      </c>
      <c r="CN98" s="15">
        <v>0</v>
      </c>
      <c r="CO98" s="15">
        <v>0</v>
      </c>
      <c r="CP98" s="15">
        <v>0</v>
      </c>
      <c r="CQ98" s="15">
        <v>0</v>
      </c>
      <c r="CR98" s="15">
        <v>0</v>
      </c>
      <c r="CS98" s="15">
        <v>0</v>
      </c>
      <c r="CT98" s="15">
        <v>0</v>
      </c>
      <c r="CU98" s="15">
        <v>0</v>
      </c>
      <c r="CV98" s="15">
        <v>0</v>
      </c>
      <c r="CW98" s="15">
        <v>0</v>
      </c>
      <c r="CX98" s="15">
        <v>0</v>
      </c>
      <c r="CY98" s="15">
        <v>0</v>
      </c>
      <c r="CZ98" s="15">
        <v>0</v>
      </c>
      <c r="DA98" s="135">
        <f t="shared" ref="DA98:DF98" si="324">IF(DA$2="Hist",(DA55&gt;=50%),(DA78&gt;=50%))*DA35</f>
        <v>0</v>
      </c>
      <c r="DB98" s="135">
        <f t="shared" si="324"/>
        <v>0</v>
      </c>
      <c r="DC98" s="135">
        <f t="shared" si="324"/>
        <v>0</v>
      </c>
      <c r="DD98" s="135">
        <f t="shared" si="324"/>
        <v>0</v>
      </c>
      <c r="DE98" s="135">
        <f t="shared" si="324"/>
        <v>0</v>
      </c>
      <c r="DF98" s="135">
        <f t="shared" si="324"/>
        <v>0</v>
      </c>
      <c r="DG98" s="15">
        <f t="shared" si="282"/>
        <v>0</v>
      </c>
      <c r="DH98" s="15">
        <f t="shared" si="282"/>
        <v>0</v>
      </c>
      <c r="DI98" s="15">
        <f t="shared" si="282"/>
        <v>0</v>
      </c>
      <c r="DJ98" s="15">
        <f t="shared" si="282"/>
        <v>0</v>
      </c>
      <c r="DK98" s="15">
        <f t="shared" si="282"/>
        <v>0</v>
      </c>
      <c r="DL98" s="15">
        <f t="shared" si="282"/>
        <v>0</v>
      </c>
      <c r="DM98" s="15">
        <f t="shared" si="282"/>
        <v>0</v>
      </c>
      <c r="DN98" s="15">
        <f t="shared" si="282"/>
        <v>0</v>
      </c>
      <c r="DO98" s="15">
        <f t="shared" si="282"/>
        <v>0</v>
      </c>
      <c r="DP98" s="15">
        <f t="shared" si="282"/>
        <v>0</v>
      </c>
      <c r="DQ98" s="15">
        <f t="shared" si="282"/>
        <v>0</v>
      </c>
      <c r="DR98" s="15">
        <f t="shared" ref="DR98:DW98" si="325">IF(DR$2="Hist",(DR55&gt;=50%),(DR78&gt;=50%))*DR35</f>
        <v>0</v>
      </c>
      <c r="DS98" s="15">
        <f t="shared" si="325"/>
        <v>0</v>
      </c>
      <c r="DT98" s="15">
        <f t="shared" si="325"/>
        <v>0</v>
      </c>
      <c r="DU98" s="15">
        <f t="shared" si="325"/>
        <v>0</v>
      </c>
      <c r="DV98" s="15">
        <f t="shared" si="325"/>
        <v>0</v>
      </c>
      <c r="DW98" s="15">
        <f t="shared" si="325"/>
        <v>0</v>
      </c>
      <c r="DX98" s="15">
        <f t="shared" ref="DX98:EB98" si="326">IF(DX$2="Hist",(DX55&gt;=50%),(DX78&gt;=50%))*DX35</f>
        <v>0</v>
      </c>
      <c r="DY98" s="15">
        <f t="shared" si="326"/>
        <v>0</v>
      </c>
      <c r="DZ98" s="15">
        <f t="shared" si="326"/>
        <v>0</v>
      </c>
      <c r="EA98" s="15">
        <f t="shared" si="326"/>
        <v>0</v>
      </c>
      <c r="EB98" s="15">
        <f t="shared" si="326"/>
        <v>0</v>
      </c>
      <c r="EC98" s="15">
        <f t="shared" ref="EC98" si="327">IF(EC$2="Hist",(EC55&gt;=50%),(EC78&gt;=50%))*EC35</f>
        <v>0</v>
      </c>
      <c r="ED98" s="15">
        <f t="shared" ref="ED98:EI98" si="328">IF(ED$2="Hist",(ED55&gt;=50%),(ED78&gt;=50%))*ED35</f>
        <v>0</v>
      </c>
      <c r="EE98" s="15">
        <f t="shared" si="328"/>
        <v>0</v>
      </c>
      <c r="EF98" s="15">
        <f t="shared" si="328"/>
        <v>0</v>
      </c>
      <c r="EG98" s="15">
        <f t="shared" si="328"/>
        <v>0</v>
      </c>
      <c r="EH98" s="15">
        <f t="shared" si="328"/>
        <v>0</v>
      </c>
      <c r="EI98" s="15">
        <f t="shared" si="328"/>
        <v>0</v>
      </c>
      <c r="EJ98" s="15">
        <f t="shared" ref="EJ98:EP98" si="329">IF(EJ$2="Hist",(EJ55&gt;=50%),(EJ78&gt;=50%))*EJ35</f>
        <v>0</v>
      </c>
      <c r="EK98" s="15">
        <f t="shared" si="329"/>
        <v>0</v>
      </c>
      <c r="EL98" s="15">
        <f t="shared" si="329"/>
        <v>0</v>
      </c>
      <c r="EM98" s="15">
        <f t="shared" si="329"/>
        <v>0</v>
      </c>
      <c r="EN98" s="15">
        <f t="shared" si="329"/>
        <v>0</v>
      </c>
      <c r="EO98" s="15">
        <f t="shared" si="329"/>
        <v>0</v>
      </c>
      <c r="EP98" s="15">
        <f t="shared" si="329"/>
        <v>0</v>
      </c>
    </row>
    <row r="99" spans="1:146" s="6" customFormat="1">
      <c r="A99" s="77" t="s">
        <v>37</v>
      </c>
      <c r="B99" s="2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35"/>
      <c r="DB99" s="135"/>
      <c r="DC99" s="135"/>
      <c r="DD99" s="135"/>
      <c r="DE99" s="135"/>
      <c r="DF99" s="13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</row>
    <row r="100" spans="1:146" s="6" customFormat="1">
      <c r="A100" s="74" t="s">
        <v>88</v>
      </c>
      <c r="B100" s="4" t="s">
        <v>11</v>
      </c>
      <c r="C100" s="15">
        <f t="shared" ref="C100:AH100" si="330">IF(C$2="Hist",(C57&gt;=50%),(C80&gt;=50%))*C37</f>
        <v>0</v>
      </c>
      <c r="D100" s="15">
        <f t="shared" si="330"/>
        <v>0</v>
      </c>
      <c r="E100" s="15">
        <f t="shared" si="330"/>
        <v>0</v>
      </c>
      <c r="F100" s="15">
        <f t="shared" si="330"/>
        <v>0</v>
      </c>
      <c r="G100" s="15">
        <f t="shared" si="330"/>
        <v>0</v>
      </c>
      <c r="H100" s="15">
        <f t="shared" si="330"/>
        <v>0</v>
      </c>
      <c r="I100" s="15">
        <f t="shared" si="330"/>
        <v>0</v>
      </c>
      <c r="J100" s="15">
        <f t="shared" si="330"/>
        <v>0</v>
      </c>
      <c r="K100" s="15">
        <f t="shared" si="330"/>
        <v>0</v>
      </c>
      <c r="L100" s="15">
        <f t="shared" si="330"/>
        <v>0</v>
      </c>
      <c r="M100" s="15">
        <f t="shared" si="330"/>
        <v>0</v>
      </c>
      <c r="N100" s="15">
        <f t="shared" si="330"/>
        <v>0</v>
      </c>
      <c r="O100" s="15">
        <f t="shared" si="330"/>
        <v>0</v>
      </c>
      <c r="P100" s="15">
        <f t="shared" si="330"/>
        <v>0</v>
      </c>
      <c r="Q100" s="15">
        <f t="shared" si="330"/>
        <v>0</v>
      </c>
      <c r="R100" s="15">
        <f t="shared" si="330"/>
        <v>0</v>
      </c>
      <c r="S100" s="15">
        <f t="shared" si="330"/>
        <v>0</v>
      </c>
      <c r="T100" s="15">
        <f t="shared" si="330"/>
        <v>0</v>
      </c>
      <c r="U100" s="15">
        <f t="shared" si="330"/>
        <v>0</v>
      </c>
      <c r="V100" s="15">
        <f t="shared" si="330"/>
        <v>0</v>
      </c>
      <c r="W100" s="15">
        <f t="shared" si="330"/>
        <v>0</v>
      </c>
      <c r="X100" s="15">
        <f t="shared" si="330"/>
        <v>0</v>
      </c>
      <c r="Y100" s="15">
        <f t="shared" si="330"/>
        <v>0</v>
      </c>
      <c r="Z100" s="15">
        <f t="shared" si="330"/>
        <v>0</v>
      </c>
      <c r="AA100" s="15">
        <f t="shared" si="330"/>
        <v>0</v>
      </c>
      <c r="AB100" s="15">
        <f t="shared" si="330"/>
        <v>0</v>
      </c>
      <c r="AC100" s="15">
        <f t="shared" si="330"/>
        <v>0</v>
      </c>
      <c r="AD100" s="15">
        <f t="shared" si="330"/>
        <v>0</v>
      </c>
      <c r="AE100" s="15">
        <f t="shared" si="330"/>
        <v>0</v>
      </c>
      <c r="AF100" s="15">
        <f t="shared" si="330"/>
        <v>0</v>
      </c>
      <c r="AG100" s="15">
        <f t="shared" si="330"/>
        <v>0</v>
      </c>
      <c r="AH100" s="15">
        <f t="shared" si="330"/>
        <v>0</v>
      </c>
      <c r="AI100" s="15">
        <f t="shared" ref="AI100:BN100" si="331">IF(AI$2="Hist",(AI57&gt;=50%),(AI80&gt;=50%))*AI37</f>
        <v>0</v>
      </c>
      <c r="AJ100" s="15">
        <f t="shared" si="331"/>
        <v>0</v>
      </c>
      <c r="AK100" s="15">
        <f t="shared" si="331"/>
        <v>0</v>
      </c>
      <c r="AL100" s="15">
        <f t="shared" si="331"/>
        <v>0</v>
      </c>
      <c r="AM100" s="15">
        <f t="shared" si="331"/>
        <v>0</v>
      </c>
      <c r="AN100" s="15">
        <f t="shared" si="331"/>
        <v>0</v>
      </c>
      <c r="AO100" s="15">
        <f t="shared" si="331"/>
        <v>0</v>
      </c>
      <c r="AP100" s="15">
        <f t="shared" si="331"/>
        <v>0</v>
      </c>
      <c r="AQ100" s="15">
        <f t="shared" si="331"/>
        <v>0</v>
      </c>
      <c r="AR100" s="15">
        <f t="shared" si="331"/>
        <v>0</v>
      </c>
      <c r="AS100" s="15">
        <f t="shared" si="331"/>
        <v>0</v>
      </c>
      <c r="AT100" s="15">
        <f t="shared" si="331"/>
        <v>0</v>
      </c>
      <c r="AU100" s="15">
        <f t="shared" si="331"/>
        <v>0</v>
      </c>
      <c r="AV100" s="15">
        <f t="shared" si="331"/>
        <v>0</v>
      </c>
      <c r="AW100" s="15">
        <f t="shared" si="331"/>
        <v>0</v>
      </c>
      <c r="AX100" s="15">
        <f t="shared" si="331"/>
        <v>0</v>
      </c>
      <c r="AY100" s="15">
        <f t="shared" si="331"/>
        <v>0</v>
      </c>
      <c r="AZ100" s="15">
        <f t="shared" si="331"/>
        <v>0</v>
      </c>
      <c r="BA100" s="15">
        <f t="shared" si="331"/>
        <v>0</v>
      </c>
      <c r="BB100" s="15">
        <f t="shared" si="331"/>
        <v>0</v>
      </c>
      <c r="BC100" s="15">
        <f t="shared" si="331"/>
        <v>0</v>
      </c>
      <c r="BD100" s="15">
        <f t="shared" si="331"/>
        <v>0</v>
      </c>
      <c r="BE100" s="15">
        <f t="shared" si="331"/>
        <v>0</v>
      </c>
      <c r="BF100" s="15">
        <f t="shared" si="331"/>
        <v>0</v>
      </c>
      <c r="BG100" s="15">
        <f t="shared" si="331"/>
        <v>0</v>
      </c>
      <c r="BH100" s="15">
        <f t="shared" si="331"/>
        <v>0</v>
      </c>
      <c r="BI100" s="15">
        <f t="shared" si="331"/>
        <v>0</v>
      </c>
      <c r="BJ100" s="15">
        <f t="shared" si="331"/>
        <v>0</v>
      </c>
      <c r="BK100" s="15">
        <f t="shared" si="331"/>
        <v>0</v>
      </c>
      <c r="BL100" s="15">
        <f t="shared" si="331"/>
        <v>0</v>
      </c>
      <c r="BM100" s="15">
        <f t="shared" si="331"/>
        <v>0</v>
      </c>
      <c r="BN100" s="15">
        <f t="shared" si="331"/>
        <v>0</v>
      </c>
      <c r="BO100" s="15">
        <f t="shared" ref="BO100:CG100" si="332">IF(BO$2="Hist",(BO57&gt;=50%),(BO80&gt;=50%))*BO37</f>
        <v>0</v>
      </c>
      <c r="BP100" s="15">
        <f t="shared" si="332"/>
        <v>0</v>
      </c>
      <c r="BQ100" s="15">
        <f t="shared" si="332"/>
        <v>0</v>
      </c>
      <c r="BR100" s="15">
        <f t="shared" si="332"/>
        <v>0</v>
      </c>
      <c r="BS100" s="15">
        <f t="shared" si="332"/>
        <v>0</v>
      </c>
      <c r="BT100" s="15">
        <f t="shared" si="332"/>
        <v>0</v>
      </c>
      <c r="BU100" s="15">
        <f t="shared" si="332"/>
        <v>0</v>
      </c>
      <c r="BV100" s="15">
        <f t="shared" si="332"/>
        <v>0</v>
      </c>
      <c r="BW100" s="15">
        <f t="shared" si="332"/>
        <v>0</v>
      </c>
      <c r="BX100" s="15">
        <f t="shared" si="332"/>
        <v>0</v>
      </c>
      <c r="BY100" s="15">
        <f t="shared" si="332"/>
        <v>0</v>
      </c>
      <c r="BZ100" s="15">
        <f t="shared" si="332"/>
        <v>0</v>
      </c>
      <c r="CA100" s="15">
        <f t="shared" si="332"/>
        <v>0</v>
      </c>
      <c r="CB100" s="15">
        <f t="shared" si="332"/>
        <v>0</v>
      </c>
      <c r="CC100" s="15">
        <f t="shared" si="332"/>
        <v>0</v>
      </c>
      <c r="CD100" s="15">
        <f t="shared" si="332"/>
        <v>0</v>
      </c>
      <c r="CE100" s="15">
        <f t="shared" si="332"/>
        <v>0</v>
      </c>
      <c r="CF100" s="15">
        <f t="shared" si="332"/>
        <v>0</v>
      </c>
      <c r="CG100" s="15">
        <f t="shared" si="332"/>
        <v>0</v>
      </c>
      <c r="CH100" s="15">
        <v>0</v>
      </c>
      <c r="CI100" s="15">
        <v>0</v>
      </c>
      <c r="CJ100" s="15">
        <v>0</v>
      </c>
      <c r="CK100" s="15">
        <v>0</v>
      </c>
      <c r="CL100" s="15">
        <v>0</v>
      </c>
      <c r="CM100" s="15">
        <v>0</v>
      </c>
      <c r="CN100" s="15">
        <v>0</v>
      </c>
      <c r="CO100" s="15">
        <v>0</v>
      </c>
      <c r="CP100" s="15">
        <v>0</v>
      </c>
      <c r="CQ100" s="15">
        <v>0</v>
      </c>
      <c r="CR100" s="15">
        <v>0</v>
      </c>
      <c r="CS100" s="15">
        <v>0</v>
      </c>
      <c r="CT100" s="15">
        <v>0</v>
      </c>
      <c r="CU100" s="15">
        <v>0</v>
      </c>
      <c r="CV100" s="15">
        <v>0</v>
      </c>
      <c r="CW100" s="15">
        <v>0</v>
      </c>
      <c r="CX100" s="15">
        <v>0</v>
      </c>
      <c r="CY100" s="15">
        <v>0</v>
      </c>
      <c r="CZ100" s="15">
        <v>0</v>
      </c>
      <c r="DA100" s="135">
        <f t="shared" ref="DA100:DF100" si="333">IF(DA$2="Hist",(DA57&gt;=50%),(DA80&gt;=50%))*DA37</f>
        <v>0</v>
      </c>
      <c r="DB100" s="135">
        <f t="shared" si="333"/>
        <v>0</v>
      </c>
      <c r="DC100" s="135">
        <f t="shared" si="333"/>
        <v>0</v>
      </c>
      <c r="DD100" s="135">
        <f t="shared" si="333"/>
        <v>0</v>
      </c>
      <c r="DE100" s="135">
        <f t="shared" si="333"/>
        <v>0</v>
      </c>
      <c r="DF100" s="135">
        <f t="shared" si="333"/>
        <v>0</v>
      </c>
      <c r="DG100" s="15">
        <f t="shared" si="282"/>
        <v>0</v>
      </c>
      <c r="DH100" s="15">
        <f t="shared" si="282"/>
        <v>0</v>
      </c>
      <c r="DI100" s="15">
        <f t="shared" si="282"/>
        <v>0</v>
      </c>
      <c r="DJ100" s="15">
        <f t="shared" si="282"/>
        <v>0</v>
      </c>
      <c r="DK100" s="15">
        <f t="shared" si="282"/>
        <v>0</v>
      </c>
      <c r="DL100" s="15">
        <f t="shared" si="282"/>
        <v>0</v>
      </c>
      <c r="DM100" s="15">
        <f t="shared" si="282"/>
        <v>0</v>
      </c>
      <c r="DN100" s="15">
        <f t="shared" si="282"/>
        <v>0</v>
      </c>
      <c r="DO100" s="15">
        <f t="shared" si="282"/>
        <v>0</v>
      </c>
      <c r="DP100" s="15">
        <f t="shared" si="282"/>
        <v>0</v>
      </c>
      <c r="DQ100" s="15">
        <f t="shared" si="282"/>
        <v>0</v>
      </c>
      <c r="DR100" s="15">
        <f t="shared" ref="DR100:DW100" si="334">IF(DR$2="Hist",(DR57&gt;=50%),(DR80&gt;=50%))*DR37</f>
        <v>0</v>
      </c>
      <c r="DS100" s="15">
        <f t="shared" si="334"/>
        <v>0</v>
      </c>
      <c r="DT100" s="15">
        <f t="shared" si="334"/>
        <v>0</v>
      </c>
      <c r="DU100" s="15">
        <f t="shared" si="334"/>
        <v>0</v>
      </c>
      <c r="DV100" s="15">
        <f t="shared" si="334"/>
        <v>0</v>
      </c>
      <c r="DW100" s="15">
        <f t="shared" si="334"/>
        <v>0</v>
      </c>
      <c r="DX100" s="15">
        <f t="shared" ref="DX100:EB100" si="335">IF(DX$2="Hist",(DX57&gt;=50%),(DX80&gt;=50%))*DX37</f>
        <v>0</v>
      </c>
      <c r="DY100" s="15">
        <f t="shared" si="335"/>
        <v>0</v>
      </c>
      <c r="DZ100" s="15">
        <f t="shared" si="335"/>
        <v>0</v>
      </c>
      <c r="EA100" s="15">
        <f t="shared" si="335"/>
        <v>0</v>
      </c>
      <c r="EB100" s="15">
        <f t="shared" si="335"/>
        <v>0</v>
      </c>
      <c r="EC100" s="15">
        <f t="shared" ref="EC100" si="336">IF(EC$2="Hist",(EC57&gt;=50%),(EC80&gt;=50%))*EC37</f>
        <v>0</v>
      </c>
      <c r="ED100" s="15">
        <f t="shared" ref="ED100:EI100" si="337">IF(ED$2="Hist",(ED57&gt;=50%),(ED80&gt;=50%))*ED37</f>
        <v>0</v>
      </c>
      <c r="EE100" s="15">
        <f t="shared" si="337"/>
        <v>0</v>
      </c>
      <c r="EF100" s="15">
        <f t="shared" si="337"/>
        <v>0</v>
      </c>
      <c r="EG100" s="15">
        <f t="shared" si="337"/>
        <v>0</v>
      </c>
      <c r="EH100" s="15">
        <f t="shared" si="337"/>
        <v>0</v>
      </c>
      <c r="EI100" s="15">
        <f t="shared" si="337"/>
        <v>0</v>
      </c>
      <c r="EJ100" s="15">
        <f t="shared" ref="EJ100:EP100" si="338">IF(EJ$2="Hist",(EJ57&gt;=50%),(EJ80&gt;=50%))*EJ37</f>
        <v>0</v>
      </c>
      <c r="EK100" s="15">
        <f t="shared" si="338"/>
        <v>0</v>
      </c>
      <c r="EL100" s="15">
        <f t="shared" si="338"/>
        <v>0</v>
      </c>
      <c r="EM100" s="15">
        <f t="shared" si="338"/>
        <v>0</v>
      </c>
      <c r="EN100" s="15">
        <f t="shared" si="338"/>
        <v>0</v>
      </c>
      <c r="EO100" s="15">
        <f t="shared" si="338"/>
        <v>0</v>
      </c>
      <c r="EP100" s="15">
        <f t="shared" si="338"/>
        <v>0</v>
      </c>
    </row>
    <row r="101" spans="1:146" s="6" customFormat="1">
      <c r="A101" s="74" t="s">
        <v>34</v>
      </c>
      <c r="B101" s="4" t="s">
        <v>11</v>
      </c>
      <c r="C101" s="15">
        <f t="shared" ref="C101:AH101" si="339">IF(C$2="Hist",(C58&gt;=50%),(C81&gt;=50%))*C38</f>
        <v>0</v>
      </c>
      <c r="D101" s="15">
        <f t="shared" si="339"/>
        <v>0</v>
      </c>
      <c r="E101" s="15">
        <f t="shared" si="339"/>
        <v>0</v>
      </c>
      <c r="F101" s="15">
        <f t="shared" si="339"/>
        <v>0</v>
      </c>
      <c r="G101" s="15">
        <f t="shared" si="339"/>
        <v>0</v>
      </c>
      <c r="H101" s="15">
        <f t="shared" si="339"/>
        <v>0</v>
      </c>
      <c r="I101" s="15">
        <f t="shared" si="339"/>
        <v>0</v>
      </c>
      <c r="J101" s="15">
        <f t="shared" si="339"/>
        <v>0</v>
      </c>
      <c r="K101" s="15">
        <f t="shared" si="339"/>
        <v>0</v>
      </c>
      <c r="L101" s="15">
        <f t="shared" si="339"/>
        <v>0</v>
      </c>
      <c r="M101" s="15">
        <f t="shared" si="339"/>
        <v>0</v>
      </c>
      <c r="N101" s="15">
        <f t="shared" si="339"/>
        <v>0</v>
      </c>
      <c r="O101" s="15">
        <f t="shared" si="339"/>
        <v>0</v>
      </c>
      <c r="P101" s="15">
        <f t="shared" si="339"/>
        <v>0</v>
      </c>
      <c r="Q101" s="15">
        <f t="shared" si="339"/>
        <v>0</v>
      </c>
      <c r="R101" s="15">
        <f t="shared" si="339"/>
        <v>0</v>
      </c>
      <c r="S101" s="15">
        <f t="shared" si="339"/>
        <v>0</v>
      </c>
      <c r="T101" s="15">
        <f t="shared" si="339"/>
        <v>0</v>
      </c>
      <c r="U101" s="15">
        <f t="shared" si="339"/>
        <v>0</v>
      </c>
      <c r="V101" s="15">
        <f t="shared" si="339"/>
        <v>0</v>
      </c>
      <c r="W101" s="15">
        <f t="shared" si="339"/>
        <v>0</v>
      </c>
      <c r="X101" s="15">
        <f t="shared" si="339"/>
        <v>0</v>
      </c>
      <c r="Y101" s="15">
        <f t="shared" si="339"/>
        <v>0</v>
      </c>
      <c r="Z101" s="15">
        <f t="shared" si="339"/>
        <v>0</v>
      </c>
      <c r="AA101" s="15">
        <f t="shared" si="339"/>
        <v>0</v>
      </c>
      <c r="AB101" s="15">
        <f t="shared" si="339"/>
        <v>0</v>
      </c>
      <c r="AC101" s="15">
        <f t="shared" si="339"/>
        <v>0</v>
      </c>
      <c r="AD101" s="15">
        <f t="shared" si="339"/>
        <v>0</v>
      </c>
      <c r="AE101" s="15">
        <f t="shared" si="339"/>
        <v>0</v>
      </c>
      <c r="AF101" s="15">
        <f t="shared" si="339"/>
        <v>0</v>
      </c>
      <c r="AG101" s="15">
        <f t="shared" si="339"/>
        <v>0</v>
      </c>
      <c r="AH101" s="15">
        <f t="shared" si="339"/>
        <v>0</v>
      </c>
      <c r="AI101" s="15">
        <f t="shared" ref="AI101:BN101" si="340">IF(AI$2="Hist",(AI58&gt;=50%),(AI81&gt;=50%))*AI38</f>
        <v>0</v>
      </c>
      <c r="AJ101" s="15">
        <f t="shared" si="340"/>
        <v>0</v>
      </c>
      <c r="AK101" s="15">
        <f t="shared" si="340"/>
        <v>0</v>
      </c>
      <c r="AL101" s="15">
        <f t="shared" si="340"/>
        <v>0</v>
      </c>
      <c r="AM101" s="15">
        <f t="shared" si="340"/>
        <v>0</v>
      </c>
      <c r="AN101" s="15">
        <f t="shared" si="340"/>
        <v>0</v>
      </c>
      <c r="AO101" s="15">
        <f t="shared" si="340"/>
        <v>0</v>
      </c>
      <c r="AP101" s="15">
        <f t="shared" si="340"/>
        <v>0</v>
      </c>
      <c r="AQ101" s="15">
        <f t="shared" si="340"/>
        <v>0</v>
      </c>
      <c r="AR101" s="15">
        <f t="shared" si="340"/>
        <v>0</v>
      </c>
      <c r="AS101" s="15">
        <f t="shared" si="340"/>
        <v>0</v>
      </c>
      <c r="AT101" s="15">
        <f t="shared" si="340"/>
        <v>0</v>
      </c>
      <c r="AU101" s="15">
        <f t="shared" si="340"/>
        <v>0</v>
      </c>
      <c r="AV101" s="15">
        <f t="shared" si="340"/>
        <v>0</v>
      </c>
      <c r="AW101" s="15">
        <f t="shared" si="340"/>
        <v>0</v>
      </c>
      <c r="AX101" s="15">
        <f t="shared" si="340"/>
        <v>0</v>
      </c>
      <c r="AY101" s="15">
        <f t="shared" si="340"/>
        <v>0</v>
      </c>
      <c r="AZ101" s="15">
        <f t="shared" si="340"/>
        <v>0</v>
      </c>
      <c r="BA101" s="15">
        <f t="shared" si="340"/>
        <v>0</v>
      </c>
      <c r="BB101" s="15">
        <f t="shared" si="340"/>
        <v>0</v>
      </c>
      <c r="BC101" s="15">
        <f t="shared" si="340"/>
        <v>0</v>
      </c>
      <c r="BD101" s="15">
        <f t="shared" si="340"/>
        <v>0</v>
      </c>
      <c r="BE101" s="15">
        <f t="shared" si="340"/>
        <v>0</v>
      </c>
      <c r="BF101" s="15">
        <f t="shared" si="340"/>
        <v>0</v>
      </c>
      <c r="BG101" s="15">
        <f t="shared" si="340"/>
        <v>0</v>
      </c>
      <c r="BH101" s="15">
        <f t="shared" si="340"/>
        <v>0</v>
      </c>
      <c r="BI101" s="15">
        <f t="shared" si="340"/>
        <v>0</v>
      </c>
      <c r="BJ101" s="15">
        <f t="shared" si="340"/>
        <v>0</v>
      </c>
      <c r="BK101" s="15">
        <f t="shared" si="340"/>
        <v>0</v>
      </c>
      <c r="BL101" s="15">
        <f t="shared" si="340"/>
        <v>0</v>
      </c>
      <c r="BM101" s="15">
        <f t="shared" si="340"/>
        <v>0</v>
      </c>
      <c r="BN101" s="15">
        <f t="shared" si="340"/>
        <v>0</v>
      </c>
      <c r="BO101" s="15">
        <f t="shared" ref="BO101:CG101" si="341">IF(BO$2="Hist",(BO58&gt;=50%),(BO81&gt;=50%))*BO38</f>
        <v>0</v>
      </c>
      <c r="BP101" s="15">
        <f t="shared" si="341"/>
        <v>0</v>
      </c>
      <c r="BQ101" s="15">
        <f t="shared" si="341"/>
        <v>0</v>
      </c>
      <c r="BR101" s="15">
        <f t="shared" si="341"/>
        <v>0</v>
      </c>
      <c r="BS101" s="15">
        <f t="shared" si="341"/>
        <v>0</v>
      </c>
      <c r="BT101" s="15">
        <f t="shared" si="341"/>
        <v>0</v>
      </c>
      <c r="BU101" s="15">
        <f t="shared" si="341"/>
        <v>0</v>
      </c>
      <c r="BV101" s="15">
        <f t="shared" si="341"/>
        <v>0</v>
      </c>
      <c r="BW101" s="15">
        <f t="shared" si="341"/>
        <v>0</v>
      </c>
      <c r="BX101" s="15">
        <f t="shared" si="341"/>
        <v>0</v>
      </c>
      <c r="BY101" s="15">
        <f t="shared" si="341"/>
        <v>0</v>
      </c>
      <c r="BZ101" s="15">
        <f t="shared" si="341"/>
        <v>0</v>
      </c>
      <c r="CA101" s="15">
        <f t="shared" si="341"/>
        <v>0</v>
      </c>
      <c r="CB101" s="15">
        <f t="shared" si="341"/>
        <v>0</v>
      </c>
      <c r="CC101" s="15">
        <f t="shared" si="341"/>
        <v>0</v>
      </c>
      <c r="CD101" s="15">
        <f t="shared" si="341"/>
        <v>0</v>
      </c>
      <c r="CE101" s="15">
        <f t="shared" si="341"/>
        <v>0</v>
      </c>
      <c r="CF101" s="15">
        <f t="shared" si="341"/>
        <v>0</v>
      </c>
      <c r="CG101" s="15">
        <f t="shared" si="341"/>
        <v>0</v>
      </c>
      <c r="CH101" s="15">
        <v>0</v>
      </c>
      <c r="CI101" s="15">
        <v>0</v>
      </c>
      <c r="CJ101" s="15">
        <v>0</v>
      </c>
      <c r="CK101" s="15">
        <v>0</v>
      </c>
      <c r="CL101" s="15">
        <v>0</v>
      </c>
      <c r="CM101" s="15">
        <v>0</v>
      </c>
      <c r="CN101" s="15">
        <v>0</v>
      </c>
      <c r="CO101" s="15">
        <v>0</v>
      </c>
      <c r="CP101" s="15">
        <v>0</v>
      </c>
      <c r="CQ101" s="15">
        <v>0</v>
      </c>
      <c r="CR101" s="15">
        <v>0</v>
      </c>
      <c r="CS101" s="15">
        <v>0</v>
      </c>
      <c r="CT101" s="15">
        <v>0</v>
      </c>
      <c r="CU101" s="15">
        <v>0</v>
      </c>
      <c r="CV101" s="15">
        <v>0</v>
      </c>
      <c r="CW101" s="15">
        <v>0</v>
      </c>
      <c r="CX101" s="15">
        <v>0</v>
      </c>
      <c r="CY101" s="15">
        <v>0</v>
      </c>
      <c r="CZ101" s="15">
        <v>0</v>
      </c>
      <c r="DA101" s="135">
        <f t="shared" ref="DA101:DF101" si="342">IF(DA$2="Hist",(DA58&gt;=50%),(DA81&gt;=50%))*DA38</f>
        <v>0</v>
      </c>
      <c r="DB101" s="135">
        <f t="shared" si="342"/>
        <v>0</v>
      </c>
      <c r="DC101" s="135">
        <f t="shared" si="342"/>
        <v>0</v>
      </c>
      <c r="DD101" s="135">
        <f t="shared" si="342"/>
        <v>0</v>
      </c>
      <c r="DE101" s="135">
        <f t="shared" si="342"/>
        <v>0</v>
      </c>
      <c r="DF101" s="135">
        <f t="shared" si="342"/>
        <v>0</v>
      </c>
      <c r="DG101" s="15">
        <f t="shared" ref="DG101:DQ101" si="343">IF(DG$2="Hist",(DG58&gt;=50%),(DG81&gt;=50%))*DG38</f>
        <v>0</v>
      </c>
      <c r="DH101" s="15">
        <f t="shared" si="343"/>
        <v>0</v>
      </c>
      <c r="DI101" s="15">
        <f t="shared" si="343"/>
        <v>0</v>
      </c>
      <c r="DJ101" s="15">
        <f t="shared" si="343"/>
        <v>0</v>
      </c>
      <c r="DK101" s="15">
        <f t="shared" si="343"/>
        <v>0</v>
      </c>
      <c r="DL101" s="15">
        <f t="shared" si="343"/>
        <v>0</v>
      </c>
      <c r="DM101" s="15">
        <f t="shared" si="343"/>
        <v>0</v>
      </c>
      <c r="DN101" s="15">
        <f t="shared" si="343"/>
        <v>0</v>
      </c>
      <c r="DO101" s="15">
        <f t="shared" si="343"/>
        <v>0</v>
      </c>
      <c r="DP101" s="15">
        <f t="shared" si="343"/>
        <v>0</v>
      </c>
      <c r="DQ101" s="15">
        <f t="shared" si="343"/>
        <v>0</v>
      </c>
      <c r="DR101" s="15">
        <f t="shared" ref="DR101:DW101" si="344">IF(DR$2="Hist",(DR58&gt;=50%),(DR81&gt;=50%))*DR38</f>
        <v>0</v>
      </c>
      <c r="DS101" s="15">
        <f t="shared" si="344"/>
        <v>0</v>
      </c>
      <c r="DT101" s="15">
        <f t="shared" si="344"/>
        <v>0</v>
      </c>
      <c r="DU101" s="15">
        <f t="shared" si="344"/>
        <v>0</v>
      </c>
      <c r="DV101" s="15">
        <f t="shared" si="344"/>
        <v>0</v>
      </c>
      <c r="DW101" s="15">
        <f t="shared" si="344"/>
        <v>0</v>
      </c>
      <c r="DX101" s="15">
        <f t="shared" ref="DX101:EB101" si="345">IF(DX$2="Hist",(DX58&gt;=50%),(DX81&gt;=50%))*DX38</f>
        <v>0</v>
      </c>
      <c r="DY101" s="15">
        <f t="shared" si="345"/>
        <v>0</v>
      </c>
      <c r="DZ101" s="15">
        <f t="shared" si="345"/>
        <v>0</v>
      </c>
      <c r="EA101" s="15">
        <f t="shared" si="345"/>
        <v>0</v>
      </c>
      <c r="EB101" s="15">
        <f t="shared" si="345"/>
        <v>0</v>
      </c>
      <c r="EC101" s="15">
        <f t="shared" ref="EC101" si="346">IF(EC$2="Hist",(EC58&gt;=50%),(EC81&gt;=50%))*EC38</f>
        <v>0</v>
      </c>
      <c r="ED101" s="15">
        <f t="shared" ref="ED101:EI101" si="347">IF(ED$2="Hist",(ED58&gt;=50%),(ED81&gt;=50%))*ED38</f>
        <v>0</v>
      </c>
      <c r="EE101" s="15">
        <f t="shared" si="347"/>
        <v>0</v>
      </c>
      <c r="EF101" s="15">
        <f t="shared" si="347"/>
        <v>0</v>
      </c>
      <c r="EG101" s="15">
        <f t="shared" si="347"/>
        <v>0</v>
      </c>
      <c r="EH101" s="15">
        <f t="shared" si="347"/>
        <v>0</v>
      </c>
      <c r="EI101" s="15">
        <f t="shared" si="347"/>
        <v>0</v>
      </c>
      <c r="EJ101" s="15">
        <f t="shared" ref="EJ101:EP101" si="348">IF(EJ$2="Hist",(EJ58&gt;=50%),(EJ81&gt;=50%))*EJ38</f>
        <v>0</v>
      </c>
      <c r="EK101" s="15">
        <f t="shared" si="348"/>
        <v>0</v>
      </c>
      <c r="EL101" s="15">
        <f t="shared" si="348"/>
        <v>0</v>
      </c>
      <c r="EM101" s="15">
        <f t="shared" si="348"/>
        <v>0</v>
      </c>
      <c r="EN101" s="15">
        <f t="shared" si="348"/>
        <v>0</v>
      </c>
      <c r="EO101" s="15">
        <f t="shared" si="348"/>
        <v>0</v>
      </c>
      <c r="EP101" s="15">
        <f t="shared" si="348"/>
        <v>0</v>
      </c>
    </row>
    <row r="102" spans="1:146" s="6" customFormat="1">
      <c r="A102" s="78" t="s">
        <v>47</v>
      </c>
      <c r="B102" s="4" t="s">
        <v>11</v>
      </c>
      <c r="C102" s="7">
        <f t="shared" ref="C102:AH102" si="349">SUM(C89:C101)</f>
        <v>111</v>
      </c>
      <c r="D102" s="7">
        <f t="shared" si="349"/>
        <v>111</v>
      </c>
      <c r="E102" s="7">
        <f t="shared" si="349"/>
        <v>111</v>
      </c>
      <c r="F102" s="7">
        <f t="shared" si="349"/>
        <v>101.8</v>
      </c>
      <c r="G102" s="7">
        <f t="shared" si="349"/>
        <v>101.8</v>
      </c>
      <c r="H102" s="7">
        <f t="shared" si="349"/>
        <v>101.8</v>
      </c>
      <c r="I102" s="7">
        <f t="shared" si="349"/>
        <v>77.3</v>
      </c>
      <c r="J102" s="7">
        <f t="shared" si="349"/>
        <v>101.8</v>
      </c>
      <c r="K102" s="7">
        <f t="shared" si="349"/>
        <v>79.900000000000006</v>
      </c>
      <c r="L102" s="7">
        <f t="shared" si="349"/>
        <v>80.900000000000006</v>
      </c>
      <c r="M102" s="7">
        <f t="shared" si="349"/>
        <v>101.8</v>
      </c>
      <c r="N102" s="7">
        <f t="shared" si="349"/>
        <v>101.8</v>
      </c>
      <c r="O102" s="7">
        <f t="shared" si="349"/>
        <v>101.8</v>
      </c>
      <c r="P102" s="7">
        <f t="shared" si="349"/>
        <v>101.8</v>
      </c>
      <c r="Q102" s="7">
        <f t="shared" si="349"/>
        <v>101.8</v>
      </c>
      <c r="R102" s="7">
        <f t="shared" si="349"/>
        <v>101.8</v>
      </c>
      <c r="S102" s="7">
        <f t="shared" si="349"/>
        <v>101.8</v>
      </c>
      <c r="T102" s="7">
        <f t="shared" si="349"/>
        <v>96.5</v>
      </c>
      <c r="U102" s="7">
        <f t="shared" si="349"/>
        <v>96.5</v>
      </c>
      <c r="V102" s="7">
        <f t="shared" si="349"/>
        <v>86.5</v>
      </c>
      <c r="W102" s="7">
        <f t="shared" si="349"/>
        <v>96.5</v>
      </c>
      <c r="X102" s="7">
        <f t="shared" si="349"/>
        <v>96.5</v>
      </c>
      <c r="Y102" s="7">
        <f t="shared" si="349"/>
        <v>96.5</v>
      </c>
      <c r="Z102" s="7">
        <f t="shared" si="349"/>
        <v>96.5</v>
      </c>
      <c r="AA102" s="7">
        <f t="shared" si="349"/>
        <v>96.5</v>
      </c>
      <c r="AB102" s="7">
        <f t="shared" si="349"/>
        <v>96.5</v>
      </c>
      <c r="AC102" s="7">
        <f t="shared" si="349"/>
        <v>121</v>
      </c>
      <c r="AD102" s="7">
        <f t="shared" si="349"/>
        <v>121</v>
      </c>
      <c r="AE102" s="7">
        <f t="shared" si="349"/>
        <v>121</v>
      </c>
      <c r="AF102" s="7">
        <f t="shared" si="349"/>
        <v>121</v>
      </c>
      <c r="AG102" s="7">
        <f t="shared" si="349"/>
        <v>111</v>
      </c>
      <c r="AH102" s="7">
        <f t="shared" si="349"/>
        <v>111</v>
      </c>
      <c r="AI102" s="7">
        <f t="shared" ref="AI102:BN102" si="350">SUM(AI89:AI101)</f>
        <v>90.100000000000009</v>
      </c>
      <c r="AJ102" s="7">
        <f t="shared" si="350"/>
        <v>100.10000000000001</v>
      </c>
      <c r="AK102" s="7">
        <f t="shared" si="350"/>
        <v>80.900000000000006</v>
      </c>
      <c r="AL102" s="7">
        <f t="shared" si="350"/>
        <v>100.10000000000001</v>
      </c>
      <c r="AM102" s="7">
        <f t="shared" si="350"/>
        <v>100.10000000000001</v>
      </c>
      <c r="AN102" s="7">
        <f t="shared" si="350"/>
        <v>99.100000000000009</v>
      </c>
      <c r="AO102" s="7">
        <f t="shared" si="350"/>
        <v>99.100000000000009</v>
      </c>
      <c r="AP102" s="7">
        <f t="shared" si="350"/>
        <v>99.100000000000009</v>
      </c>
      <c r="AQ102" s="7">
        <f t="shared" si="350"/>
        <v>121</v>
      </c>
      <c r="AR102" s="7">
        <f t="shared" si="350"/>
        <v>121</v>
      </c>
      <c r="AS102" s="7">
        <f t="shared" si="350"/>
        <v>96</v>
      </c>
      <c r="AT102" s="7">
        <f t="shared" si="350"/>
        <v>74.099999999999994</v>
      </c>
      <c r="AU102" s="7">
        <f t="shared" si="350"/>
        <v>74.099999999999994</v>
      </c>
      <c r="AV102" s="7">
        <f t="shared" si="350"/>
        <v>74.099999999999994</v>
      </c>
      <c r="AW102" s="7">
        <f t="shared" si="350"/>
        <v>72.5</v>
      </c>
      <c r="AX102" s="7">
        <f t="shared" si="350"/>
        <v>72.5</v>
      </c>
      <c r="AY102" s="7">
        <f t="shared" si="350"/>
        <v>72.5</v>
      </c>
      <c r="AZ102" s="7">
        <f t="shared" si="350"/>
        <v>72.5</v>
      </c>
      <c r="BA102" s="7">
        <f t="shared" si="350"/>
        <v>62.5</v>
      </c>
      <c r="BB102" s="7">
        <f t="shared" si="350"/>
        <v>84.4</v>
      </c>
      <c r="BC102" s="7">
        <f t="shared" si="350"/>
        <v>86</v>
      </c>
      <c r="BD102" s="7">
        <f t="shared" si="350"/>
        <v>106.9</v>
      </c>
      <c r="BE102" s="7">
        <f t="shared" si="350"/>
        <v>106.9</v>
      </c>
      <c r="BF102" s="7">
        <f t="shared" si="350"/>
        <v>87.8</v>
      </c>
      <c r="BG102" s="7">
        <f t="shared" si="350"/>
        <v>87.8</v>
      </c>
      <c r="BH102" s="7">
        <f t="shared" si="350"/>
        <v>65.900000000000006</v>
      </c>
      <c r="BI102" s="7">
        <f t="shared" si="350"/>
        <v>87.8</v>
      </c>
      <c r="BJ102" s="7">
        <f t="shared" si="350"/>
        <v>97.8</v>
      </c>
      <c r="BK102" s="7">
        <f t="shared" si="350"/>
        <v>97.8</v>
      </c>
      <c r="BL102" s="7">
        <f t="shared" si="350"/>
        <v>75.900000000000006</v>
      </c>
      <c r="BM102" s="7">
        <f t="shared" si="350"/>
        <v>75.900000000000006</v>
      </c>
      <c r="BN102" s="7">
        <f t="shared" si="350"/>
        <v>97.8</v>
      </c>
      <c r="BO102" s="7">
        <f t="shared" ref="BO102:CG102" si="351">SUM(BO89:BO101)</f>
        <v>75.900000000000006</v>
      </c>
      <c r="BP102" s="7">
        <f t="shared" si="351"/>
        <v>75.900000000000006</v>
      </c>
      <c r="BQ102" s="7">
        <f t="shared" si="351"/>
        <v>75.3</v>
      </c>
      <c r="BR102" s="7">
        <f t="shared" si="351"/>
        <v>52</v>
      </c>
      <c r="BS102" s="7">
        <f t="shared" si="351"/>
        <v>52</v>
      </c>
      <c r="BT102" s="7">
        <f t="shared" si="351"/>
        <v>68</v>
      </c>
      <c r="BU102" s="7">
        <f t="shared" si="351"/>
        <v>68</v>
      </c>
      <c r="BV102" s="7">
        <f t="shared" si="351"/>
        <v>68</v>
      </c>
      <c r="BW102" s="7">
        <f t="shared" si="351"/>
        <v>48.499999999999993</v>
      </c>
      <c r="BX102" s="7">
        <f t="shared" si="351"/>
        <v>48.499999999999993</v>
      </c>
      <c r="BY102" s="7">
        <f t="shared" si="351"/>
        <v>39.599999999999994</v>
      </c>
      <c r="BZ102" s="7">
        <f t="shared" si="351"/>
        <v>48.499999999999993</v>
      </c>
      <c r="CA102" s="7">
        <f t="shared" si="351"/>
        <v>48.499999999999993</v>
      </c>
      <c r="CB102" s="7">
        <f t="shared" si="351"/>
        <v>48.499999999999993</v>
      </c>
      <c r="CC102" s="7">
        <f t="shared" si="351"/>
        <v>39.599999999999994</v>
      </c>
      <c r="CD102" s="7">
        <f t="shared" si="351"/>
        <v>48.499999999999993</v>
      </c>
      <c r="CE102" s="7">
        <f t="shared" si="351"/>
        <v>42.8</v>
      </c>
      <c r="CF102" s="7">
        <f t="shared" si="351"/>
        <v>33.9</v>
      </c>
      <c r="CG102" s="7">
        <f t="shared" si="351"/>
        <v>33.9</v>
      </c>
      <c r="CH102" s="7">
        <v>68</v>
      </c>
      <c r="CI102" s="7">
        <v>68</v>
      </c>
      <c r="CJ102" s="7">
        <v>68</v>
      </c>
      <c r="CK102" s="7">
        <v>68</v>
      </c>
      <c r="CL102" s="7">
        <v>68</v>
      </c>
      <c r="CM102" s="7">
        <v>68</v>
      </c>
      <c r="CN102" s="7">
        <v>68</v>
      </c>
      <c r="CO102" s="7">
        <v>68</v>
      </c>
      <c r="CP102" s="7">
        <v>68</v>
      </c>
      <c r="CQ102" s="7">
        <v>68</v>
      </c>
      <c r="CR102" s="7">
        <v>68</v>
      </c>
      <c r="CS102" s="7">
        <v>68</v>
      </c>
      <c r="CT102" s="7">
        <v>68</v>
      </c>
      <c r="CU102" s="7">
        <v>68</v>
      </c>
      <c r="CV102" s="7">
        <v>68</v>
      </c>
      <c r="CW102" s="7">
        <v>68</v>
      </c>
      <c r="CX102" s="7">
        <v>68</v>
      </c>
      <c r="CY102" s="7">
        <v>68</v>
      </c>
      <c r="CZ102" s="7">
        <v>68</v>
      </c>
      <c r="DA102" s="137">
        <f>SUM(DA89:DA101)</f>
        <v>39.599999999999994</v>
      </c>
      <c r="DB102" s="137">
        <f t="shared" ref="DB102:DQ102" si="352">SUM(DB89:DB101)</f>
        <v>39.599999999999994</v>
      </c>
      <c r="DC102" s="137">
        <f t="shared" si="352"/>
        <v>33.9</v>
      </c>
      <c r="DD102" s="137">
        <f t="shared" si="352"/>
        <v>33.9</v>
      </c>
      <c r="DE102" s="137">
        <f t="shared" si="352"/>
        <v>33.9</v>
      </c>
      <c r="DF102" s="137">
        <f t="shared" si="352"/>
        <v>33.9</v>
      </c>
      <c r="DG102" s="7">
        <f t="shared" si="352"/>
        <v>51.59</v>
      </c>
      <c r="DH102" s="7">
        <f t="shared" si="352"/>
        <v>51.59</v>
      </c>
      <c r="DI102" s="7">
        <f t="shared" si="352"/>
        <v>51.59</v>
      </c>
      <c r="DJ102" s="7">
        <f t="shared" si="352"/>
        <v>57.289999999999992</v>
      </c>
      <c r="DK102" s="7">
        <f t="shared" si="352"/>
        <v>57.289999999999992</v>
      </c>
      <c r="DL102" s="7">
        <f t="shared" si="352"/>
        <v>41.29</v>
      </c>
      <c r="DM102" s="7">
        <f t="shared" si="352"/>
        <v>41.29</v>
      </c>
      <c r="DN102" s="7">
        <f t="shared" si="352"/>
        <v>41.29</v>
      </c>
      <c r="DO102" s="7">
        <f t="shared" si="352"/>
        <v>41.29</v>
      </c>
      <c r="DP102" s="7">
        <f t="shared" si="352"/>
        <v>41.29</v>
      </c>
      <c r="DQ102" s="7">
        <f t="shared" si="352"/>
        <v>41.29</v>
      </c>
      <c r="DR102" s="7">
        <f t="shared" ref="DR102:DW102" si="353">SUM(DR89:DR101)</f>
        <v>41.29</v>
      </c>
      <c r="DS102" s="7">
        <f t="shared" si="353"/>
        <v>57.289999999999992</v>
      </c>
      <c r="DT102" s="7">
        <f t="shared" si="353"/>
        <v>57.289999999999992</v>
      </c>
      <c r="DU102" s="7">
        <f t="shared" si="353"/>
        <v>57.289999999999992</v>
      </c>
      <c r="DV102" s="7">
        <f t="shared" si="353"/>
        <v>57.289999999999992</v>
      </c>
      <c r="DW102" s="7">
        <f t="shared" si="353"/>
        <v>57.289999999999992</v>
      </c>
      <c r="DX102" s="7">
        <f t="shared" ref="DX102:EB102" si="354">SUM(DX89:DX101)</f>
        <v>57.289999999999992</v>
      </c>
      <c r="DY102" s="7">
        <f t="shared" si="354"/>
        <v>39.39</v>
      </c>
      <c r="DZ102" s="7">
        <f t="shared" si="354"/>
        <v>39.39</v>
      </c>
      <c r="EA102" s="7">
        <f t="shared" si="354"/>
        <v>39.39</v>
      </c>
      <c r="EB102" s="7">
        <f t="shared" si="354"/>
        <v>57.289999999999992</v>
      </c>
      <c r="EC102" s="7">
        <f t="shared" ref="EC102" si="355">SUM(EC89:EC101)</f>
        <v>57.289999999999992</v>
      </c>
      <c r="ED102" s="7">
        <f t="shared" ref="ED102:EI102" si="356">SUM(ED89:ED101)</f>
        <v>57.289999999999992</v>
      </c>
      <c r="EE102" s="7">
        <f t="shared" si="356"/>
        <v>57.289999999999992</v>
      </c>
      <c r="EF102" s="7">
        <f t="shared" si="356"/>
        <v>57.289999999999992</v>
      </c>
      <c r="EG102" s="7">
        <f t="shared" si="356"/>
        <v>57.289999999999992</v>
      </c>
      <c r="EH102" s="7">
        <f t="shared" si="356"/>
        <v>57.289999999999992</v>
      </c>
      <c r="EI102" s="7">
        <f t="shared" si="356"/>
        <v>57.289999999999992</v>
      </c>
      <c r="EJ102" s="7">
        <f t="shared" ref="EJ102:EP102" si="357">SUM(EJ89:EJ101)</f>
        <v>57.289999999999992</v>
      </c>
      <c r="EK102" s="7">
        <f t="shared" si="357"/>
        <v>57.289999999999992</v>
      </c>
      <c r="EL102" s="7">
        <f t="shared" si="357"/>
        <v>57.289999999999992</v>
      </c>
      <c r="EM102" s="7">
        <f t="shared" si="357"/>
        <v>57.289999999999992</v>
      </c>
      <c r="EN102" s="7">
        <f t="shared" si="357"/>
        <v>57.289999999999992</v>
      </c>
      <c r="EO102" s="7">
        <f t="shared" si="357"/>
        <v>57.289999999999992</v>
      </c>
      <c r="EP102" s="7">
        <f t="shared" si="357"/>
        <v>57.289999999999992</v>
      </c>
    </row>
    <row r="103" spans="1:146" s="6" customFormat="1">
      <c r="A103" s="74" t="s">
        <v>13</v>
      </c>
      <c r="B103" s="4" t="s">
        <v>11</v>
      </c>
      <c r="C103" s="5">
        <f t="shared" ref="C103:AH103" si="358">SUM(C91:C98)</f>
        <v>86.5</v>
      </c>
      <c r="D103" s="5">
        <f t="shared" si="358"/>
        <v>86.5</v>
      </c>
      <c r="E103" s="5">
        <f t="shared" si="358"/>
        <v>86.5</v>
      </c>
      <c r="F103" s="5">
        <f t="shared" si="358"/>
        <v>77.3</v>
      </c>
      <c r="G103" s="5">
        <f t="shared" si="358"/>
        <v>77.3</v>
      </c>
      <c r="H103" s="5">
        <f t="shared" si="358"/>
        <v>77.3</v>
      </c>
      <c r="I103" s="5">
        <f t="shared" si="358"/>
        <v>52.8</v>
      </c>
      <c r="J103" s="5">
        <f t="shared" si="358"/>
        <v>77.3</v>
      </c>
      <c r="K103" s="5">
        <f t="shared" si="358"/>
        <v>55.4</v>
      </c>
      <c r="L103" s="5">
        <f t="shared" si="358"/>
        <v>56.4</v>
      </c>
      <c r="M103" s="5">
        <f t="shared" si="358"/>
        <v>77.3</v>
      </c>
      <c r="N103" s="5">
        <f t="shared" si="358"/>
        <v>77.3</v>
      </c>
      <c r="O103" s="5">
        <f t="shared" si="358"/>
        <v>77.3</v>
      </c>
      <c r="P103" s="5">
        <f t="shared" si="358"/>
        <v>77.3</v>
      </c>
      <c r="Q103" s="5">
        <f t="shared" si="358"/>
        <v>77.3</v>
      </c>
      <c r="R103" s="5">
        <f t="shared" si="358"/>
        <v>77.3</v>
      </c>
      <c r="S103" s="5">
        <f t="shared" si="358"/>
        <v>77.3</v>
      </c>
      <c r="T103" s="5">
        <f t="shared" si="358"/>
        <v>72</v>
      </c>
      <c r="U103" s="5">
        <f t="shared" si="358"/>
        <v>72</v>
      </c>
      <c r="V103" s="5">
        <f t="shared" si="358"/>
        <v>62</v>
      </c>
      <c r="W103" s="5">
        <f t="shared" si="358"/>
        <v>72</v>
      </c>
      <c r="X103" s="5">
        <f t="shared" si="358"/>
        <v>72</v>
      </c>
      <c r="Y103" s="5">
        <f t="shared" si="358"/>
        <v>72</v>
      </c>
      <c r="Z103" s="5">
        <f t="shared" si="358"/>
        <v>72</v>
      </c>
      <c r="AA103" s="5">
        <f t="shared" si="358"/>
        <v>72</v>
      </c>
      <c r="AB103" s="5">
        <f t="shared" si="358"/>
        <v>72</v>
      </c>
      <c r="AC103" s="5">
        <f t="shared" si="358"/>
        <v>96.5</v>
      </c>
      <c r="AD103" s="5">
        <f t="shared" si="358"/>
        <v>96.5</v>
      </c>
      <c r="AE103" s="5">
        <f t="shared" si="358"/>
        <v>96.5</v>
      </c>
      <c r="AF103" s="5">
        <f t="shared" si="358"/>
        <v>96.5</v>
      </c>
      <c r="AG103" s="5">
        <f t="shared" si="358"/>
        <v>86.5</v>
      </c>
      <c r="AH103" s="5">
        <f t="shared" si="358"/>
        <v>86.5</v>
      </c>
      <c r="AI103" s="5">
        <f t="shared" ref="AI103:BN103" si="359">SUM(AI91:AI98)</f>
        <v>65.599999999999994</v>
      </c>
      <c r="AJ103" s="5">
        <f t="shared" si="359"/>
        <v>75.599999999999994</v>
      </c>
      <c r="AK103" s="5">
        <f t="shared" si="359"/>
        <v>56.4</v>
      </c>
      <c r="AL103" s="5">
        <f t="shared" si="359"/>
        <v>75.599999999999994</v>
      </c>
      <c r="AM103" s="5">
        <f t="shared" si="359"/>
        <v>75.599999999999994</v>
      </c>
      <c r="AN103" s="5">
        <f t="shared" si="359"/>
        <v>74.599999999999994</v>
      </c>
      <c r="AO103" s="5">
        <f t="shared" si="359"/>
        <v>74.599999999999994</v>
      </c>
      <c r="AP103" s="5">
        <f t="shared" si="359"/>
        <v>74.599999999999994</v>
      </c>
      <c r="AQ103" s="5">
        <f t="shared" si="359"/>
        <v>96.5</v>
      </c>
      <c r="AR103" s="5">
        <f t="shared" si="359"/>
        <v>96.5</v>
      </c>
      <c r="AS103" s="5">
        <f t="shared" si="359"/>
        <v>73.5</v>
      </c>
      <c r="AT103" s="5">
        <f t="shared" si="359"/>
        <v>51.6</v>
      </c>
      <c r="AU103" s="5">
        <f t="shared" si="359"/>
        <v>51.6</v>
      </c>
      <c r="AV103" s="5">
        <f t="shared" si="359"/>
        <v>51.6</v>
      </c>
      <c r="AW103" s="5">
        <f t="shared" si="359"/>
        <v>50</v>
      </c>
      <c r="AX103" s="5">
        <f t="shared" si="359"/>
        <v>50</v>
      </c>
      <c r="AY103" s="5">
        <f t="shared" si="359"/>
        <v>50</v>
      </c>
      <c r="AZ103" s="5">
        <f t="shared" si="359"/>
        <v>50</v>
      </c>
      <c r="BA103" s="5">
        <f t="shared" si="359"/>
        <v>40</v>
      </c>
      <c r="BB103" s="5">
        <f t="shared" si="359"/>
        <v>61.9</v>
      </c>
      <c r="BC103" s="5">
        <f t="shared" si="359"/>
        <v>63.5</v>
      </c>
      <c r="BD103" s="5">
        <f t="shared" si="359"/>
        <v>84.4</v>
      </c>
      <c r="BE103" s="5">
        <f t="shared" si="359"/>
        <v>84.4</v>
      </c>
      <c r="BF103" s="5">
        <f t="shared" si="359"/>
        <v>65.3</v>
      </c>
      <c r="BG103" s="5">
        <f t="shared" si="359"/>
        <v>65.3</v>
      </c>
      <c r="BH103" s="5">
        <f t="shared" si="359"/>
        <v>43.4</v>
      </c>
      <c r="BI103" s="5">
        <f t="shared" si="359"/>
        <v>65.3</v>
      </c>
      <c r="BJ103" s="5">
        <f t="shared" si="359"/>
        <v>75.3</v>
      </c>
      <c r="BK103" s="5">
        <f t="shared" si="359"/>
        <v>75.3</v>
      </c>
      <c r="BL103" s="5">
        <f t="shared" si="359"/>
        <v>53.4</v>
      </c>
      <c r="BM103" s="5">
        <f t="shared" si="359"/>
        <v>53.4</v>
      </c>
      <c r="BN103" s="5">
        <f t="shared" si="359"/>
        <v>75.3</v>
      </c>
      <c r="BO103" s="5">
        <f t="shared" ref="BO103:CG103" si="360">SUM(BO91:BO98)</f>
        <v>53.4</v>
      </c>
      <c r="BP103" s="5">
        <f t="shared" si="360"/>
        <v>53.4</v>
      </c>
      <c r="BQ103" s="5">
        <f t="shared" si="360"/>
        <v>52.8</v>
      </c>
      <c r="BR103" s="5">
        <f t="shared" si="360"/>
        <v>34.1</v>
      </c>
      <c r="BS103" s="5">
        <f t="shared" si="360"/>
        <v>34.1</v>
      </c>
      <c r="BT103" s="5">
        <f t="shared" si="360"/>
        <v>50.1</v>
      </c>
      <c r="BU103" s="5">
        <f t="shared" si="360"/>
        <v>50.1</v>
      </c>
      <c r="BV103" s="5">
        <f t="shared" si="360"/>
        <v>50.1</v>
      </c>
      <c r="BW103" s="5">
        <f t="shared" si="360"/>
        <v>30.6</v>
      </c>
      <c r="BX103" s="5">
        <f t="shared" si="360"/>
        <v>30.6</v>
      </c>
      <c r="BY103" s="5">
        <f t="shared" si="360"/>
        <v>21.7</v>
      </c>
      <c r="BZ103" s="5">
        <f t="shared" si="360"/>
        <v>30.6</v>
      </c>
      <c r="CA103" s="5">
        <f t="shared" si="360"/>
        <v>30.6</v>
      </c>
      <c r="CB103" s="5">
        <f t="shared" si="360"/>
        <v>30.6</v>
      </c>
      <c r="CC103" s="5">
        <f t="shared" si="360"/>
        <v>21.7</v>
      </c>
      <c r="CD103" s="5">
        <f t="shared" si="360"/>
        <v>30.6</v>
      </c>
      <c r="CE103" s="5">
        <f t="shared" si="360"/>
        <v>24.9</v>
      </c>
      <c r="CF103" s="5">
        <f t="shared" si="360"/>
        <v>16</v>
      </c>
      <c r="CG103" s="5">
        <f t="shared" si="360"/>
        <v>16</v>
      </c>
      <c r="CH103" s="5">
        <v>50.1</v>
      </c>
      <c r="CI103" s="5">
        <v>50.1</v>
      </c>
      <c r="CJ103" s="5">
        <v>50.1</v>
      </c>
      <c r="CK103" s="5">
        <v>50.1</v>
      </c>
      <c r="CL103" s="5">
        <v>50.1</v>
      </c>
      <c r="CM103" s="5">
        <v>50.1</v>
      </c>
      <c r="CN103" s="5">
        <v>50.1</v>
      </c>
      <c r="CO103" s="5">
        <v>50.1</v>
      </c>
      <c r="CP103" s="5">
        <v>50.1</v>
      </c>
      <c r="CQ103" s="5">
        <v>50.1</v>
      </c>
      <c r="CR103" s="5">
        <v>50.1</v>
      </c>
      <c r="CS103" s="5">
        <v>50.1</v>
      </c>
      <c r="CT103" s="5">
        <v>50.1</v>
      </c>
      <c r="CU103" s="5">
        <v>50.1</v>
      </c>
      <c r="CV103" s="5">
        <v>50.1</v>
      </c>
      <c r="CW103" s="5">
        <v>50.1</v>
      </c>
      <c r="CX103" s="5">
        <v>50.1</v>
      </c>
      <c r="CY103" s="5">
        <v>50.1</v>
      </c>
      <c r="CZ103" s="5">
        <v>50.1</v>
      </c>
      <c r="DA103" s="138">
        <f>SUM(DA92:DA98)</f>
        <v>21.7</v>
      </c>
      <c r="DB103" s="138">
        <f t="shared" ref="DB103:DQ103" si="361">SUM(DB92:DB98)</f>
        <v>21.7</v>
      </c>
      <c r="DC103" s="138">
        <f t="shared" si="361"/>
        <v>16</v>
      </c>
      <c r="DD103" s="138">
        <f t="shared" si="361"/>
        <v>16</v>
      </c>
      <c r="DE103" s="138">
        <f t="shared" si="361"/>
        <v>16</v>
      </c>
      <c r="DF103" s="138">
        <f t="shared" si="361"/>
        <v>16</v>
      </c>
      <c r="DG103" s="5">
        <f t="shared" si="361"/>
        <v>33.69</v>
      </c>
      <c r="DH103" s="5">
        <f t="shared" si="361"/>
        <v>33.69</v>
      </c>
      <c r="DI103" s="5">
        <f t="shared" si="361"/>
        <v>33.69</v>
      </c>
      <c r="DJ103" s="5">
        <f t="shared" si="361"/>
        <v>39.39</v>
      </c>
      <c r="DK103" s="5">
        <f t="shared" si="361"/>
        <v>39.39</v>
      </c>
      <c r="DL103" s="5">
        <f t="shared" si="361"/>
        <v>23.39</v>
      </c>
      <c r="DM103" s="5">
        <f t="shared" si="361"/>
        <v>23.39</v>
      </c>
      <c r="DN103" s="5">
        <f t="shared" si="361"/>
        <v>23.39</v>
      </c>
      <c r="DO103" s="5">
        <f t="shared" si="361"/>
        <v>23.39</v>
      </c>
      <c r="DP103" s="5">
        <f t="shared" si="361"/>
        <v>23.39</v>
      </c>
      <c r="DQ103" s="5">
        <f t="shared" si="361"/>
        <v>23.39</v>
      </c>
      <c r="DR103" s="5">
        <f t="shared" ref="DR103:DW103" si="362">SUM(DR92:DR98)</f>
        <v>23.39</v>
      </c>
      <c r="DS103" s="5">
        <f t="shared" si="362"/>
        <v>39.39</v>
      </c>
      <c r="DT103" s="5">
        <f t="shared" si="362"/>
        <v>39.39</v>
      </c>
      <c r="DU103" s="5">
        <f t="shared" si="362"/>
        <v>39.39</v>
      </c>
      <c r="DV103" s="5">
        <f t="shared" si="362"/>
        <v>39.39</v>
      </c>
      <c r="DW103" s="5">
        <f t="shared" si="362"/>
        <v>39.39</v>
      </c>
      <c r="DX103" s="5">
        <f t="shared" ref="DX103:EB103" si="363">SUM(DX92:DX98)</f>
        <v>39.39</v>
      </c>
      <c r="DY103" s="5">
        <f t="shared" si="363"/>
        <v>39.39</v>
      </c>
      <c r="DZ103" s="5">
        <f t="shared" si="363"/>
        <v>39.39</v>
      </c>
      <c r="EA103" s="5">
        <f t="shared" si="363"/>
        <v>39.39</v>
      </c>
      <c r="EB103" s="5">
        <f t="shared" si="363"/>
        <v>39.39</v>
      </c>
      <c r="EC103" s="5">
        <f t="shared" ref="EC103" si="364">SUM(EC92:EC98)</f>
        <v>39.39</v>
      </c>
      <c r="ED103" s="5">
        <f t="shared" ref="ED103:EI103" si="365">SUM(ED92:ED98)</f>
        <v>39.39</v>
      </c>
      <c r="EE103" s="5">
        <f t="shared" si="365"/>
        <v>39.39</v>
      </c>
      <c r="EF103" s="5">
        <f t="shared" si="365"/>
        <v>39.39</v>
      </c>
      <c r="EG103" s="5">
        <f t="shared" si="365"/>
        <v>39.39</v>
      </c>
      <c r="EH103" s="5">
        <f t="shared" si="365"/>
        <v>39.39</v>
      </c>
      <c r="EI103" s="5">
        <f t="shared" si="365"/>
        <v>39.39</v>
      </c>
      <c r="EJ103" s="5">
        <f t="shared" ref="EJ103:EP103" si="366">SUM(EJ92:EJ98)</f>
        <v>39.39</v>
      </c>
      <c r="EK103" s="5">
        <f t="shared" si="366"/>
        <v>39.39</v>
      </c>
      <c r="EL103" s="5">
        <f t="shared" si="366"/>
        <v>39.39</v>
      </c>
      <c r="EM103" s="5">
        <f t="shared" si="366"/>
        <v>39.39</v>
      </c>
      <c r="EN103" s="5">
        <f t="shared" si="366"/>
        <v>39.39</v>
      </c>
      <c r="EO103" s="5">
        <f t="shared" si="366"/>
        <v>39.39</v>
      </c>
      <c r="EP103" s="5">
        <f t="shared" si="366"/>
        <v>39.39</v>
      </c>
    </row>
    <row r="104" spans="1:146" s="6" customFormat="1">
      <c r="A104" s="74" t="s">
        <v>89</v>
      </c>
      <c r="B104" s="4" t="s">
        <v>11</v>
      </c>
      <c r="C104" s="5">
        <f t="shared" ref="C104:AH104" si="367">SUM(C89:C89)</f>
        <v>24.5</v>
      </c>
      <c r="D104" s="5">
        <f t="shared" si="367"/>
        <v>24.5</v>
      </c>
      <c r="E104" s="5">
        <f t="shared" si="367"/>
        <v>24.5</v>
      </c>
      <c r="F104" s="5">
        <f t="shared" si="367"/>
        <v>24.5</v>
      </c>
      <c r="G104" s="5">
        <f t="shared" si="367"/>
        <v>24.5</v>
      </c>
      <c r="H104" s="5">
        <f t="shared" si="367"/>
        <v>24.5</v>
      </c>
      <c r="I104" s="5">
        <f t="shared" si="367"/>
        <v>24.5</v>
      </c>
      <c r="J104" s="5">
        <f t="shared" si="367"/>
        <v>24.5</v>
      </c>
      <c r="K104" s="5">
        <f t="shared" si="367"/>
        <v>24.5</v>
      </c>
      <c r="L104" s="5">
        <f t="shared" si="367"/>
        <v>24.5</v>
      </c>
      <c r="M104" s="5">
        <f t="shared" si="367"/>
        <v>24.5</v>
      </c>
      <c r="N104" s="5">
        <f t="shared" si="367"/>
        <v>24.5</v>
      </c>
      <c r="O104" s="5">
        <f t="shared" si="367"/>
        <v>24.5</v>
      </c>
      <c r="P104" s="5">
        <f t="shared" si="367"/>
        <v>24.5</v>
      </c>
      <c r="Q104" s="5">
        <f t="shared" si="367"/>
        <v>24.5</v>
      </c>
      <c r="R104" s="5">
        <f t="shared" si="367"/>
        <v>24.5</v>
      </c>
      <c r="S104" s="5">
        <f t="shared" si="367"/>
        <v>24.5</v>
      </c>
      <c r="T104" s="5">
        <f t="shared" si="367"/>
        <v>24.5</v>
      </c>
      <c r="U104" s="5">
        <f t="shared" si="367"/>
        <v>24.5</v>
      </c>
      <c r="V104" s="5">
        <f t="shared" si="367"/>
        <v>24.5</v>
      </c>
      <c r="W104" s="5">
        <f t="shared" si="367"/>
        <v>24.5</v>
      </c>
      <c r="X104" s="5">
        <f t="shared" si="367"/>
        <v>24.5</v>
      </c>
      <c r="Y104" s="5">
        <f t="shared" si="367"/>
        <v>24.5</v>
      </c>
      <c r="Z104" s="5">
        <f t="shared" si="367"/>
        <v>24.5</v>
      </c>
      <c r="AA104" s="5">
        <f t="shared" si="367"/>
        <v>24.5</v>
      </c>
      <c r="AB104" s="5">
        <f t="shared" si="367"/>
        <v>24.5</v>
      </c>
      <c r="AC104" s="5">
        <f t="shared" si="367"/>
        <v>24.5</v>
      </c>
      <c r="AD104" s="5">
        <f t="shared" si="367"/>
        <v>24.5</v>
      </c>
      <c r="AE104" s="5">
        <f t="shared" si="367"/>
        <v>24.5</v>
      </c>
      <c r="AF104" s="5">
        <f t="shared" si="367"/>
        <v>24.5</v>
      </c>
      <c r="AG104" s="5">
        <f t="shared" si="367"/>
        <v>24.5</v>
      </c>
      <c r="AH104" s="5">
        <f t="shared" si="367"/>
        <v>24.5</v>
      </c>
      <c r="AI104" s="5">
        <f t="shared" ref="AI104:BN104" si="368">SUM(AI89:AI89)</f>
        <v>24.5</v>
      </c>
      <c r="AJ104" s="5">
        <f t="shared" si="368"/>
        <v>24.5</v>
      </c>
      <c r="AK104" s="5">
        <f t="shared" si="368"/>
        <v>24.5</v>
      </c>
      <c r="AL104" s="5">
        <f t="shared" si="368"/>
        <v>24.5</v>
      </c>
      <c r="AM104" s="5">
        <f t="shared" si="368"/>
        <v>24.5</v>
      </c>
      <c r="AN104" s="5">
        <f t="shared" si="368"/>
        <v>24.5</v>
      </c>
      <c r="AO104" s="5">
        <f t="shared" si="368"/>
        <v>24.5</v>
      </c>
      <c r="AP104" s="5">
        <f t="shared" si="368"/>
        <v>24.5</v>
      </c>
      <c r="AQ104" s="5">
        <f t="shared" si="368"/>
        <v>24.5</v>
      </c>
      <c r="AR104" s="5">
        <f t="shared" si="368"/>
        <v>24.5</v>
      </c>
      <c r="AS104" s="5">
        <f t="shared" si="368"/>
        <v>22.5</v>
      </c>
      <c r="AT104" s="5">
        <f t="shared" si="368"/>
        <v>22.5</v>
      </c>
      <c r="AU104" s="5">
        <f t="shared" si="368"/>
        <v>22.5</v>
      </c>
      <c r="AV104" s="5">
        <f t="shared" si="368"/>
        <v>22.5</v>
      </c>
      <c r="AW104" s="5">
        <f t="shared" si="368"/>
        <v>22.5</v>
      </c>
      <c r="AX104" s="5">
        <f t="shared" si="368"/>
        <v>22.5</v>
      </c>
      <c r="AY104" s="5">
        <f t="shared" si="368"/>
        <v>22.5</v>
      </c>
      <c r="AZ104" s="5">
        <f t="shared" si="368"/>
        <v>22.5</v>
      </c>
      <c r="BA104" s="5">
        <f t="shared" si="368"/>
        <v>22.5</v>
      </c>
      <c r="BB104" s="5">
        <f t="shared" si="368"/>
        <v>22.5</v>
      </c>
      <c r="BC104" s="5">
        <f t="shared" si="368"/>
        <v>22.5</v>
      </c>
      <c r="BD104" s="5">
        <f t="shared" si="368"/>
        <v>22.5</v>
      </c>
      <c r="BE104" s="5">
        <f t="shared" si="368"/>
        <v>22.5</v>
      </c>
      <c r="BF104" s="5">
        <f t="shared" si="368"/>
        <v>22.5</v>
      </c>
      <c r="BG104" s="5">
        <f t="shared" si="368"/>
        <v>22.5</v>
      </c>
      <c r="BH104" s="5">
        <f t="shared" si="368"/>
        <v>22.5</v>
      </c>
      <c r="BI104" s="5">
        <f t="shared" si="368"/>
        <v>22.5</v>
      </c>
      <c r="BJ104" s="5">
        <f t="shared" si="368"/>
        <v>22.5</v>
      </c>
      <c r="BK104" s="5">
        <f t="shared" si="368"/>
        <v>22.5</v>
      </c>
      <c r="BL104" s="5">
        <f t="shared" si="368"/>
        <v>22.5</v>
      </c>
      <c r="BM104" s="5">
        <f t="shared" si="368"/>
        <v>22.5</v>
      </c>
      <c r="BN104" s="5">
        <f t="shared" si="368"/>
        <v>22.5</v>
      </c>
      <c r="BO104" s="5">
        <f t="shared" ref="BO104:CG104" si="369">SUM(BO89:BO89)</f>
        <v>22.5</v>
      </c>
      <c r="BP104" s="5">
        <f t="shared" si="369"/>
        <v>22.5</v>
      </c>
      <c r="BQ104" s="5">
        <f t="shared" si="369"/>
        <v>22.5</v>
      </c>
      <c r="BR104" s="5">
        <f t="shared" si="369"/>
        <v>17.899999999999999</v>
      </c>
      <c r="BS104" s="5">
        <f t="shared" si="369"/>
        <v>17.899999999999999</v>
      </c>
      <c r="BT104" s="5">
        <f t="shared" si="369"/>
        <v>17.899999999999999</v>
      </c>
      <c r="BU104" s="5">
        <f t="shared" si="369"/>
        <v>17.899999999999999</v>
      </c>
      <c r="BV104" s="5">
        <f t="shared" si="369"/>
        <v>17.899999999999999</v>
      </c>
      <c r="BW104" s="5">
        <f t="shared" si="369"/>
        <v>17.899999999999999</v>
      </c>
      <c r="BX104" s="5">
        <f t="shared" si="369"/>
        <v>17.899999999999999</v>
      </c>
      <c r="BY104" s="5">
        <f t="shared" si="369"/>
        <v>17.899999999999999</v>
      </c>
      <c r="BZ104" s="5">
        <f t="shared" si="369"/>
        <v>17.899999999999999</v>
      </c>
      <c r="CA104" s="5">
        <f t="shared" si="369"/>
        <v>17.899999999999999</v>
      </c>
      <c r="CB104" s="5">
        <f t="shared" si="369"/>
        <v>17.899999999999999</v>
      </c>
      <c r="CC104" s="5">
        <f t="shared" si="369"/>
        <v>17.899999999999999</v>
      </c>
      <c r="CD104" s="5">
        <f t="shared" si="369"/>
        <v>17.899999999999999</v>
      </c>
      <c r="CE104" s="5">
        <f t="shared" si="369"/>
        <v>17.899999999999999</v>
      </c>
      <c r="CF104" s="5">
        <f t="shared" si="369"/>
        <v>17.899999999999999</v>
      </c>
      <c r="CG104" s="5">
        <f t="shared" si="369"/>
        <v>17.899999999999999</v>
      </c>
      <c r="CH104" s="5">
        <v>17.899999999999999</v>
      </c>
      <c r="CI104" s="5">
        <v>17.899999999999999</v>
      </c>
      <c r="CJ104" s="5">
        <v>17.899999999999999</v>
      </c>
      <c r="CK104" s="5">
        <v>17.899999999999999</v>
      </c>
      <c r="CL104" s="5">
        <v>17.899999999999999</v>
      </c>
      <c r="CM104" s="5">
        <v>17.899999999999999</v>
      </c>
      <c r="CN104" s="5">
        <v>17.899999999999999</v>
      </c>
      <c r="CO104" s="5">
        <v>17.899999999999999</v>
      </c>
      <c r="CP104" s="5">
        <v>17.899999999999999</v>
      </c>
      <c r="CQ104" s="5">
        <v>17.899999999999999</v>
      </c>
      <c r="CR104" s="5">
        <v>17.899999999999999</v>
      </c>
      <c r="CS104" s="5">
        <v>17.899999999999999</v>
      </c>
      <c r="CT104" s="5">
        <v>17.899999999999999</v>
      </c>
      <c r="CU104" s="5">
        <v>17.899999999999999</v>
      </c>
      <c r="CV104" s="5">
        <v>17.899999999999999</v>
      </c>
      <c r="CW104" s="5">
        <v>17.899999999999999</v>
      </c>
      <c r="CX104" s="5">
        <v>17.899999999999999</v>
      </c>
      <c r="CY104" s="5">
        <v>17.899999999999999</v>
      </c>
      <c r="CZ104" s="5">
        <v>17.899999999999999</v>
      </c>
      <c r="DA104" s="138">
        <f>SUM(DA89)</f>
        <v>17.899999999999999</v>
      </c>
      <c r="DB104" s="138">
        <f t="shared" ref="DB104:DQ104" si="370">SUM(DB89)</f>
        <v>17.899999999999999</v>
      </c>
      <c r="DC104" s="138">
        <f t="shared" si="370"/>
        <v>17.899999999999999</v>
      </c>
      <c r="DD104" s="138">
        <f t="shared" si="370"/>
        <v>17.899999999999999</v>
      </c>
      <c r="DE104" s="138">
        <f t="shared" si="370"/>
        <v>17.899999999999999</v>
      </c>
      <c r="DF104" s="138">
        <f t="shared" si="370"/>
        <v>17.899999999999999</v>
      </c>
      <c r="DG104" s="5">
        <f t="shared" si="370"/>
        <v>17.899999999999999</v>
      </c>
      <c r="DH104" s="5">
        <f t="shared" si="370"/>
        <v>17.899999999999999</v>
      </c>
      <c r="DI104" s="5">
        <f t="shared" si="370"/>
        <v>17.899999999999999</v>
      </c>
      <c r="DJ104" s="5">
        <f t="shared" si="370"/>
        <v>17.899999999999999</v>
      </c>
      <c r="DK104" s="5">
        <f t="shared" si="370"/>
        <v>17.899999999999999</v>
      </c>
      <c r="DL104" s="5">
        <f t="shared" si="370"/>
        <v>17.899999999999999</v>
      </c>
      <c r="DM104" s="5">
        <f t="shared" si="370"/>
        <v>17.899999999999999</v>
      </c>
      <c r="DN104" s="5">
        <f t="shared" si="370"/>
        <v>17.899999999999999</v>
      </c>
      <c r="DO104" s="5">
        <f t="shared" si="370"/>
        <v>17.899999999999999</v>
      </c>
      <c r="DP104" s="5">
        <f t="shared" si="370"/>
        <v>17.899999999999999</v>
      </c>
      <c r="DQ104" s="5">
        <f t="shared" si="370"/>
        <v>17.899999999999999</v>
      </c>
      <c r="DR104" s="5">
        <f t="shared" ref="DR104:DW104" si="371">SUM(DR89)</f>
        <v>17.899999999999999</v>
      </c>
      <c r="DS104" s="5">
        <f t="shared" si="371"/>
        <v>17.899999999999999</v>
      </c>
      <c r="DT104" s="5">
        <f t="shared" si="371"/>
        <v>17.899999999999999</v>
      </c>
      <c r="DU104" s="5">
        <f t="shared" si="371"/>
        <v>17.899999999999999</v>
      </c>
      <c r="DV104" s="5">
        <f t="shared" si="371"/>
        <v>17.899999999999999</v>
      </c>
      <c r="DW104" s="5">
        <f t="shared" si="371"/>
        <v>17.899999999999999</v>
      </c>
      <c r="DX104" s="5">
        <f t="shared" ref="DX104:EB104" si="372">SUM(DX89)</f>
        <v>17.899999999999999</v>
      </c>
      <c r="DY104" s="5">
        <f t="shared" si="372"/>
        <v>0</v>
      </c>
      <c r="DZ104" s="5">
        <f t="shared" si="372"/>
        <v>0</v>
      </c>
      <c r="EA104" s="5">
        <f t="shared" si="372"/>
        <v>0</v>
      </c>
      <c r="EB104" s="5">
        <f t="shared" si="372"/>
        <v>17.899999999999999</v>
      </c>
      <c r="EC104" s="5">
        <f t="shared" ref="EC104" si="373">SUM(EC89)</f>
        <v>17.899999999999999</v>
      </c>
      <c r="ED104" s="5">
        <f t="shared" ref="ED104:EI104" si="374">SUM(ED89)</f>
        <v>17.899999999999999</v>
      </c>
      <c r="EE104" s="5">
        <f t="shared" si="374"/>
        <v>17.899999999999999</v>
      </c>
      <c r="EF104" s="5">
        <f t="shared" si="374"/>
        <v>17.899999999999999</v>
      </c>
      <c r="EG104" s="5">
        <f t="shared" si="374"/>
        <v>17.899999999999999</v>
      </c>
      <c r="EH104" s="5">
        <f t="shared" si="374"/>
        <v>17.899999999999999</v>
      </c>
      <c r="EI104" s="5">
        <f t="shared" si="374"/>
        <v>17.899999999999999</v>
      </c>
      <c r="EJ104" s="5">
        <f t="shared" ref="EJ104:EP104" si="375">SUM(EJ89)</f>
        <v>17.899999999999999</v>
      </c>
      <c r="EK104" s="5">
        <f t="shared" si="375"/>
        <v>17.899999999999999</v>
      </c>
      <c r="EL104" s="5">
        <f t="shared" si="375"/>
        <v>17.899999999999999</v>
      </c>
      <c r="EM104" s="5">
        <f t="shared" si="375"/>
        <v>17.899999999999999</v>
      </c>
      <c r="EN104" s="5">
        <f t="shared" si="375"/>
        <v>17.899999999999999</v>
      </c>
      <c r="EO104" s="5">
        <f t="shared" si="375"/>
        <v>17.899999999999999</v>
      </c>
      <c r="EP104" s="5">
        <f t="shared" si="375"/>
        <v>17.899999999999999</v>
      </c>
    </row>
    <row r="105" spans="1:146" s="6" customFormat="1">
      <c r="A105" s="74" t="s">
        <v>101</v>
      </c>
      <c r="B105" s="4" t="s">
        <v>11</v>
      </c>
      <c r="C105" s="5">
        <f t="shared" ref="C105:AH105" si="376">SUM(C100:C101)</f>
        <v>0</v>
      </c>
      <c r="D105" s="5">
        <f t="shared" si="376"/>
        <v>0</v>
      </c>
      <c r="E105" s="5">
        <f t="shared" si="376"/>
        <v>0</v>
      </c>
      <c r="F105" s="5">
        <f t="shared" si="376"/>
        <v>0</v>
      </c>
      <c r="G105" s="5">
        <f t="shared" si="376"/>
        <v>0</v>
      </c>
      <c r="H105" s="5">
        <f t="shared" si="376"/>
        <v>0</v>
      </c>
      <c r="I105" s="5">
        <f t="shared" si="376"/>
        <v>0</v>
      </c>
      <c r="J105" s="5">
        <f t="shared" si="376"/>
        <v>0</v>
      </c>
      <c r="K105" s="5">
        <f t="shared" si="376"/>
        <v>0</v>
      </c>
      <c r="L105" s="5">
        <f t="shared" si="376"/>
        <v>0</v>
      </c>
      <c r="M105" s="5">
        <f t="shared" si="376"/>
        <v>0</v>
      </c>
      <c r="N105" s="5">
        <f t="shared" si="376"/>
        <v>0</v>
      </c>
      <c r="O105" s="5">
        <f t="shared" si="376"/>
        <v>0</v>
      </c>
      <c r="P105" s="5">
        <f t="shared" si="376"/>
        <v>0</v>
      </c>
      <c r="Q105" s="5">
        <f t="shared" si="376"/>
        <v>0</v>
      </c>
      <c r="R105" s="5">
        <f t="shared" si="376"/>
        <v>0</v>
      </c>
      <c r="S105" s="5">
        <f t="shared" si="376"/>
        <v>0</v>
      </c>
      <c r="T105" s="5">
        <f t="shared" si="376"/>
        <v>0</v>
      </c>
      <c r="U105" s="5">
        <f t="shared" si="376"/>
        <v>0</v>
      </c>
      <c r="V105" s="5">
        <f t="shared" si="376"/>
        <v>0</v>
      </c>
      <c r="W105" s="5">
        <f t="shared" si="376"/>
        <v>0</v>
      </c>
      <c r="X105" s="5">
        <f t="shared" si="376"/>
        <v>0</v>
      </c>
      <c r="Y105" s="5">
        <f t="shared" si="376"/>
        <v>0</v>
      </c>
      <c r="Z105" s="5">
        <f t="shared" si="376"/>
        <v>0</v>
      </c>
      <c r="AA105" s="5">
        <f t="shared" si="376"/>
        <v>0</v>
      </c>
      <c r="AB105" s="5">
        <f t="shared" si="376"/>
        <v>0</v>
      </c>
      <c r="AC105" s="5">
        <f t="shared" si="376"/>
        <v>0</v>
      </c>
      <c r="AD105" s="5">
        <f t="shared" si="376"/>
        <v>0</v>
      </c>
      <c r="AE105" s="5">
        <f t="shared" si="376"/>
        <v>0</v>
      </c>
      <c r="AF105" s="5">
        <f t="shared" si="376"/>
        <v>0</v>
      </c>
      <c r="AG105" s="5">
        <f t="shared" si="376"/>
        <v>0</v>
      </c>
      <c r="AH105" s="5">
        <f t="shared" si="376"/>
        <v>0</v>
      </c>
      <c r="AI105" s="5">
        <f t="shared" ref="AI105:BN105" si="377">SUM(AI100:AI101)</f>
        <v>0</v>
      </c>
      <c r="AJ105" s="5">
        <f t="shared" si="377"/>
        <v>0</v>
      </c>
      <c r="AK105" s="5">
        <f t="shared" si="377"/>
        <v>0</v>
      </c>
      <c r="AL105" s="5">
        <f t="shared" si="377"/>
        <v>0</v>
      </c>
      <c r="AM105" s="5">
        <f t="shared" si="377"/>
        <v>0</v>
      </c>
      <c r="AN105" s="5">
        <f t="shared" si="377"/>
        <v>0</v>
      </c>
      <c r="AO105" s="5">
        <f t="shared" si="377"/>
        <v>0</v>
      </c>
      <c r="AP105" s="5">
        <f t="shared" si="377"/>
        <v>0</v>
      </c>
      <c r="AQ105" s="5">
        <f t="shared" si="377"/>
        <v>0</v>
      </c>
      <c r="AR105" s="5">
        <f t="shared" si="377"/>
        <v>0</v>
      </c>
      <c r="AS105" s="5">
        <f t="shared" si="377"/>
        <v>0</v>
      </c>
      <c r="AT105" s="5">
        <f t="shared" si="377"/>
        <v>0</v>
      </c>
      <c r="AU105" s="5">
        <f t="shared" si="377"/>
        <v>0</v>
      </c>
      <c r="AV105" s="5">
        <f t="shared" si="377"/>
        <v>0</v>
      </c>
      <c r="AW105" s="5">
        <f t="shared" si="377"/>
        <v>0</v>
      </c>
      <c r="AX105" s="5">
        <f t="shared" si="377"/>
        <v>0</v>
      </c>
      <c r="AY105" s="5">
        <f t="shared" si="377"/>
        <v>0</v>
      </c>
      <c r="AZ105" s="5">
        <f t="shared" si="377"/>
        <v>0</v>
      </c>
      <c r="BA105" s="5">
        <f t="shared" si="377"/>
        <v>0</v>
      </c>
      <c r="BB105" s="5">
        <f t="shared" si="377"/>
        <v>0</v>
      </c>
      <c r="BC105" s="5">
        <f t="shared" si="377"/>
        <v>0</v>
      </c>
      <c r="BD105" s="5">
        <f t="shared" si="377"/>
        <v>0</v>
      </c>
      <c r="BE105" s="5">
        <f t="shared" si="377"/>
        <v>0</v>
      </c>
      <c r="BF105" s="5">
        <f t="shared" si="377"/>
        <v>0</v>
      </c>
      <c r="BG105" s="5">
        <f t="shared" si="377"/>
        <v>0</v>
      </c>
      <c r="BH105" s="5">
        <f t="shared" si="377"/>
        <v>0</v>
      </c>
      <c r="BI105" s="5">
        <f t="shared" si="377"/>
        <v>0</v>
      </c>
      <c r="BJ105" s="5">
        <f t="shared" si="377"/>
        <v>0</v>
      </c>
      <c r="BK105" s="5">
        <f t="shared" si="377"/>
        <v>0</v>
      </c>
      <c r="BL105" s="5">
        <f t="shared" si="377"/>
        <v>0</v>
      </c>
      <c r="BM105" s="5">
        <f t="shared" si="377"/>
        <v>0</v>
      </c>
      <c r="BN105" s="5">
        <f t="shared" si="377"/>
        <v>0</v>
      </c>
      <c r="BO105" s="5">
        <f t="shared" ref="BO105:CG105" si="378">SUM(BO100:BO101)</f>
        <v>0</v>
      </c>
      <c r="BP105" s="5">
        <f t="shared" si="378"/>
        <v>0</v>
      </c>
      <c r="BQ105" s="5">
        <f t="shared" si="378"/>
        <v>0</v>
      </c>
      <c r="BR105" s="5">
        <f t="shared" si="378"/>
        <v>0</v>
      </c>
      <c r="BS105" s="5">
        <f t="shared" si="378"/>
        <v>0</v>
      </c>
      <c r="BT105" s="5">
        <f t="shared" si="378"/>
        <v>0</v>
      </c>
      <c r="BU105" s="5">
        <f t="shared" si="378"/>
        <v>0</v>
      </c>
      <c r="BV105" s="5">
        <f t="shared" si="378"/>
        <v>0</v>
      </c>
      <c r="BW105" s="5">
        <f t="shared" si="378"/>
        <v>0</v>
      </c>
      <c r="BX105" s="5">
        <f t="shared" si="378"/>
        <v>0</v>
      </c>
      <c r="BY105" s="5">
        <f t="shared" si="378"/>
        <v>0</v>
      </c>
      <c r="BZ105" s="5">
        <f t="shared" si="378"/>
        <v>0</v>
      </c>
      <c r="CA105" s="5">
        <f t="shared" si="378"/>
        <v>0</v>
      </c>
      <c r="CB105" s="5">
        <f t="shared" si="378"/>
        <v>0</v>
      </c>
      <c r="CC105" s="5">
        <f t="shared" si="378"/>
        <v>0</v>
      </c>
      <c r="CD105" s="5">
        <f t="shared" si="378"/>
        <v>0</v>
      </c>
      <c r="CE105" s="5">
        <f t="shared" si="378"/>
        <v>0</v>
      </c>
      <c r="CF105" s="5">
        <f t="shared" si="378"/>
        <v>0</v>
      </c>
      <c r="CG105" s="5">
        <f t="shared" si="378"/>
        <v>0</v>
      </c>
      <c r="CH105" s="5">
        <v>0</v>
      </c>
      <c r="CI105" s="5">
        <v>0</v>
      </c>
      <c r="CJ105" s="5">
        <v>0</v>
      </c>
      <c r="CK105" s="5">
        <v>0</v>
      </c>
      <c r="CL105" s="5">
        <v>0</v>
      </c>
      <c r="CM105" s="5">
        <v>0</v>
      </c>
      <c r="CN105" s="5">
        <v>0</v>
      </c>
      <c r="CO105" s="5">
        <v>0</v>
      </c>
      <c r="CP105" s="5">
        <v>0</v>
      </c>
      <c r="CQ105" s="5">
        <v>0</v>
      </c>
      <c r="CR105" s="5">
        <v>0</v>
      </c>
      <c r="CS105" s="5">
        <v>0</v>
      </c>
      <c r="CT105" s="5">
        <v>0</v>
      </c>
      <c r="CU105" s="5">
        <v>0</v>
      </c>
      <c r="CV105" s="5">
        <v>0</v>
      </c>
      <c r="CW105" s="5">
        <v>0</v>
      </c>
      <c r="CX105" s="5">
        <v>0</v>
      </c>
      <c r="CY105" s="5">
        <v>0</v>
      </c>
      <c r="CZ105" s="5">
        <v>0</v>
      </c>
      <c r="DA105" s="138">
        <f>SUM(DA100:DA101)</f>
        <v>0</v>
      </c>
      <c r="DB105" s="138">
        <f t="shared" ref="DB105:DQ105" si="379">SUM(DB100:DB101)</f>
        <v>0</v>
      </c>
      <c r="DC105" s="138">
        <f t="shared" si="379"/>
        <v>0</v>
      </c>
      <c r="DD105" s="138">
        <f t="shared" si="379"/>
        <v>0</v>
      </c>
      <c r="DE105" s="138">
        <f t="shared" si="379"/>
        <v>0</v>
      </c>
      <c r="DF105" s="138">
        <f t="shared" si="379"/>
        <v>0</v>
      </c>
      <c r="DG105" s="5">
        <f t="shared" si="379"/>
        <v>0</v>
      </c>
      <c r="DH105" s="5">
        <f t="shared" si="379"/>
        <v>0</v>
      </c>
      <c r="DI105" s="5">
        <f t="shared" si="379"/>
        <v>0</v>
      </c>
      <c r="DJ105" s="5">
        <f t="shared" si="379"/>
        <v>0</v>
      </c>
      <c r="DK105" s="5">
        <f t="shared" si="379"/>
        <v>0</v>
      </c>
      <c r="DL105" s="5">
        <f t="shared" si="379"/>
        <v>0</v>
      </c>
      <c r="DM105" s="5">
        <f t="shared" si="379"/>
        <v>0</v>
      </c>
      <c r="DN105" s="5">
        <f t="shared" si="379"/>
        <v>0</v>
      </c>
      <c r="DO105" s="5">
        <f t="shared" si="379"/>
        <v>0</v>
      </c>
      <c r="DP105" s="5">
        <f t="shared" si="379"/>
        <v>0</v>
      </c>
      <c r="DQ105" s="5">
        <f t="shared" si="379"/>
        <v>0</v>
      </c>
      <c r="DR105" s="5">
        <f t="shared" ref="DR105:DW105" si="380">SUM(DR100:DR101)</f>
        <v>0</v>
      </c>
      <c r="DS105" s="5">
        <f t="shared" si="380"/>
        <v>0</v>
      </c>
      <c r="DT105" s="5">
        <f t="shared" si="380"/>
        <v>0</v>
      </c>
      <c r="DU105" s="5">
        <f t="shared" si="380"/>
        <v>0</v>
      </c>
      <c r="DV105" s="5">
        <f t="shared" si="380"/>
        <v>0</v>
      </c>
      <c r="DW105" s="5">
        <f t="shared" si="380"/>
        <v>0</v>
      </c>
      <c r="DX105" s="5">
        <f t="shared" ref="DX105:EB105" si="381">SUM(DX100:DX101)</f>
        <v>0</v>
      </c>
      <c r="DY105" s="5">
        <f t="shared" si="381"/>
        <v>0</v>
      </c>
      <c r="DZ105" s="5">
        <f t="shared" si="381"/>
        <v>0</v>
      </c>
      <c r="EA105" s="5">
        <f t="shared" si="381"/>
        <v>0</v>
      </c>
      <c r="EB105" s="5">
        <f t="shared" si="381"/>
        <v>0</v>
      </c>
      <c r="EC105" s="5">
        <f t="shared" ref="EC105" si="382">SUM(EC100:EC101)</f>
        <v>0</v>
      </c>
      <c r="ED105" s="5">
        <f t="shared" ref="ED105:EI105" si="383">SUM(ED100:ED101)</f>
        <v>0</v>
      </c>
      <c r="EE105" s="5">
        <f t="shared" si="383"/>
        <v>0</v>
      </c>
      <c r="EF105" s="5">
        <f t="shared" si="383"/>
        <v>0</v>
      </c>
      <c r="EG105" s="5">
        <f t="shared" si="383"/>
        <v>0</v>
      </c>
      <c r="EH105" s="5">
        <f t="shared" si="383"/>
        <v>0</v>
      </c>
      <c r="EI105" s="5">
        <f t="shared" si="383"/>
        <v>0</v>
      </c>
      <c r="EJ105" s="5">
        <f t="shared" ref="EJ105:EP105" si="384">SUM(EJ100:EJ101)</f>
        <v>0</v>
      </c>
      <c r="EK105" s="5">
        <f t="shared" si="384"/>
        <v>0</v>
      </c>
      <c r="EL105" s="5">
        <f t="shared" si="384"/>
        <v>0</v>
      </c>
      <c r="EM105" s="5">
        <f t="shared" si="384"/>
        <v>0</v>
      </c>
      <c r="EN105" s="5">
        <f t="shared" si="384"/>
        <v>0</v>
      </c>
      <c r="EO105" s="5">
        <f t="shared" si="384"/>
        <v>0</v>
      </c>
      <c r="EP105" s="5">
        <f t="shared" si="384"/>
        <v>0</v>
      </c>
    </row>
    <row r="106" spans="1:146" s="6" customFormat="1" ht="15.75" thickBot="1">
      <c r="A106" s="78"/>
      <c r="B106" s="100"/>
      <c r="DA106" s="134"/>
      <c r="DB106" s="134"/>
      <c r="DC106" s="134"/>
      <c r="DD106" s="134"/>
      <c r="DE106" s="134"/>
      <c r="DF106" s="134"/>
    </row>
    <row r="107" spans="1:146" ht="15.75" thickBot="1">
      <c r="A107" s="113" t="s">
        <v>12</v>
      </c>
      <c r="B107" s="21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BM107" s="38"/>
      <c r="BN107" s="38"/>
      <c r="BO107" s="38"/>
      <c r="BP107" s="38"/>
      <c r="BQ107" s="38"/>
      <c r="BR107" s="38"/>
      <c r="BS107" s="38"/>
      <c r="BT107" s="38"/>
      <c r="BU107" s="38"/>
      <c r="BV107" s="38"/>
      <c r="BW107" s="38"/>
      <c r="BX107" s="38"/>
      <c r="BY107" s="38"/>
      <c r="BZ107" s="38"/>
      <c r="CA107" s="38"/>
      <c r="CB107" s="38"/>
      <c r="CC107" s="38"/>
      <c r="CD107" s="38"/>
      <c r="CE107" s="38"/>
      <c r="CF107" s="38"/>
      <c r="CG107" s="38"/>
      <c r="CH107" s="38"/>
      <c r="CI107" s="38"/>
      <c r="CJ107" s="38"/>
      <c r="CK107" s="38"/>
      <c r="CL107" s="38"/>
      <c r="CM107" s="38"/>
      <c r="CN107" s="38"/>
      <c r="CO107" s="38"/>
      <c r="CP107" s="38"/>
      <c r="CQ107" s="38"/>
      <c r="CR107" s="38"/>
      <c r="CS107" s="38"/>
      <c r="CT107" s="38"/>
      <c r="CU107" s="38"/>
      <c r="CV107" s="38"/>
      <c r="CW107" s="38"/>
      <c r="CX107" s="38"/>
      <c r="CY107" s="38"/>
      <c r="CZ107" s="38"/>
      <c r="DA107" s="133"/>
      <c r="DB107" s="133"/>
      <c r="DC107" s="133"/>
      <c r="DD107" s="133"/>
      <c r="DE107" s="133"/>
      <c r="DF107" s="133"/>
      <c r="DG107" s="38"/>
      <c r="DH107" s="38"/>
      <c r="DI107" s="38"/>
      <c r="DJ107" s="38"/>
      <c r="DK107" s="38"/>
      <c r="DL107" s="38"/>
      <c r="DM107" s="38"/>
      <c r="DN107" s="38"/>
      <c r="DO107" s="38"/>
      <c r="DP107" s="38"/>
      <c r="DQ107" s="38"/>
      <c r="DR107" s="38"/>
      <c r="DS107" s="38"/>
      <c r="DT107" s="38"/>
      <c r="DU107" s="38"/>
      <c r="DV107" s="38"/>
      <c r="DW107" s="38"/>
      <c r="DX107" s="38"/>
      <c r="DY107" s="38"/>
      <c r="DZ107" s="38"/>
      <c r="EA107" s="38"/>
      <c r="EB107" s="38"/>
      <c r="EC107" s="38"/>
      <c r="ED107" s="38"/>
      <c r="EE107" s="38"/>
      <c r="EF107" s="38"/>
      <c r="EG107" s="38"/>
      <c r="EH107" s="38"/>
      <c r="EI107" s="38"/>
      <c r="EJ107" s="38"/>
      <c r="EK107" s="38"/>
      <c r="EL107" s="38"/>
      <c r="EM107" s="38"/>
      <c r="EN107" s="38"/>
      <c r="EO107" s="38"/>
      <c r="EP107" s="38"/>
    </row>
    <row r="108" spans="1:146" s="6" customFormat="1">
      <c r="A108" s="77" t="s">
        <v>81</v>
      </c>
      <c r="B108" s="100"/>
      <c r="AP108" s="60"/>
      <c r="DA108" s="134"/>
      <c r="DB108" s="134"/>
      <c r="DC108" s="134"/>
      <c r="DD108" s="134"/>
      <c r="DE108" s="134"/>
      <c r="DF108" s="134"/>
    </row>
    <row r="109" spans="1:146" s="6" customFormat="1">
      <c r="A109" s="74" t="s">
        <v>82</v>
      </c>
      <c r="B109" s="4" t="s">
        <v>23</v>
      </c>
      <c r="C109" s="27">
        <v>720.89462500000002</v>
      </c>
      <c r="D109" s="27">
        <v>129.28325000000001</v>
      </c>
      <c r="E109" s="27">
        <v>960</v>
      </c>
      <c r="F109" s="27">
        <v>1630</v>
      </c>
      <c r="G109" s="27">
        <v>939.36524999999995</v>
      </c>
      <c r="H109" s="27">
        <v>5033.5519999999997</v>
      </c>
      <c r="I109" s="27">
        <v>4303.8670000000002</v>
      </c>
      <c r="J109" s="27">
        <v>7110</v>
      </c>
      <c r="K109" s="27">
        <v>6072.2674374999997</v>
      </c>
      <c r="L109" s="27">
        <v>5879.9645</v>
      </c>
      <c r="M109" s="27">
        <v>3266.3325</v>
      </c>
      <c r="N109" s="27">
        <v>5182.4282499999999</v>
      </c>
      <c r="O109" s="27">
        <v>926</v>
      </c>
      <c r="P109" s="27">
        <v>27.300999999999998</v>
      </c>
      <c r="Q109" s="27">
        <v>603.40949999999998</v>
      </c>
      <c r="R109" s="27">
        <v>3586.3742499999998</v>
      </c>
      <c r="S109" s="27">
        <v>2586.3310000000001</v>
      </c>
      <c r="T109" s="27">
        <v>1190.029</v>
      </c>
      <c r="U109" s="27">
        <v>2980.5927499999998</v>
      </c>
      <c r="V109" s="27">
        <v>5223.2377500000002</v>
      </c>
      <c r="W109" s="27">
        <v>4117.8464999999997</v>
      </c>
      <c r="X109" s="27">
        <v>1370</v>
      </c>
      <c r="Y109" s="27">
        <v>200</v>
      </c>
      <c r="Z109" s="27">
        <v>944.08800000000065</v>
      </c>
      <c r="AA109" s="27">
        <v>184.25223</v>
      </c>
      <c r="AB109" s="27">
        <v>214.17800000000042</v>
      </c>
      <c r="AC109" s="27">
        <v>883.48799999999983</v>
      </c>
      <c r="AD109" s="27">
        <v>39.14400000000029</v>
      </c>
      <c r="AE109" s="27">
        <v>771.28400000000136</v>
      </c>
      <c r="AF109" s="27">
        <v>79.92399999999833</v>
      </c>
      <c r="AG109" s="27">
        <v>2105.0480000000039</v>
      </c>
      <c r="AH109" s="27">
        <v>9.3299999999985062</v>
      </c>
      <c r="AI109" s="27">
        <v>1451.1320000000012</v>
      </c>
      <c r="AJ109" s="27">
        <v>3675.3840000000009</v>
      </c>
      <c r="AK109" s="27">
        <v>5243.1599999999962</v>
      </c>
      <c r="AL109" s="27">
        <v>2772.3080000000023</v>
      </c>
      <c r="AM109" s="27">
        <v>3195.7719999999981</v>
      </c>
      <c r="AN109" s="27">
        <v>1800.5240000000028</v>
      </c>
      <c r="AO109" s="27">
        <v>2056.8880000000008</v>
      </c>
      <c r="AP109" s="116">
        <v>1585.4680000000001</v>
      </c>
      <c r="AQ109" s="27">
        <v>1991.34</v>
      </c>
      <c r="AR109" s="27">
        <v>1004.9640000000001</v>
      </c>
      <c r="AS109" s="27">
        <v>1736.66588</v>
      </c>
      <c r="AT109" s="27">
        <v>1318.3689999999999</v>
      </c>
      <c r="AU109" s="27">
        <v>654.94000000000005</v>
      </c>
      <c r="AV109" s="27">
        <v>373.31900000000002</v>
      </c>
      <c r="AW109" s="27">
        <v>2241.7489999999998</v>
      </c>
      <c r="AX109" s="27">
        <v>331.483</v>
      </c>
      <c r="AY109" s="27">
        <v>706.07899999999995</v>
      </c>
      <c r="AZ109" s="27">
        <v>562.31899999999996</v>
      </c>
      <c r="BA109" s="27">
        <v>4086.4969999999998</v>
      </c>
      <c r="BB109" s="27">
        <v>1455.002</v>
      </c>
      <c r="BC109" s="27">
        <v>1210.75</v>
      </c>
      <c r="BD109" s="27">
        <v>1942.519</v>
      </c>
      <c r="BE109" s="27">
        <v>1779.4570000000001</v>
      </c>
      <c r="BF109" s="27">
        <v>10822.936</v>
      </c>
      <c r="BG109" s="27">
        <v>10365.567999999999</v>
      </c>
      <c r="BH109" s="27">
        <v>11232.098</v>
      </c>
      <c r="BI109" s="120">
        <f>11034440/1000</f>
        <v>11034.44</v>
      </c>
      <c r="BJ109" s="27">
        <v>8345.0499999999993</v>
      </c>
      <c r="BK109" s="27">
        <v>7087.35</v>
      </c>
      <c r="BL109" s="27">
        <v>7156.53</v>
      </c>
      <c r="BM109" s="27">
        <v>2232.79</v>
      </c>
      <c r="BN109" s="27">
        <v>7185.68</v>
      </c>
      <c r="BO109" s="27">
        <v>7773.95</v>
      </c>
      <c r="BP109" s="27">
        <v>7006.65</v>
      </c>
      <c r="BQ109" s="27">
        <v>7639.21</v>
      </c>
      <c r="BR109" s="27">
        <v>6787.18</v>
      </c>
      <c r="BS109" s="27">
        <v>7889.6980000000003</v>
      </c>
      <c r="BT109" s="27">
        <v>4672.66</v>
      </c>
      <c r="BU109" s="27">
        <v>839</v>
      </c>
      <c r="BV109" s="27">
        <v>283.16000000000003</v>
      </c>
      <c r="BW109" s="27">
        <v>2263.5</v>
      </c>
      <c r="BX109" s="27">
        <v>2936.1</v>
      </c>
      <c r="BY109" s="27">
        <v>1634.86</v>
      </c>
      <c r="BZ109" s="27">
        <v>551.98</v>
      </c>
      <c r="CA109" s="27">
        <v>805.98</v>
      </c>
      <c r="CB109" s="27">
        <v>3539.076</v>
      </c>
      <c r="CC109" s="27">
        <v>5190</v>
      </c>
      <c r="CD109" s="27">
        <v>2020</v>
      </c>
      <c r="CE109" s="27">
        <v>4400</v>
      </c>
      <c r="CF109" s="27">
        <v>3170</v>
      </c>
      <c r="CG109" s="27">
        <v>5799.5999999999976</v>
      </c>
      <c r="CH109" s="27">
        <v>3505.9110482640108</v>
      </c>
      <c r="CI109" s="27">
        <v>3085.9889517359993</v>
      </c>
      <c r="CJ109" s="27">
        <v>2189.3599999999933</v>
      </c>
      <c r="CK109" s="27">
        <v>1644.9800000000041</v>
      </c>
      <c r="CL109" s="27">
        <v>1939.2799999999966</v>
      </c>
      <c r="CM109" s="27">
        <v>1252.4999999999977</v>
      </c>
      <c r="CN109" s="27">
        <v>4666.2000000000035</v>
      </c>
      <c r="CO109" s="118">
        <v>776.4663908</v>
      </c>
      <c r="CP109" s="118">
        <v>1622.3600000000147</v>
      </c>
      <c r="CQ109" s="118">
        <v>1120.6999999999994</v>
      </c>
      <c r="CR109" s="118">
        <v>2946.4600000000019</v>
      </c>
      <c r="CS109" s="118">
        <v>2797.6999999999921</v>
      </c>
      <c r="CT109" s="118">
        <v>723.8399999999956</v>
      </c>
      <c r="CU109" s="118">
        <v>3257.4799999999868</v>
      </c>
      <c r="CV109" s="118">
        <v>1480</v>
      </c>
      <c r="CW109" s="118">
        <v>3470</v>
      </c>
      <c r="CX109" s="118">
        <v>2850</v>
      </c>
      <c r="CY109" s="118">
        <v>1490</v>
      </c>
      <c r="CZ109" s="118">
        <v>10</v>
      </c>
      <c r="DA109" s="144">
        <f>940000/1000</f>
        <v>940</v>
      </c>
      <c r="DB109" s="144">
        <f>3070000/1000</f>
        <v>3070</v>
      </c>
      <c r="DC109" s="144">
        <f>3950000/1000</f>
        <v>3950</v>
      </c>
      <c r="DD109" s="144">
        <f>2980000/1000</f>
        <v>2980</v>
      </c>
      <c r="DE109" s="144">
        <f>2910000/1000</f>
        <v>2910</v>
      </c>
      <c r="DF109" s="144">
        <f>4240000/1000</f>
        <v>4240</v>
      </c>
      <c r="DG109" s="27">
        <f>200000/1000</f>
        <v>200</v>
      </c>
      <c r="DH109" s="27">
        <f>170000/1000</f>
        <v>170</v>
      </c>
      <c r="DI109" s="27">
        <f>290000/1000</f>
        <v>290</v>
      </c>
      <c r="DJ109" s="27">
        <v>0</v>
      </c>
      <c r="DK109" s="27">
        <v>10</v>
      </c>
      <c r="DL109" s="27">
        <f>820000/1000</f>
        <v>820</v>
      </c>
      <c r="DM109" s="27">
        <v>820</v>
      </c>
      <c r="DN109" s="27">
        <v>1600</v>
      </c>
      <c r="DO109" s="27">
        <v>3390</v>
      </c>
      <c r="DP109" s="27">
        <v>330</v>
      </c>
      <c r="DQ109" s="27">
        <v>500</v>
      </c>
      <c r="DR109" s="27">
        <v>210</v>
      </c>
      <c r="DS109" s="185">
        <f>690000/1000</f>
        <v>690</v>
      </c>
      <c r="DT109" s="185">
        <f>290000/1000</f>
        <v>290</v>
      </c>
      <c r="DU109" s="185">
        <v>0</v>
      </c>
      <c r="DV109" s="185">
        <f>1110000/1000</f>
        <v>1110</v>
      </c>
      <c r="DW109" s="185">
        <f>530000/1000</f>
        <v>530</v>
      </c>
      <c r="DX109" s="185">
        <f>70000/1000</f>
        <v>70</v>
      </c>
      <c r="DY109" s="27">
        <v>0</v>
      </c>
      <c r="DZ109" s="27">
        <v>521.00347431714795</v>
      </c>
      <c r="EA109" s="27">
        <v>521.00347431714795</v>
      </c>
      <c r="EB109" s="27">
        <v>521.00347431714795</v>
      </c>
      <c r="EC109" s="27">
        <v>521.00347431714795</v>
      </c>
      <c r="ED109" s="27">
        <v>521.00347431714795</v>
      </c>
      <c r="EE109" s="27">
        <v>521.00347431714795</v>
      </c>
      <c r="EF109" s="27">
        <v>521.00347431714795</v>
      </c>
      <c r="EG109" s="27">
        <v>521.00347431714795</v>
      </c>
      <c r="EH109" s="27">
        <v>521.00347431714795</v>
      </c>
      <c r="EI109" s="27">
        <v>521.00347431714795</v>
      </c>
      <c r="EJ109" s="27">
        <v>521.00347431714795</v>
      </c>
      <c r="EK109" s="27">
        <v>521.00347431714795</v>
      </c>
      <c r="EL109" s="27">
        <v>521.00347431714795</v>
      </c>
      <c r="EM109" s="27">
        <v>521.00347431714795</v>
      </c>
      <c r="EN109" s="27">
        <v>521.00347431714795</v>
      </c>
      <c r="EO109" s="27">
        <v>521.00347431714795</v>
      </c>
      <c r="EP109" s="27">
        <v>521.00347431714795</v>
      </c>
    </row>
    <row r="110" spans="1:146" s="6" customFormat="1">
      <c r="A110" s="77" t="s">
        <v>36</v>
      </c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91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27"/>
      <c r="BZ110" s="27"/>
      <c r="CA110" s="27"/>
      <c r="CB110" s="27"/>
      <c r="CC110" s="27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27"/>
      <c r="CP110" s="27"/>
      <c r="CQ110" s="27"/>
      <c r="CR110" s="27"/>
      <c r="CS110" s="27"/>
      <c r="CT110" s="27"/>
      <c r="CU110" s="27"/>
      <c r="CV110" s="27"/>
      <c r="CW110" s="27"/>
      <c r="CX110" s="27"/>
      <c r="CY110" s="27"/>
      <c r="CZ110" s="27"/>
      <c r="DA110" s="144"/>
      <c r="DB110" s="144"/>
      <c r="DC110" s="144"/>
      <c r="DD110" s="144"/>
      <c r="DE110" s="144"/>
      <c r="DF110" s="144"/>
      <c r="DG110" s="27"/>
      <c r="DH110" s="27"/>
      <c r="DI110" s="27"/>
      <c r="DJ110" s="27"/>
      <c r="DK110" s="27"/>
      <c r="DL110" s="27"/>
      <c r="DM110" s="27"/>
      <c r="DN110" s="27"/>
      <c r="DO110" s="27"/>
      <c r="DP110" s="27"/>
      <c r="DQ110" s="27"/>
      <c r="DR110" s="27"/>
      <c r="DS110" s="186"/>
      <c r="DT110" s="186"/>
      <c r="DU110" s="186"/>
      <c r="DV110" s="186"/>
      <c r="DW110" s="186"/>
      <c r="DX110" s="186"/>
      <c r="DY110" s="27"/>
      <c r="DZ110" s="27"/>
      <c r="EA110" s="27"/>
      <c r="EB110" s="27"/>
      <c r="EC110" s="27"/>
      <c r="ED110" s="27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</row>
    <row r="111" spans="1:146" s="6" customFormat="1">
      <c r="A111" s="74" t="s">
        <v>83</v>
      </c>
      <c r="B111" s="4" t="s">
        <v>23</v>
      </c>
      <c r="C111" s="27">
        <v>7934.2614999999996</v>
      </c>
      <c r="D111" s="27">
        <v>8349.2157499999994</v>
      </c>
      <c r="E111" s="27">
        <v>10330</v>
      </c>
      <c r="F111" s="27">
        <v>10230</v>
      </c>
      <c r="G111" s="27">
        <v>10449.6685</v>
      </c>
      <c r="H111" s="27">
        <v>10606.888999999999</v>
      </c>
      <c r="I111" s="27">
        <v>9362.7800000000007</v>
      </c>
      <c r="J111" s="27">
        <v>11129.6785</v>
      </c>
      <c r="K111" s="27">
        <v>11280.574000000001</v>
      </c>
      <c r="L111" s="27">
        <v>3735.6319374999998</v>
      </c>
      <c r="M111" s="27">
        <v>3130</v>
      </c>
      <c r="N111" s="27">
        <v>1320</v>
      </c>
      <c r="O111" s="27">
        <v>5130</v>
      </c>
      <c r="P111" s="27">
        <v>5700</v>
      </c>
      <c r="Q111" s="27">
        <v>7430</v>
      </c>
      <c r="R111" s="27">
        <v>2503.4009687500002</v>
      </c>
      <c r="S111" s="27">
        <v>7890</v>
      </c>
      <c r="T111" s="27">
        <v>9250</v>
      </c>
      <c r="U111" s="27">
        <v>10260</v>
      </c>
      <c r="V111" s="27">
        <v>9340</v>
      </c>
      <c r="W111" s="27">
        <v>10703.931999999995</v>
      </c>
      <c r="X111" s="27">
        <v>8589.4279999999981</v>
      </c>
      <c r="Y111" s="27">
        <v>9489.9120000000039</v>
      </c>
      <c r="Z111" s="27">
        <v>9067.9360000000033</v>
      </c>
      <c r="AA111" s="27">
        <v>9370.5539999999983</v>
      </c>
      <c r="AB111" s="27">
        <v>7610.7599999999993</v>
      </c>
      <c r="AC111" s="27">
        <v>7552.9000000000087</v>
      </c>
      <c r="AD111" s="27">
        <v>8900.360000000006</v>
      </c>
      <c r="AE111" s="27">
        <v>8829.0700000000015</v>
      </c>
      <c r="AF111" s="27">
        <v>8050.399999999996</v>
      </c>
      <c r="AG111" s="27">
        <v>9270.5899999999983</v>
      </c>
      <c r="AH111" s="27">
        <v>8634.1400000000012</v>
      </c>
      <c r="AI111" s="27">
        <v>2000</v>
      </c>
      <c r="AJ111" s="27">
        <v>0</v>
      </c>
      <c r="AK111" s="27">
        <v>0</v>
      </c>
      <c r="AL111" s="27">
        <v>0</v>
      </c>
      <c r="AM111" s="27">
        <v>582</v>
      </c>
      <c r="AN111" s="27">
        <v>5806.3099999999959</v>
      </c>
      <c r="AO111" s="27">
        <v>5611.1999999999962</v>
      </c>
      <c r="AP111" s="116">
        <v>6328.6600000000099</v>
      </c>
      <c r="AQ111" s="27">
        <v>5581.50000000001</v>
      </c>
      <c r="AR111" s="27">
        <v>4662.18</v>
      </c>
      <c r="AS111" s="27">
        <v>0</v>
      </c>
      <c r="AT111" s="27">
        <v>0</v>
      </c>
      <c r="AU111" s="27">
        <v>0</v>
      </c>
      <c r="AV111" s="27">
        <v>2635.6</v>
      </c>
      <c r="AW111" s="27">
        <v>11001.74</v>
      </c>
      <c r="AX111" s="27">
        <v>12119.06</v>
      </c>
      <c r="AY111" s="27">
        <v>12001.36</v>
      </c>
      <c r="AZ111" s="27">
        <v>10751.66</v>
      </c>
      <c r="BA111" s="27">
        <v>7422.16</v>
      </c>
      <c r="BB111" s="27">
        <v>3199.86</v>
      </c>
      <c r="BC111" s="27">
        <v>2121.1799999999998</v>
      </c>
      <c r="BD111" s="27">
        <v>4376.62</v>
      </c>
      <c r="BE111" s="27">
        <v>7546.62</v>
      </c>
      <c r="BF111" s="27">
        <v>835.02</v>
      </c>
      <c r="BG111" s="27">
        <v>1606.3610000000001</v>
      </c>
      <c r="BH111" s="27">
        <v>2703.98</v>
      </c>
      <c r="BI111" s="120">
        <f>2436660.00000002/1000</f>
        <v>2436.6600000000199</v>
      </c>
      <c r="BJ111" s="27">
        <v>6047.92</v>
      </c>
      <c r="BK111" s="27">
        <v>58.78</v>
      </c>
      <c r="BL111" s="27">
        <v>4402.3429999999998</v>
      </c>
      <c r="BM111" s="27">
        <v>6800.64</v>
      </c>
      <c r="BN111" s="27">
        <v>10518.12</v>
      </c>
      <c r="BO111" s="27">
        <v>2750.32</v>
      </c>
      <c r="BP111" s="27">
        <v>4738.46</v>
      </c>
      <c r="BQ111" s="27">
        <v>10034.76</v>
      </c>
      <c r="BR111" s="27">
        <v>11751.6</v>
      </c>
      <c r="BS111" s="27">
        <v>10841.8</v>
      </c>
      <c r="BT111" s="27">
        <v>6061.6</v>
      </c>
      <c r="BU111" s="27">
        <v>8485.7199999999993</v>
      </c>
      <c r="BV111" s="27">
        <v>7093.96</v>
      </c>
      <c r="BW111" s="27">
        <v>4389.3999999999996</v>
      </c>
      <c r="BX111" s="27">
        <v>451.92</v>
      </c>
      <c r="BY111" s="27">
        <v>0</v>
      </c>
      <c r="BZ111" s="27">
        <v>0</v>
      </c>
      <c r="CA111" s="27">
        <v>0</v>
      </c>
      <c r="CB111" s="27">
        <v>0</v>
      </c>
      <c r="CC111" s="27">
        <v>0</v>
      </c>
      <c r="CD111" s="27">
        <v>0</v>
      </c>
      <c r="CE111" s="27">
        <v>0</v>
      </c>
      <c r="CF111" s="27">
        <v>0</v>
      </c>
      <c r="CG111" s="27">
        <v>0</v>
      </c>
      <c r="CH111" s="27">
        <v>0</v>
      </c>
      <c r="CI111" s="27">
        <v>0</v>
      </c>
      <c r="CJ111" s="27">
        <v>0</v>
      </c>
      <c r="CK111" s="27">
        <v>0</v>
      </c>
      <c r="CL111" s="27">
        <v>0</v>
      </c>
      <c r="CM111" s="27">
        <v>0</v>
      </c>
      <c r="CN111" s="27">
        <v>0</v>
      </c>
      <c r="CO111" s="27">
        <v>0</v>
      </c>
      <c r="CP111" s="27">
        <v>0</v>
      </c>
      <c r="CQ111" s="27">
        <v>0</v>
      </c>
      <c r="CR111" s="27">
        <v>0</v>
      </c>
      <c r="CS111" s="27">
        <v>0</v>
      </c>
      <c r="CT111" s="27">
        <v>0</v>
      </c>
      <c r="CU111" s="27">
        <v>0</v>
      </c>
      <c r="CV111" s="27">
        <v>0</v>
      </c>
      <c r="CW111" s="27">
        <v>0</v>
      </c>
      <c r="CX111" s="27">
        <v>0</v>
      </c>
      <c r="CY111" s="27">
        <v>0</v>
      </c>
      <c r="CZ111" s="27">
        <v>0</v>
      </c>
      <c r="DA111" s="144"/>
      <c r="DB111" s="144"/>
      <c r="DC111" s="144"/>
      <c r="DD111" s="144"/>
      <c r="DE111" s="144"/>
      <c r="DF111" s="144"/>
      <c r="DG111" s="27"/>
      <c r="DH111" s="27"/>
      <c r="DI111" s="27"/>
      <c r="DJ111" s="27"/>
      <c r="DK111" s="27"/>
      <c r="DL111" s="27"/>
      <c r="DM111" s="27"/>
      <c r="DN111" s="27"/>
      <c r="DO111" s="27"/>
      <c r="DP111" s="27"/>
      <c r="DQ111" s="27"/>
      <c r="DR111" s="27"/>
      <c r="DS111" s="186"/>
      <c r="DT111" s="186"/>
      <c r="DU111" s="186"/>
      <c r="DV111" s="186"/>
      <c r="DW111" s="186"/>
      <c r="DX111" s="186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</row>
    <row r="112" spans="1:146" s="6" customFormat="1">
      <c r="A112" s="74" t="s">
        <v>85</v>
      </c>
      <c r="B112" s="4" t="s">
        <v>23</v>
      </c>
      <c r="C112" s="27">
        <v>59</v>
      </c>
      <c r="D112" s="27">
        <v>25</v>
      </c>
      <c r="E112" s="27">
        <v>6846</v>
      </c>
      <c r="F112" s="27">
        <v>3720</v>
      </c>
      <c r="G112" s="27">
        <v>3178</v>
      </c>
      <c r="H112" s="27">
        <v>6468</v>
      </c>
      <c r="I112" s="27">
        <v>11099</v>
      </c>
      <c r="J112" s="27">
        <v>4701</v>
      </c>
      <c r="K112" s="27">
        <v>3956</v>
      </c>
      <c r="L112" s="27">
        <v>6856</v>
      </c>
      <c r="M112" s="27">
        <v>6137</v>
      </c>
      <c r="N112" s="27">
        <v>5893</v>
      </c>
      <c r="O112" s="27">
        <v>7086</v>
      </c>
      <c r="P112" s="27">
        <v>3968</v>
      </c>
      <c r="Q112" s="27">
        <v>5241</v>
      </c>
      <c r="R112" s="27">
        <v>4987</v>
      </c>
      <c r="S112" s="27">
        <v>3212</v>
      </c>
      <c r="T112" s="27">
        <v>9627</v>
      </c>
      <c r="U112" s="27">
        <v>5749</v>
      </c>
      <c r="V112" s="27">
        <v>6309</v>
      </c>
      <c r="W112" s="27">
        <v>3130</v>
      </c>
      <c r="X112" s="27">
        <v>9135</v>
      </c>
      <c r="Y112" s="27">
        <v>10364</v>
      </c>
      <c r="Z112" s="27">
        <v>9618</v>
      </c>
      <c r="AA112" s="27">
        <v>8134</v>
      </c>
      <c r="AB112" s="27">
        <v>8323</v>
      </c>
      <c r="AC112" s="27">
        <v>219</v>
      </c>
      <c r="AD112" s="27">
        <v>142</v>
      </c>
      <c r="AE112" s="27">
        <v>407</v>
      </c>
      <c r="AF112" s="27">
        <v>0</v>
      </c>
      <c r="AG112" s="27">
        <v>442</v>
      </c>
      <c r="AH112" s="27">
        <v>0</v>
      </c>
      <c r="AI112" s="27">
        <v>5635</v>
      </c>
      <c r="AJ112" s="27">
        <v>9579</v>
      </c>
      <c r="AK112" s="27">
        <v>3497</v>
      </c>
      <c r="AL112" s="27">
        <v>4204</v>
      </c>
      <c r="AM112" s="27">
        <v>3219</v>
      </c>
      <c r="AN112" s="27">
        <v>0</v>
      </c>
      <c r="AO112" s="27">
        <v>0</v>
      </c>
      <c r="AP112" s="27">
        <v>0</v>
      </c>
      <c r="AQ112" s="27">
        <v>215</v>
      </c>
      <c r="AR112" s="27">
        <v>1995</v>
      </c>
      <c r="AS112" s="27">
        <v>4832</v>
      </c>
      <c r="AT112" s="27">
        <v>1115</v>
      </c>
      <c r="AU112" s="27">
        <v>0</v>
      </c>
      <c r="AV112" s="27">
        <v>0</v>
      </c>
      <c r="AW112" s="27">
        <v>0</v>
      </c>
      <c r="AX112" s="27">
        <v>0</v>
      </c>
      <c r="AY112" s="27">
        <v>0</v>
      </c>
      <c r="AZ112" s="27">
        <v>0</v>
      </c>
      <c r="BA112" s="27">
        <v>1837.65</v>
      </c>
      <c r="BB112" s="27">
        <v>8666.26</v>
      </c>
      <c r="BC112" s="27">
        <v>3900.587</v>
      </c>
      <c r="BD112" s="27">
        <v>411.14</v>
      </c>
      <c r="BE112" s="27">
        <v>0</v>
      </c>
      <c r="BF112" s="27">
        <v>12.71</v>
      </c>
      <c r="BG112" s="27">
        <v>132.16999999999999</v>
      </c>
      <c r="BH112" s="27">
        <v>506.95</v>
      </c>
      <c r="BI112" s="120">
        <f>9171860.00000001/1000</f>
        <v>9171.8600000000097</v>
      </c>
      <c r="BJ112" s="27">
        <v>1033.3800000000001</v>
      </c>
      <c r="BK112" s="27">
        <v>329.12</v>
      </c>
      <c r="BL112" s="27">
        <v>80.2</v>
      </c>
      <c r="BM112" s="27">
        <v>0</v>
      </c>
      <c r="BN112" s="27">
        <v>0</v>
      </c>
      <c r="BO112" s="27">
        <v>0</v>
      </c>
      <c r="BP112" s="27">
        <v>362.59</v>
      </c>
      <c r="BQ112" s="27">
        <v>1142.5</v>
      </c>
      <c r="BR112" s="27">
        <v>159.4</v>
      </c>
      <c r="BS112" s="27">
        <v>538.66</v>
      </c>
      <c r="BT112" s="27">
        <v>557.64</v>
      </c>
      <c r="BU112" s="27">
        <v>1173.04</v>
      </c>
      <c r="BV112" s="27">
        <v>496.28</v>
      </c>
      <c r="BW112" s="27">
        <v>641.48</v>
      </c>
      <c r="BX112" s="27">
        <v>3078.8</v>
      </c>
      <c r="BY112" s="27">
        <v>7651.44</v>
      </c>
      <c r="BZ112" s="27">
        <v>6939.02</v>
      </c>
      <c r="CA112" s="27">
        <v>7036.06</v>
      </c>
      <c r="CB112" s="27">
        <v>4048.42</v>
      </c>
      <c r="CC112" s="27">
        <v>1527.2999999999968</v>
      </c>
      <c r="CD112" s="27">
        <v>4844.180000000023</v>
      </c>
      <c r="CE112" s="27">
        <v>772.39999999997633</v>
      </c>
      <c r="CF112" s="27">
        <v>9.9999999999999995E-7</v>
      </c>
      <c r="CG112" s="27">
        <v>447.80000000000092</v>
      </c>
      <c r="CH112" s="27">
        <v>3719.3431735549893</v>
      </c>
      <c r="CI112" s="27">
        <v>7808.9568264450127</v>
      </c>
      <c r="CJ112" s="27">
        <v>6330.4600000000164</v>
      </c>
      <c r="CK112" s="27">
        <v>6064.0999999999958</v>
      </c>
      <c r="CL112" s="27">
        <v>7683.8999999999933</v>
      </c>
      <c r="CM112" s="27">
        <v>7536.8600000000188</v>
      </c>
      <c r="CN112" s="27">
        <v>4130.671875</v>
      </c>
      <c r="CO112" s="27">
        <v>7445.93359375</v>
      </c>
      <c r="CP112" s="27">
        <v>9627.3200000000543</v>
      </c>
      <c r="CQ112" s="27">
        <v>7857.6399999999467</v>
      </c>
      <c r="CR112" s="27">
        <v>7041.248046875</v>
      </c>
      <c r="CS112" s="27">
        <v>7041.248046875</v>
      </c>
      <c r="CT112" s="27">
        <v>8643.9599999999919</v>
      </c>
      <c r="CU112" s="27">
        <v>9466.6599999999908</v>
      </c>
      <c r="CV112" s="118">
        <v>7960.5800000000499</v>
      </c>
      <c r="CW112" s="27">
        <v>10804.859999999962</v>
      </c>
      <c r="CX112" s="27">
        <v>7341.9999999999845</v>
      </c>
      <c r="CY112" s="27">
        <v>3246.8000000000075</v>
      </c>
      <c r="CZ112" s="27">
        <v>1565.6800000000433</v>
      </c>
      <c r="DA112" s="144">
        <f>1231239.99999996/1000</f>
        <v>1231.23999999996</v>
      </c>
      <c r="DB112" s="144">
        <f>369840.000000011/1000</f>
        <v>369.840000000011</v>
      </c>
      <c r="DC112" s="144">
        <v>0</v>
      </c>
      <c r="DD112" s="144">
        <v>0</v>
      </c>
      <c r="DE112" s="144">
        <v>0</v>
      </c>
      <c r="DF112" s="144">
        <v>0</v>
      </c>
      <c r="DG112" s="27">
        <v>0</v>
      </c>
      <c r="DH112" s="27">
        <v>0</v>
      </c>
      <c r="DI112" s="27">
        <f>7159.99999999894/1000</f>
        <v>7.1599999999989405</v>
      </c>
      <c r="DJ112" s="27">
        <f>1676199.99999999/1000</f>
        <v>1676.19999999999</v>
      </c>
      <c r="DK112" s="27">
        <f>2003279.99999996/1000</f>
        <v>2003.27999999996</v>
      </c>
      <c r="DL112" s="27">
        <f>9458520.00000002/1000</f>
        <v>9458.5200000000204</v>
      </c>
      <c r="DM112" s="27">
        <v>10074.32</v>
      </c>
      <c r="DN112" s="27">
        <v>9870.4000000000178</v>
      </c>
      <c r="DO112" s="27">
        <v>7952.2000000000044</v>
      </c>
      <c r="DP112" s="27">
        <v>8869.5599999999777</v>
      </c>
      <c r="DQ112" s="27">
        <v>8141.6399999999958</v>
      </c>
      <c r="DR112" s="27">
        <v>7468.5999999999804</v>
      </c>
      <c r="DS112" s="185">
        <f>4305240.00000003/1000</f>
        <v>4305.2400000000298</v>
      </c>
      <c r="DT112" s="185">
        <f>859800.000000007/1000</f>
        <v>859.800000000007</v>
      </c>
      <c r="DU112" s="185">
        <f>3137519.99999999/1000</f>
        <v>3137.5199999999904</v>
      </c>
      <c r="DV112" s="185">
        <f>1961919.99999996/1000</f>
        <v>1961.9199999999601</v>
      </c>
      <c r="DW112" s="185">
        <f>5254680.00000001/1000</f>
        <v>5254.6800000000103</v>
      </c>
      <c r="DX112" s="185">
        <f>1699425.78125/1000</f>
        <v>1699.42578125</v>
      </c>
      <c r="DY112" s="27">
        <v>3266.58911856958</v>
      </c>
      <c r="DZ112" s="27">
        <v>2664.2986442524743</v>
      </c>
      <c r="EA112" s="27">
        <v>2330.4488115747008</v>
      </c>
      <c r="EB112" s="27">
        <v>3120.0447692524726</v>
      </c>
      <c r="EC112" s="27">
        <v>1689.1709365745667</v>
      </c>
      <c r="ED112" s="27">
        <v>1627.032644252522</v>
      </c>
      <c r="EE112" s="27">
        <v>1097.2297519569815</v>
      </c>
      <c r="EF112" s="27">
        <v>1097.2297519569815</v>
      </c>
      <c r="EG112" s="27">
        <v>1097.2297519569815</v>
      </c>
      <c r="EH112" s="27">
        <v>1097.2297519569815</v>
      </c>
      <c r="EI112" s="27">
        <v>1097.2297519569815</v>
      </c>
      <c r="EJ112" s="27">
        <v>1097.2297519569815</v>
      </c>
      <c r="EK112" s="27">
        <v>1097.2297519569815</v>
      </c>
      <c r="EL112" s="27">
        <v>1097.2297519569815</v>
      </c>
      <c r="EM112" s="27">
        <v>1097.2297519569815</v>
      </c>
      <c r="EN112" s="27">
        <v>1097.2297519569815</v>
      </c>
      <c r="EO112" s="27">
        <v>1097.2297519569815</v>
      </c>
      <c r="EP112" s="27">
        <v>1097.2297519569815</v>
      </c>
    </row>
    <row r="113" spans="1:148" s="6" customFormat="1">
      <c r="A113" s="74" t="s">
        <v>84</v>
      </c>
      <c r="B113" s="4" t="s">
        <v>23</v>
      </c>
      <c r="C113" s="27">
        <v>10036.1865</v>
      </c>
      <c r="D113" s="27">
        <v>9050.6622499999994</v>
      </c>
      <c r="E113" s="27">
        <v>3510</v>
      </c>
      <c r="F113" s="27">
        <v>7760</v>
      </c>
      <c r="G113" s="27">
        <v>8627.7484999999997</v>
      </c>
      <c r="H113" s="27">
        <v>2600.4445000000001</v>
      </c>
      <c r="I113" s="27">
        <v>0</v>
      </c>
      <c r="J113" s="27">
        <v>3694.1210000000001</v>
      </c>
      <c r="K113" s="27">
        <v>4630</v>
      </c>
      <c r="L113" s="27">
        <v>10960</v>
      </c>
      <c r="M113" s="27">
        <v>10130</v>
      </c>
      <c r="N113" s="27">
        <v>10712.916999999999</v>
      </c>
      <c r="O113" s="27">
        <v>8540</v>
      </c>
      <c r="P113" s="27">
        <v>10570</v>
      </c>
      <c r="Q113" s="27">
        <v>8810</v>
      </c>
      <c r="R113" s="27">
        <v>11590.7255</v>
      </c>
      <c r="S113" s="27">
        <v>8750</v>
      </c>
      <c r="T113" s="27">
        <v>0</v>
      </c>
      <c r="U113" s="27">
        <v>0</v>
      </c>
      <c r="V113" s="27">
        <v>0</v>
      </c>
      <c r="W113" s="27">
        <v>0</v>
      </c>
      <c r="X113" s="27">
        <v>0</v>
      </c>
      <c r="Y113" s="27">
        <v>0</v>
      </c>
      <c r="Z113" s="27">
        <v>0</v>
      </c>
      <c r="AA113" s="27">
        <v>0</v>
      </c>
      <c r="AB113" s="27">
        <v>1144.6279999999972</v>
      </c>
      <c r="AC113" s="27">
        <v>9536.5800000000072</v>
      </c>
      <c r="AD113" s="27">
        <v>8987.5839999999989</v>
      </c>
      <c r="AE113" s="27">
        <v>8562.1519999999982</v>
      </c>
      <c r="AF113" s="27">
        <v>8890.8399999999965</v>
      </c>
      <c r="AG113" s="27">
        <v>8024.8160000000007</v>
      </c>
      <c r="AH113" s="27">
        <v>9697.0100000000057</v>
      </c>
      <c r="AI113" s="27">
        <v>8425.8399999999947</v>
      </c>
      <c r="AJ113" s="27">
        <v>6104.6099999999933</v>
      </c>
      <c r="AK113" s="27">
        <v>7217.1900000000169</v>
      </c>
      <c r="AL113" s="27">
        <v>10270.489999999994</v>
      </c>
      <c r="AM113" s="27">
        <v>9593.0600000000068</v>
      </c>
      <c r="AN113" s="27">
        <v>7175.8499999999976</v>
      </c>
      <c r="AO113" s="27">
        <v>8553.9699999999921</v>
      </c>
      <c r="AP113" s="116">
        <v>7531.1999999999798</v>
      </c>
      <c r="AQ113" s="27">
        <v>9424.2800000000097</v>
      </c>
      <c r="AR113" s="27">
        <v>7798.54</v>
      </c>
      <c r="AS113" s="27">
        <v>9720</v>
      </c>
      <c r="AT113" s="27">
        <v>11880</v>
      </c>
      <c r="AU113" s="27">
        <v>11900</v>
      </c>
      <c r="AV113" s="27">
        <v>11352.36</v>
      </c>
      <c r="AW113" s="27">
        <v>768.36</v>
      </c>
      <c r="AX113" s="27">
        <v>0</v>
      </c>
      <c r="AY113" s="27">
        <v>0</v>
      </c>
      <c r="AZ113" s="27">
        <v>0</v>
      </c>
      <c r="BA113" s="27">
        <v>0</v>
      </c>
      <c r="BB113" s="27">
        <v>0</v>
      </c>
      <c r="BC113" s="27">
        <v>7156.76</v>
      </c>
      <c r="BD113" s="27">
        <v>7503.3</v>
      </c>
      <c r="BE113" s="27">
        <v>8475.48</v>
      </c>
      <c r="BF113" s="27">
        <v>11426.8</v>
      </c>
      <c r="BG113" s="27">
        <v>11498.58</v>
      </c>
      <c r="BH113" s="27">
        <v>10363.56</v>
      </c>
      <c r="BI113" s="120">
        <f>6540/1000</f>
        <v>6.54</v>
      </c>
      <c r="BJ113" s="27">
        <v>4621.46</v>
      </c>
      <c r="BK113" s="27">
        <v>10493.88</v>
      </c>
      <c r="BL113" s="27">
        <v>5982.3</v>
      </c>
      <c r="BM113" s="27">
        <v>8088.22</v>
      </c>
      <c r="BN113" s="27">
        <v>780.24</v>
      </c>
      <c r="BO113" s="27">
        <v>9215.56</v>
      </c>
      <c r="BP113" s="27">
        <v>6524.4</v>
      </c>
      <c r="BQ113" s="27">
        <v>10</v>
      </c>
      <c r="BR113" s="27">
        <v>90</v>
      </c>
      <c r="BS113" s="27">
        <v>440</v>
      </c>
      <c r="BT113" s="27">
        <v>9060</v>
      </c>
      <c r="BU113" s="27">
        <v>8740</v>
      </c>
      <c r="BV113" s="27">
        <v>8810</v>
      </c>
      <c r="BW113" s="27">
        <v>9020</v>
      </c>
      <c r="BX113" s="27">
        <v>9210</v>
      </c>
      <c r="BY113" s="27">
        <v>11560</v>
      </c>
      <c r="BZ113" s="27">
        <v>10680</v>
      </c>
      <c r="CA113" s="27">
        <v>11000</v>
      </c>
      <c r="CB113" s="27">
        <v>10670</v>
      </c>
      <c r="CC113" s="27">
        <v>12066.320000000018</v>
      </c>
      <c r="CD113" s="27">
        <v>11315.159999999993</v>
      </c>
      <c r="CE113" s="27">
        <v>5701.1600000000153</v>
      </c>
      <c r="CF113" s="27">
        <v>727.95999999999594</v>
      </c>
      <c r="CG113" s="27">
        <v>710</v>
      </c>
      <c r="CH113" s="27">
        <v>5725.2400000000025</v>
      </c>
      <c r="CI113" s="27">
        <v>6614.7599999999957</v>
      </c>
      <c r="CJ113" s="27">
        <v>7029.9999999999991</v>
      </c>
      <c r="CK113" s="27">
        <v>8390</v>
      </c>
      <c r="CL113" s="27">
        <v>7550</v>
      </c>
      <c r="CM113" s="27">
        <v>11050</v>
      </c>
      <c r="CN113" s="27">
        <v>10960</v>
      </c>
      <c r="CO113" s="27">
        <v>10360</v>
      </c>
      <c r="CP113" s="27">
        <v>9387.079999999969</v>
      </c>
      <c r="CQ113" s="27">
        <v>10685.080000000084</v>
      </c>
      <c r="CR113" s="27">
        <v>11227.480000000014</v>
      </c>
      <c r="CS113" s="27">
        <v>10390.359999999988</v>
      </c>
      <c r="CT113" s="27">
        <v>11022.280000000024</v>
      </c>
      <c r="CU113" s="27">
        <v>7403.7599999999202</v>
      </c>
      <c r="CV113" s="118">
        <v>9308.6400000000813</v>
      </c>
      <c r="CW113" s="27">
        <v>8424.319999999967</v>
      </c>
      <c r="CX113" s="27">
        <v>7888.2399999999961</v>
      </c>
      <c r="CY113" s="27">
        <v>4665.520000000015</v>
      </c>
      <c r="CZ113" s="27">
        <v>10086.32</v>
      </c>
      <c r="DA113" s="144">
        <f>8860599.99999998/1000</f>
        <v>8860.5999999999804</v>
      </c>
      <c r="DB113" s="144">
        <f>6698319.99999997/1000</f>
        <v>6698.3199999999706</v>
      </c>
      <c r="DC113" s="144">
        <f>4937200.00000008/1000</f>
        <v>4937.2000000000799</v>
      </c>
      <c r="DD113" s="144">
        <f>6698719.99999998/1000</f>
        <v>6698.7199999999802</v>
      </c>
      <c r="DE113" s="144">
        <f>5552799.99999993/1000</f>
        <v>5552.7999999999302</v>
      </c>
      <c r="DF113" s="144">
        <f>7037680.00000002/1000</f>
        <v>7037.6800000000194</v>
      </c>
      <c r="DG113" s="27">
        <f>7071280/1000</f>
        <v>7071.28</v>
      </c>
      <c r="DH113" s="27">
        <f>6406640.00000004/1000</f>
        <v>6406.6400000000403</v>
      </c>
      <c r="DI113" s="27">
        <f>6464240.00000002/1000</f>
        <v>6464.2400000000198</v>
      </c>
      <c r="DJ113" s="27">
        <f>6837199.99999994/1000</f>
        <v>6837.1999999999407</v>
      </c>
      <c r="DK113" s="27">
        <f>7570000.00000005/1000</f>
        <v>7570.00000000005</v>
      </c>
      <c r="DL113" s="27">
        <v>0</v>
      </c>
      <c r="DM113" s="27">
        <v>0</v>
      </c>
      <c r="DN113" s="27">
        <v>0</v>
      </c>
      <c r="DO113" s="27">
        <v>0</v>
      </c>
      <c r="DP113" s="27">
        <v>0</v>
      </c>
      <c r="DQ113" s="27">
        <v>0</v>
      </c>
      <c r="DR113" s="27">
        <v>150.48000000001596</v>
      </c>
      <c r="DS113" s="185">
        <f>4429519.99999991/1000</f>
        <v>4429.5199999999095</v>
      </c>
      <c r="DT113" s="185">
        <f>6124480.00000006/1000</f>
        <v>6124.4800000000596</v>
      </c>
      <c r="DU113" s="185">
        <f>5538959.99999997/1000</f>
        <v>5538.95999999997</v>
      </c>
      <c r="DV113" s="185">
        <f>8895679.99999997/1000</f>
        <v>8895.6799999999694</v>
      </c>
      <c r="DW113" s="185">
        <f>3837920.00000005/1000</f>
        <v>3837.9200000000496</v>
      </c>
      <c r="DX113" s="185">
        <f>7640800.00000001/1000</f>
        <v>7640.8000000000102</v>
      </c>
      <c r="DY113" s="27">
        <v>6897.319979821581</v>
      </c>
      <c r="DZ113" s="27">
        <v>6897.319979821581</v>
      </c>
      <c r="EA113" s="27">
        <v>6674.8257869241106</v>
      </c>
      <c r="EB113" s="27">
        <v>6897.319979821581</v>
      </c>
      <c r="EC113" s="27">
        <v>6674.8257869241106</v>
      </c>
      <c r="ED113" s="27">
        <v>6897.319979821581</v>
      </c>
      <c r="EE113" s="27">
        <v>5973.9486221170991</v>
      </c>
      <c r="EF113" s="27">
        <v>4665.0065453911939</v>
      </c>
      <c r="EG113" s="27">
        <v>3203.1015049380585</v>
      </c>
      <c r="EH113" s="27">
        <v>3096.3832832704757</v>
      </c>
      <c r="EI113" s="27">
        <v>3793.1627095058939</v>
      </c>
      <c r="EJ113" s="27">
        <v>3793.1627095058939</v>
      </c>
      <c r="EK113" s="27">
        <v>3793.1627095058939</v>
      </c>
      <c r="EL113" s="27">
        <v>3793.1627095058939</v>
      </c>
      <c r="EM113" s="27">
        <v>3793.1627095058939</v>
      </c>
      <c r="EN113" s="27">
        <v>3793.1627095058939</v>
      </c>
      <c r="EO113" s="27">
        <v>3793.1627095058939</v>
      </c>
      <c r="EP113" s="27">
        <v>3793.1627095058939</v>
      </c>
      <c r="EQ113" s="99"/>
      <c r="ER113" s="99"/>
    </row>
    <row r="114" spans="1:148" s="6" customFormat="1">
      <c r="A114" s="74" t="s">
        <v>86</v>
      </c>
      <c r="B114" s="4" t="s">
        <v>23</v>
      </c>
      <c r="C114" s="27">
        <v>0</v>
      </c>
      <c r="D114" s="27">
        <v>498</v>
      </c>
      <c r="E114" s="27">
        <v>951</v>
      </c>
      <c r="F114" s="27">
        <v>4309</v>
      </c>
      <c r="G114" s="27">
        <v>5804</v>
      </c>
      <c r="H114" s="27">
        <v>5459</v>
      </c>
      <c r="I114" s="27">
        <v>5686</v>
      </c>
      <c r="J114" s="27">
        <v>4167</v>
      </c>
      <c r="K114" s="27">
        <v>4369.9928906249997</v>
      </c>
      <c r="L114" s="27">
        <v>3287.1295</v>
      </c>
      <c r="M114" s="27">
        <v>6026.35</v>
      </c>
      <c r="N114" s="27">
        <v>5230.1644999999999</v>
      </c>
      <c r="O114" s="27">
        <v>5653.1959999999999</v>
      </c>
      <c r="P114" s="27">
        <v>5931.2452499999999</v>
      </c>
      <c r="Q114" s="27">
        <v>5187</v>
      </c>
      <c r="R114" s="27">
        <v>5529</v>
      </c>
      <c r="S114" s="27">
        <v>4372</v>
      </c>
      <c r="T114" s="27">
        <v>855</v>
      </c>
      <c r="U114" s="27">
        <v>654</v>
      </c>
      <c r="V114" s="27">
        <v>191</v>
      </c>
      <c r="W114" s="27">
        <v>960</v>
      </c>
      <c r="X114" s="27">
        <v>1573</v>
      </c>
      <c r="Y114" s="27">
        <v>6</v>
      </c>
      <c r="Z114" s="27">
        <v>438</v>
      </c>
      <c r="AA114" s="27">
        <v>95.019879999999887</v>
      </c>
      <c r="AB114" s="27">
        <v>10</v>
      </c>
      <c r="AC114" s="27">
        <v>380</v>
      </c>
      <c r="AD114" s="27">
        <v>680</v>
      </c>
      <c r="AE114" s="27">
        <v>483</v>
      </c>
      <c r="AF114" s="27">
        <v>0</v>
      </c>
      <c r="AG114" s="27">
        <v>176</v>
      </c>
      <c r="AH114" s="27">
        <v>56</v>
      </c>
      <c r="AI114" s="27">
        <v>1970</v>
      </c>
      <c r="AJ114" s="27">
        <v>344</v>
      </c>
      <c r="AK114" s="27">
        <v>5335</v>
      </c>
      <c r="AL114" s="27">
        <v>2005</v>
      </c>
      <c r="AM114" s="28">
        <v>433</v>
      </c>
      <c r="AN114" s="28">
        <v>699</v>
      </c>
      <c r="AO114" s="28">
        <v>203</v>
      </c>
      <c r="AP114" s="116">
        <v>20</v>
      </c>
      <c r="AQ114" s="28">
        <v>0</v>
      </c>
      <c r="AR114" s="28">
        <v>190</v>
      </c>
      <c r="AS114" s="28">
        <v>1682</v>
      </c>
      <c r="AT114" s="28">
        <v>4393</v>
      </c>
      <c r="AU114" s="28">
        <v>4091</v>
      </c>
      <c r="AV114" s="28">
        <v>3959</v>
      </c>
      <c r="AW114" s="28">
        <v>3395</v>
      </c>
      <c r="AX114" s="28">
        <v>3762</v>
      </c>
      <c r="AY114" s="28">
        <v>3060</v>
      </c>
      <c r="AZ114" s="28">
        <v>2785</v>
      </c>
      <c r="BA114" s="28">
        <v>1015</v>
      </c>
      <c r="BB114" s="28">
        <v>807</v>
      </c>
      <c r="BC114" s="28">
        <v>913</v>
      </c>
      <c r="BD114" s="28">
        <v>0</v>
      </c>
      <c r="BE114" s="28">
        <v>0</v>
      </c>
      <c r="BF114" s="28">
        <v>0</v>
      </c>
      <c r="BG114" s="28">
        <v>0</v>
      </c>
      <c r="BH114" s="28">
        <v>0</v>
      </c>
      <c r="BI114" s="120">
        <f>182000/1000</f>
        <v>182</v>
      </c>
      <c r="BJ114" s="28">
        <v>3161</v>
      </c>
      <c r="BK114" s="28">
        <v>4245</v>
      </c>
      <c r="BL114" s="28">
        <v>3548</v>
      </c>
      <c r="BM114" s="28">
        <v>5616</v>
      </c>
      <c r="BN114" s="28">
        <v>3756</v>
      </c>
      <c r="BO114" s="28">
        <v>3592</v>
      </c>
      <c r="BP114" s="28">
        <v>5274</v>
      </c>
      <c r="BQ114" s="28">
        <v>5732.5</v>
      </c>
      <c r="BR114" s="28">
        <v>5732.5</v>
      </c>
      <c r="BS114" s="28">
        <v>4334</v>
      </c>
      <c r="BT114" s="28">
        <v>4384</v>
      </c>
      <c r="BU114" s="28">
        <v>5298</v>
      </c>
      <c r="BV114" s="28">
        <v>5706</v>
      </c>
      <c r="BW114" s="28">
        <v>4654</v>
      </c>
      <c r="BX114" s="28">
        <v>3121</v>
      </c>
      <c r="BY114" s="28">
        <v>44</v>
      </c>
      <c r="BZ114" s="28">
        <v>230</v>
      </c>
      <c r="CA114" s="28">
        <v>0</v>
      </c>
      <c r="CB114" s="28">
        <v>4804</v>
      </c>
      <c r="CC114" s="28">
        <v>4</v>
      </c>
      <c r="CD114" s="28">
        <v>29.45</v>
      </c>
      <c r="CE114" s="28">
        <v>519</v>
      </c>
      <c r="CF114" s="28">
        <v>0</v>
      </c>
      <c r="CG114" s="28">
        <v>0</v>
      </c>
      <c r="CH114" s="28">
        <v>0</v>
      </c>
      <c r="CI114" s="28">
        <v>0</v>
      </c>
      <c r="CJ114" s="28">
        <v>263</v>
      </c>
      <c r="CK114" s="28">
        <v>1201</v>
      </c>
      <c r="CL114" s="28">
        <v>1855</v>
      </c>
      <c r="CM114" s="28">
        <v>0</v>
      </c>
      <c r="CN114" s="28">
        <v>1402</v>
      </c>
      <c r="CO114" s="28">
        <v>4243</v>
      </c>
      <c r="CP114" s="28">
        <v>2018</v>
      </c>
      <c r="CQ114" s="28">
        <v>2650.9999999999986</v>
      </c>
      <c r="CR114" s="28">
        <v>1599.0000000000005</v>
      </c>
      <c r="CS114" s="28">
        <v>0</v>
      </c>
      <c r="CT114" s="28">
        <v>0</v>
      </c>
      <c r="CU114" s="28">
        <v>0</v>
      </c>
      <c r="CV114" s="28">
        <v>0</v>
      </c>
      <c r="CW114" s="28">
        <v>0</v>
      </c>
      <c r="CX114" s="28">
        <v>0</v>
      </c>
      <c r="CY114" s="28">
        <v>0</v>
      </c>
      <c r="CZ114" s="28">
        <v>0</v>
      </c>
      <c r="DA114" s="145"/>
      <c r="DB114" s="145"/>
      <c r="DC114" s="145"/>
      <c r="DD114" s="145"/>
      <c r="DE114" s="145"/>
      <c r="DF114" s="145"/>
      <c r="DG114" s="28"/>
      <c r="DH114" s="28"/>
      <c r="DI114" s="28"/>
      <c r="DJ114" s="28"/>
      <c r="DK114" s="28"/>
      <c r="DL114" s="28"/>
      <c r="DM114" s="28"/>
      <c r="DN114" s="28"/>
      <c r="DO114" s="28"/>
      <c r="DP114" s="28"/>
      <c r="DQ114" s="28"/>
      <c r="DR114" s="28"/>
      <c r="DS114" s="186"/>
      <c r="DT114" s="186"/>
      <c r="DU114" s="186"/>
      <c r="DV114" s="186"/>
      <c r="DW114" s="186"/>
      <c r="DX114" s="186"/>
      <c r="DY114" s="28"/>
      <c r="DZ114" s="28"/>
      <c r="EA114" s="28"/>
      <c r="EB114" s="28"/>
      <c r="EC114" s="28"/>
      <c r="ED114" s="28"/>
      <c r="EE114" s="28"/>
      <c r="EF114" s="28"/>
      <c r="EG114" s="28"/>
      <c r="EH114" s="28"/>
      <c r="EI114" s="28"/>
      <c r="EJ114" s="28"/>
      <c r="EK114" s="28"/>
      <c r="EL114" s="28"/>
      <c r="EM114" s="28"/>
      <c r="EN114" s="28"/>
      <c r="EO114" s="28"/>
      <c r="EP114" s="28"/>
    </row>
    <row r="115" spans="1:148" s="6" customFormat="1">
      <c r="A115" s="74" t="s">
        <v>43</v>
      </c>
      <c r="B115" s="4" t="s">
        <v>23</v>
      </c>
      <c r="C115" s="27">
        <v>9685</v>
      </c>
      <c r="D115" s="27">
        <v>8165</v>
      </c>
      <c r="E115" s="27">
        <v>6162</v>
      </c>
      <c r="F115" s="27">
        <v>0</v>
      </c>
      <c r="G115" s="27">
        <v>0</v>
      </c>
      <c r="H115" s="27">
        <v>0</v>
      </c>
      <c r="I115" s="27">
        <v>0</v>
      </c>
      <c r="J115" s="27">
        <v>0</v>
      </c>
      <c r="K115" s="27">
        <v>0</v>
      </c>
      <c r="L115" s="27">
        <v>0</v>
      </c>
      <c r="M115" s="27">
        <v>0</v>
      </c>
      <c r="N115" s="27">
        <v>0</v>
      </c>
      <c r="O115" s="27">
        <v>0</v>
      </c>
      <c r="P115" s="27">
        <v>0</v>
      </c>
      <c r="Q115" s="27">
        <v>0</v>
      </c>
      <c r="R115" s="27">
        <v>7</v>
      </c>
      <c r="S115" s="27">
        <v>1692</v>
      </c>
      <c r="T115" s="27">
        <v>8006</v>
      </c>
      <c r="U115" s="27">
        <v>10098</v>
      </c>
      <c r="V115" s="27">
        <v>7831</v>
      </c>
      <c r="W115" s="27">
        <v>9676</v>
      </c>
      <c r="X115" s="27">
        <v>8841</v>
      </c>
      <c r="Y115" s="27">
        <v>7818</v>
      </c>
      <c r="Z115" s="27">
        <v>6520</v>
      </c>
      <c r="AA115" s="27">
        <v>8026</v>
      </c>
      <c r="AB115" s="27">
        <v>6418</v>
      </c>
      <c r="AC115" s="27">
        <v>7410</v>
      </c>
      <c r="AD115" s="27">
        <v>6632</v>
      </c>
      <c r="AE115" s="27">
        <v>7252</v>
      </c>
      <c r="AF115" s="27">
        <v>8314</v>
      </c>
      <c r="AG115" s="27">
        <v>6257.1899999999941</v>
      </c>
      <c r="AH115" s="27">
        <v>8300.4500000000116</v>
      </c>
      <c r="AI115" s="27">
        <v>6241.8099999999868</v>
      </c>
      <c r="AJ115" s="27">
        <v>7074</v>
      </c>
      <c r="AK115" s="27">
        <v>3108.689999999996</v>
      </c>
      <c r="AL115" s="27">
        <v>5189</v>
      </c>
      <c r="AM115" s="28">
        <v>6992</v>
      </c>
      <c r="AN115" s="28">
        <v>6401</v>
      </c>
      <c r="AO115" s="28">
        <v>7925.1000000000149</v>
      </c>
      <c r="AP115" s="116">
        <v>7959.61</v>
      </c>
      <c r="AQ115" s="28">
        <v>7128.7199999999903</v>
      </c>
      <c r="AR115" s="28">
        <v>8981.16</v>
      </c>
      <c r="AS115" s="28">
        <v>7353</v>
      </c>
      <c r="AT115" s="28">
        <v>6284</v>
      </c>
      <c r="AU115" s="28">
        <v>7987</v>
      </c>
      <c r="AV115" s="28">
        <v>7615</v>
      </c>
      <c r="AW115" s="28">
        <v>6107</v>
      </c>
      <c r="AX115" s="28">
        <v>7211</v>
      </c>
      <c r="AY115" s="28">
        <v>7213</v>
      </c>
      <c r="AZ115" s="28">
        <v>7062</v>
      </c>
      <c r="BA115" s="28">
        <v>8406</v>
      </c>
      <c r="BB115" s="28">
        <v>8105</v>
      </c>
      <c r="BC115" s="28">
        <v>8119</v>
      </c>
      <c r="BD115" s="28">
        <v>9917</v>
      </c>
      <c r="BE115" s="28">
        <v>6625</v>
      </c>
      <c r="BF115" s="28">
        <v>0</v>
      </c>
      <c r="BG115" s="28">
        <v>0</v>
      </c>
      <c r="BH115" s="28">
        <v>0</v>
      </c>
      <c r="BI115" s="28">
        <v>0</v>
      </c>
      <c r="BJ115" s="28">
        <v>0</v>
      </c>
      <c r="BK115" s="28">
        <v>0</v>
      </c>
      <c r="BL115" s="28">
        <v>0</v>
      </c>
      <c r="BM115" s="28">
        <v>0</v>
      </c>
      <c r="BN115" s="28">
        <v>0</v>
      </c>
      <c r="BO115" s="28">
        <v>0</v>
      </c>
      <c r="BP115" s="28">
        <v>0</v>
      </c>
      <c r="BQ115" s="28">
        <v>0</v>
      </c>
      <c r="BR115" s="28">
        <v>0</v>
      </c>
      <c r="BS115" s="28">
        <v>0</v>
      </c>
      <c r="BT115" s="28">
        <v>0</v>
      </c>
      <c r="BU115" s="28">
        <v>0</v>
      </c>
      <c r="BV115" s="28">
        <v>0</v>
      </c>
      <c r="BW115" s="28">
        <v>0</v>
      </c>
      <c r="BX115" s="28">
        <v>974</v>
      </c>
      <c r="BY115" s="28">
        <v>1269</v>
      </c>
      <c r="BZ115" s="28">
        <v>3107</v>
      </c>
      <c r="CA115" s="28">
        <v>4284</v>
      </c>
      <c r="CB115" s="28">
        <v>622</v>
      </c>
      <c r="CC115" s="28">
        <v>5377</v>
      </c>
      <c r="CD115" s="28">
        <v>5713</v>
      </c>
      <c r="CE115" s="28">
        <v>1803</v>
      </c>
      <c r="CF115" s="28">
        <v>0</v>
      </c>
      <c r="CG115" s="28">
        <v>0</v>
      </c>
      <c r="CH115" s="28">
        <v>0</v>
      </c>
      <c r="CI115" s="28">
        <v>6</v>
      </c>
      <c r="CJ115" s="28">
        <v>369.7200000000293</v>
      </c>
      <c r="CK115" s="28">
        <v>1842.8799999999796</v>
      </c>
      <c r="CL115" s="28">
        <v>198.23999999999842</v>
      </c>
      <c r="CM115" s="28">
        <v>299.92000000004288</v>
      </c>
      <c r="CN115" s="28"/>
      <c r="CO115" s="28">
        <v>0</v>
      </c>
      <c r="CP115" s="28">
        <v>0</v>
      </c>
      <c r="CQ115" s="28">
        <v>0</v>
      </c>
      <c r="CR115" s="28">
        <v>0</v>
      </c>
      <c r="CS115" s="28">
        <v>0</v>
      </c>
      <c r="CT115" s="28">
        <v>0</v>
      </c>
      <c r="CU115" s="28">
        <v>0</v>
      </c>
      <c r="CV115" s="28">
        <v>0</v>
      </c>
      <c r="CW115" s="28">
        <v>0</v>
      </c>
      <c r="CX115" s="28">
        <v>0</v>
      </c>
      <c r="CY115" s="28">
        <v>0</v>
      </c>
      <c r="CZ115" s="28">
        <v>0</v>
      </c>
      <c r="DA115" s="145"/>
      <c r="DB115" s="145"/>
      <c r="DC115" s="145"/>
      <c r="DD115" s="145"/>
      <c r="DE115" s="145"/>
      <c r="DF115" s="145"/>
      <c r="DG115" s="28"/>
      <c r="DH115" s="28"/>
      <c r="DI115" s="28"/>
      <c r="DJ115" s="28"/>
      <c r="DK115" s="28"/>
      <c r="DL115" s="28"/>
      <c r="DM115" s="28"/>
      <c r="DN115" s="28"/>
      <c r="DO115" s="28"/>
      <c r="DP115" s="28"/>
      <c r="DQ115" s="28"/>
      <c r="DR115" s="28"/>
      <c r="DS115" s="186"/>
      <c r="DT115" s="186"/>
      <c r="DU115" s="186"/>
      <c r="DV115" s="186"/>
      <c r="DW115" s="186"/>
      <c r="DX115" s="186"/>
      <c r="DY115" s="28"/>
      <c r="DZ115" s="28"/>
      <c r="EA115" s="28"/>
      <c r="EB115" s="28"/>
      <c r="EC115" s="28"/>
      <c r="ED115" s="28"/>
      <c r="EE115" s="28"/>
      <c r="EF115" s="28"/>
      <c r="EG115" s="28"/>
      <c r="EH115" s="28"/>
      <c r="EI115" s="28"/>
      <c r="EJ115" s="28"/>
      <c r="EK115" s="28"/>
      <c r="EL115" s="28"/>
      <c r="EM115" s="28"/>
      <c r="EN115" s="28"/>
      <c r="EO115" s="28"/>
      <c r="EP115" s="28"/>
    </row>
    <row r="116" spans="1:148" s="6" customFormat="1">
      <c r="A116" s="74" t="s">
        <v>152</v>
      </c>
      <c r="B116" s="4" t="s">
        <v>23</v>
      </c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8"/>
      <c r="AN116" s="28"/>
      <c r="AO116" s="28"/>
      <c r="AP116" s="116"/>
      <c r="AQ116" s="28"/>
      <c r="AR116" s="28"/>
      <c r="AS116" s="28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28"/>
      <c r="CB116" s="28"/>
      <c r="CC116" s="28"/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28"/>
      <c r="CT116" s="28"/>
      <c r="CU116" s="28"/>
      <c r="CV116" s="28"/>
      <c r="CW116" s="28"/>
      <c r="CX116" s="28">
        <v>742.26</v>
      </c>
      <c r="CY116" s="28">
        <v>12367.49</v>
      </c>
      <c r="CZ116" s="28">
        <v>11835.169999999998</v>
      </c>
      <c r="DA116" s="145">
        <f>12960460/1000</f>
        <v>12960.46</v>
      </c>
      <c r="DB116" s="145">
        <f>13660430/1000</f>
        <v>13660.43</v>
      </c>
      <c r="DC116" s="145">
        <f>13995110/1000</f>
        <v>13995.11</v>
      </c>
      <c r="DD116" s="145">
        <f>14633090/1000</f>
        <v>14633.09</v>
      </c>
      <c r="DE116" s="145">
        <f>13781620/1000</f>
        <v>13781.62</v>
      </c>
      <c r="DF116" s="145">
        <f>11543640/1000</f>
        <v>11543.64</v>
      </c>
      <c r="DG116" s="28">
        <f>14143690/1000</f>
        <v>14143.69</v>
      </c>
      <c r="DH116" s="28">
        <f>13593350/1000</f>
        <v>13593.35</v>
      </c>
      <c r="DI116" s="28">
        <f>14257280/1000</f>
        <v>14257.28</v>
      </c>
      <c r="DJ116" s="28">
        <f>12123910/1000</f>
        <v>12123.91</v>
      </c>
      <c r="DK116" s="28">
        <f>13544920/1000</f>
        <v>13544.92</v>
      </c>
      <c r="DL116" s="28">
        <f>13597950/1000</f>
        <v>13597.95</v>
      </c>
      <c r="DM116" s="28">
        <v>14181.630000000003</v>
      </c>
      <c r="DN116" s="28">
        <v>13661.68</v>
      </c>
      <c r="DO116" s="28">
        <v>12248.91</v>
      </c>
      <c r="DP116" s="28">
        <v>14536.23</v>
      </c>
      <c r="DQ116" s="28">
        <v>13696.4</v>
      </c>
      <c r="DR116" s="28">
        <v>13786.6</v>
      </c>
      <c r="DS116" s="185">
        <f>11706100/1000</f>
        <v>11706.1</v>
      </c>
      <c r="DT116" s="185">
        <f>11970900/1000</f>
        <v>11970.9</v>
      </c>
      <c r="DU116" s="185">
        <f>12951210/1000</f>
        <v>12951.21</v>
      </c>
      <c r="DV116" s="185">
        <f>9237260/1000</f>
        <v>9237.26</v>
      </c>
      <c r="DW116" s="185">
        <f>13999170/1000</f>
        <v>13999.17</v>
      </c>
      <c r="DX116" s="185">
        <f>13982680/1000</f>
        <v>13982.68</v>
      </c>
      <c r="DY116" s="28">
        <v>13783.211457164332</v>
      </c>
      <c r="DZ116" s="28">
        <v>13783.211457164332</v>
      </c>
      <c r="EA116" s="28">
        <v>13338.591732739675</v>
      </c>
      <c r="EB116" s="28">
        <v>13783.211457164332</v>
      </c>
      <c r="EC116" s="28">
        <v>13338.591732739675</v>
      </c>
      <c r="ED116" s="28">
        <v>13783.211457164332</v>
      </c>
      <c r="EE116" s="28">
        <v>13783.211457164332</v>
      </c>
      <c r="EF116" s="28">
        <v>12449.352283890365</v>
      </c>
      <c r="EG116" s="28">
        <v>13783.211457164332</v>
      </c>
      <c r="EH116" s="28">
        <v>13338.591732739675</v>
      </c>
      <c r="EI116" s="28">
        <v>13783.211457164332</v>
      </c>
      <c r="EJ116" s="28">
        <v>13783.211457164332</v>
      </c>
      <c r="EK116" s="28">
        <v>13783.211457164332</v>
      </c>
      <c r="EL116" s="28">
        <v>13783.211457164332</v>
      </c>
      <c r="EM116" s="28">
        <v>13783.211457164332</v>
      </c>
      <c r="EN116" s="28">
        <v>13783.211457164332</v>
      </c>
      <c r="EO116" s="28">
        <v>13783.211457164332</v>
      </c>
      <c r="EP116" s="28">
        <v>13783.211457164332</v>
      </c>
    </row>
    <row r="117" spans="1:148" s="6" customFormat="1">
      <c r="A117" s="74" t="s">
        <v>33</v>
      </c>
      <c r="B117" s="4" t="s">
        <v>23</v>
      </c>
      <c r="C117" s="28">
        <v>0</v>
      </c>
      <c r="D117" s="28">
        <v>0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8">
        <v>0</v>
      </c>
      <c r="AB117" s="28">
        <v>0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28">
        <v>0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28">
        <v>0</v>
      </c>
      <c r="AT117" s="28">
        <v>0</v>
      </c>
      <c r="AU117" s="28">
        <v>0</v>
      </c>
      <c r="AV117" s="28">
        <v>0</v>
      </c>
      <c r="AW117" s="28">
        <v>0</v>
      </c>
      <c r="AX117" s="28">
        <v>0</v>
      </c>
      <c r="AY117" s="28">
        <v>0</v>
      </c>
      <c r="AZ117" s="28">
        <v>0</v>
      </c>
      <c r="BA117" s="28">
        <v>0</v>
      </c>
      <c r="BB117" s="28">
        <v>0</v>
      </c>
      <c r="BC117" s="28">
        <v>0</v>
      </c>
      <c r="BD117" s="28">
        <v>0</v>
      </c>
      <c r="BE117" s="28">
        <v>0</v>
      </c>
      <c r="BF117" s="28">
        <v>0</v>
      </c>
      <c r="BG117" s="28">
        <v>0</v>
      </c>
      <c r="BH117" s="28">
        <v>0</v>
      </c>
      <c r="BI117" s="28">
        <v>0</v>
      </c>
      <c r="BJ117" s="28">
        <v>0</v>
      </c>
      <c r="BK117" s="28">
        <v>0</v>
      </c>
      <c r="BL117" s="28">
        <v>0</v>
      </c>
      <c r="BM117" s="28">
        <v>0</v>
      </c>
      <c r="BN117" s="28">
        <v>0</v>
      </c>
      <c r="BO117" s="28">
        <v>0</v>
      </c>
      <c r="BP117" s="28">
        <v>0</v>
      </c>
      <c r="BQ117" s="28">
        <v>0</v>
      </c>
      <c r="BR117" s="28">
        <v>0</v>
      </c>
      <c r="BS117" s="28">
        <v>0</v>
      </c>
      <c r="BT117" s="28">
        <v>0</v>
      </c>
      <c r="BU117" s="28">
        <v>0</v>
      </c>
      <c r="BV117" s="28">
        <v>0</v>
      </c>
      <c r="BW117" s="28">
        <v>0</v>
      </c>
      <c r="BX117" s="28">
        <v>0</v>
      </c>
      <c r="BY117" s="28">
        <v>0</v>
      </c>
      <c r="BZ117" s="28">
        <v>0</v>
      </c>
      <c r="CA117" s="28">
        <v>0</v>
      </c>
      <c r="CB117" s="28">
        <v>0</v>
      </c>
      <c r="CC117" s="28">
        <v>0</v>
      </c>
      <c r="CD117" s="28">
        <v>0</v>
      </c>
      <c r="CE117" s="28">
        <v>0</v>
      </c>
      <c r="CF117" s="28">
        <v>0</v>
      </c>
      <c r="CG117" s="28">
        <v>0</v>
      </c>
      <c r="CH117" s="28">
        <v>0</v>
      </c>
      <c r="CI117" s="28">
        <v>0</v>
      </c>
      <c r="CJ117" s="28">
        <v>0</v>
      </c>
      <c r="CK117" s="28">
        <v>0</v>
      </c>
      <c r="CL117" s="28">
        <v>0</v>
      </c>
      <c r="CM117" s="28">
        <v>0</v>
      </c>
      <c r="CN117" s="28">
        <v>0</v>
      </c>
      <c r="CO117" s="28">
        <v>0</v>
      </c>
      <c r="CP117" s="28">
        <v>0</v>
      </c>
      <c r="CQ117" s="28">
        <v>0</v>
      </c>
      <c r="CR117" s="28">
        <v>0</v>
      </c>
      <c r="CS117" s="28">
        <v>0</v>
      </c>
      <c r="CT117" s="28">
        <v>0</v>
      </c>
      <c r="CU117" s="28">
        <v>0</v>
      </c>
      <c r="CV117" s="28">
        <v>0</v>
      </c>
      <c r="CW117" s="28">
        <v>0</v>
      </c>
      <c r="CX117" s="28">
        <v>0</v>
      </c>
      <c r="CY117" s="28">
        <v>0</v>
      </c>
      <c r="CZ117" s="28">
        <v>0</v>
      </c>
      <c r="DA117" s="145"/>
      <c r="DB117" s="145"/>
      <c r="DC117" s="145"/>
      <c r="DD117" s="145"/>
      <c r="DE117" s="145"/>
      <c r="DF117" s="145"/>
      <c r="DG117" s="28"/>
      <c r="DH117" s="28"/>
      <c r="DI117" s="28"/>
      <c r="DJ117" s="28"/>
      <c r="DK117" s="28"/>
      <c r="DL117" s="28"/>
      <c r="DM117" s="28"/>
      <c r="DN117" s="28"/>
      <c r="DO117" s="28"/>
      <c r="DP117" s="28"/>
      <c r="DQ117" s="28"/>
      <c r="DR117" s="28"/>
      <c r="DS117" s="28"/>
      <c r="DT117" s="28"/>
      <c r="DU117" s="28"/>
      <c r="DV117" s="28"/>
      <c r="DW117" s="28"/>
      <c r="DX117" s="28"/>
      <c r="DY117" s="28"/>
      <c r="DZ117" s="28"/>
      <c r="EA117" s="28"/>
      <c r="EB117" s="28"/>
      <c r="EC117" s="28"/>
      <c r="ED117" s="28"/>
      <c r="EE117" s="28"/>
      <c r="EF117" s="28"/>
      <c r="EG117" s="28"/>
      <c r="EH117" s="28"/>
      <c r="EI117" s="28"/>
      <c r="EJ117" s="28"/>
      <c r="EK117" s="28"/>
      <c r="EL117" s="28"/>
      <c r="EM117" s="28"/>
      <c r="EN117" s="28"/>
      <c r="EO117" s="28"/>
      <c r="EP117" s="28"/>
    </row>
    <row r="118" spans="1:148" s="6" customFormat="1">
      <c r="A118" s="74" t="s">
        <v>87</v>
      </c>
      <c r="B118" s="4" t="s">
        <v>23</v>
      </c>
      <c r="C118" s="28">
        <v>0</v>
      </c>
      <c r="D118" s="28">
        <v>0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v>0</v>
      </c>
      <c r="AT118" s="28">
        <v>0</v>
      </c>
      <c r="AU118" s="28">
        <v>0</v>
      </c>
      <c r="AV118" s="28">
        <v>0</v>
      </c>
      <c r="AW118" s="28">
        <v>0</v>
      </c>
      <c r="AX118" s="28">
        <v>0</v>
      </c>
      <c r="AY118" s="28">
        <v>0</v>
      </c>
      <c r="AZ118" s="28">
        <v>0</v>
      </c>
      <c r="BA118" s="28">
        <v>0</v>
      </c>
      <c r="BB118" s="28">
        <v>0</v>
      </c>
      <c r="BC118" s="28">
        <v>0</v>
      </c>
      <c r="BD118" s="28">
        <v>0</v>
      </c>
      <c r="BE118" s="28">
        <v>0</v>
      </c>
      <c r="BF118" s="28">
        <v>0</v>
      </c>
      <c r="BG118" s="28">
        <v>0</v>
      </c>
      <c r="BH118" s="28">
        <v>0</v>
      </c>
      <c r="BI118" s="28">
        <v>0</v>
      </c>
      <c r="BJ118" s="28">
        <v>0</v>
      </c>
      <c r="BK118" s="28">
        <v>0</v>
      </c>
      <c r="BL118" s="28">
        <v>0</v>
      </c>
      <c r="BM118" s="28">
        <v>0</v>
      </c>
      <c r="BN118" s="28">
        <v>0</v>
      </c>
      <c r="BO118" s="28">
        <v>0</v>
      </c>
      <c r="BP118" s="28">
        <v>0</v>
      </c>
      <c r="BQ118" s="28">
        <v>0</v>
      </c>
      <c r="BR118" s="28">
        <v>0</v>
      </c>
      <c r="BS118" s="28">
        <v>0</v>
      </c>
      <c r="BT118" s="28">
        <v>0</v>
      </c>
      <c r="BU118" s="28">
        <v>0</v>
      </c>
      <c r="BV118" s="28">
        <v>0</v>
      </c>
      <c r="BW118" s="28">
        <v>0</v>
      </c>
      <c r="BX118" s="28">
        <v>0</v>
      </c>
      <c r="BY118" s="28">
        <v>0</v>
      </c>
      <c r="BZ118" s="28">
        <v>0</v>
      </c>
      <c r="CA118" s="28">
        <v>0</v>
      </c>
      <c r="CB118" s="28">
        <v>0</v>
      </c>
      <c r="CC118" s="28">
        <v>0</v>
      </c>
      <c r="CD118" s="28">
        <v>0</v>
      </c>
      <c r="CE118" s="28">
        <v>0</v>
      </c>
      <c r="CF118" s="28">
        <v>0</v>
      </c>
      <c r="CG118" s="28">
        <v>0</v>
      </c>
      <c r="CH118" s="28">
        <v>0</v>
      </c>
      <c r="CI118" s="28">
        <v>0</v>
      </c>
      <c r="CJ118" s="28">
        <v>0</v>
      </c>
      <c r="CK118" s="28">
        <v>0</v>
      </c>
      <c r="CL118" s="28">
        <v>0</v>
      </c>
      <c r="CM118" s="28">
        <v>0</v>
      </c>
      <c r="CN118" s="28">
        <v>0</v>
      </c>
      <c r="CO118" s="28">
        <v>0</v>
      </c>
      <c r="CP118" s="28">
        <v>0</v>
      </c>
      <c r="CQ118" s="28">
        <v>0</v>
      </c>
      <c r="CR118" s="28">
        <v>0</v>
      </c>
      <c r="CS118" s="28">
        <v>0</v>
      </c>
      <c r="CT118" s="28">
        <v>0</v>
      </c>
      <c r="CU118" s="28">
        <v>0</v>
      </c>
      <c r="CV118" s="28">
        <v>0</v>
      </c>
      <c r="CW118" s="28">
        <v>0</v>
      </c>
      <c r="CX118" s="28">
        <v>0</v>
      </c>
      <c r="CY118" s="28">
        <v>0</v>
      </c>
      <c r="CZ118" s="28">
        <v>0</v>
      </c>
      <c r="DA118" s="145"/>
      <c r="DB118" s="145"/>
      <c r="DC118" s="145"/>
      <c r="DD118" s="145"/>
      <c r="DE118" s="145"/>
      <c r="DF118" s="145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8"/>
      <c r="DS118" s="27"/>
      <c r="DT118" s="28"/>
      <c r="DU118" s="28"/>
      <c r="DV118" s="28"/>
      <c r="DW118" s="28"/>
      <c r="DX118" s="28"/>
      <c r="DY118" s="28"/>
      <c r="DZ118" s="28"/>
      <c r="EA118" s="28"/>
      <c r="EB118" s="28"/>
      <c r="EC118" s="28"/>
      <c r="ED118" s="28"/>
      <c r="EE118" s="28"/>
      <c r="EF118" s="28"/>
      <c r="EG118" s="28"/>
      <c r="EH118" s="28"/>
      <c r="EI118" s="28"/>
      <c r="EJ118" s="28"/>
      <c r="EK118" s="28"/>
      <c r="EL118" s="28"/>
      <c r="EM118" s="28"/>
      <c r="EN118" s="28"/>
      <c r="EO118" s="28"/>
      <c r="EP118" s="28"/>
    </row>
    <row r="119" spans="1:148" s="6" customFormat="1">
      <c r="A119" s="77" t="s">
        <v>37</v>
      </c>
      <c r="B119" s="4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27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7"/>
      <c r="CU119" s="27"/>
      <c r="CV119" s="27"/>
      <c r="CW119" s="27"/>
      <c r="CX119" s="27"/>
      <c r="CY119" s="27"/>
      <c r="CZ119" s="27"/>
      <c r="DA119" s="144"/>
      <c r="DB119" s="144"/>
      <c r="DC119" s="144"/>
      <c r="DD119" s="144"/>
      <c r="DE119" s="144"/>
      <c r="DF119" s="144"/>
      <c r="DG119" s="27"/>
      <c r="DH119" s="27"/>
      <c r="DI119" s="27"/>
      <c r="DJ119" s="27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</row>
    <row r="120" spans="1:148" s="6" customFormat="1">
      <c r="A120" s="74" t="s">
        <v>88</v>
      </c>
      <c r="B120" s="4" t="s">
        <v>23</v>
      </c>
      <c r="C120" s="27">
        <v>0</v>
      </c>
      <c r="D120" s="27">
        <v>0</v>
      </c>
      <c r="E120" s="27">
        <v>0</v>
      </c>
      <c r="F120" s="27">
        <v>0</v>
      </c>
      <c r="G120" s="27">
        <v>0</v>
      </c>
      <c r="H120" s="27">
        <v>0</v>
      </c>
      <c r="I120" s="27">
        <v>0</v>
      </c>
      <c r="J120" s="27">
        <v>0</v>
      </c>
      <c r="K120" s="27">
        <v>0</v>
      </c>
      <c r="L120" s="27">
        <v>0</v>
      </c>
      <c r="M120" s="27">
        <v>0</v>
      </c>
      <c r="N120" s="27">
        <v>0</v>
      </c>
      <c r="O120" s="27">
        <v>0</v>
      </c>
      <c r="P120" s="27">
        <v>0</v>
      </c>
      <c r="Q120" s="27">
        <v>0</v>
      </c>
      <c r="R120" s="27">
        <v>0</v>
      </c>
      <c r="S120" s="27">
        <v>0</v>
      </c>
      <c r="T120" s="27">
        <v>0</v>
      </c>
      <c r="U120" s="27">
        <v>0</v>
      </c>
      <c r="V120" s="27">
        <v>0</v>
      </c>
      <c r="W120" s="27">
        <v>0</v>
      </c>
      <c r="X120" s="27">
        <v>0</v>
      </c>
      <c r="Y120" s="27">
        <v>0</v>
      </c>
      <c r="Z120" s="27">
        <v>0</v>
      </c>
      <c r="AA120" s="27">
        <v>0</v>
      </c>
      <c r="AB120" s="27">
        <v>0</v>
      </c>
      <c r="AC120" s="27">
        <v>0</v>
      </c>
      <c r="AD120" s="27">
        <v>0</v>
      </c>
      <c r="AE120" s="27">
        <v>0</v>
      </c>
      <c r="AF120" s="27">
        <v>0</v>
      </c>
      <c r="AG120" s="27">
        <v>0</v>
      </c>
      <c r="AH120" s="27">
        <v>0</v>
      </c>
      <c r="AI120" s="27">
        <v>0</v>
      </c>
      <c r="AJ120" s="27">
        <v>0</v>
      </c>
      <c r="AK120" s="27">
        <v>0</v>
      </c>
      <c r="AL120" s="27">
        <v>0</v>
      </c>
      <c r="AM120" s="27">
        <v>0</v>
      </c>
      <c r="AN120" s="27">
        <v>0</v>
      </c>
      <c r="AO120" s="27">
        <v>0</v>
      </c>
      <c r="AP120" s="27">
        <v>0</v>
      </c>
      <c r="AQ120" s="27">
        <v>0</v>
      </c>
      <c r="AR120" s="27">
        <v>0</v>
      </c>
      <c r="AS120" s="27">
        <v>0</v>
      </c>
      <c r="AT120" s="27">
        <v>0</v>
      </c>
      <c r="AU120" s="27">
        <v>0</v>
      </c>
      <c r="AV120" s="27">
        <v>0</v>
      </c>
      <c r="AW120" s="27">
        <v>0</v>
      </c>
      <c r="AX120" s="27">
        <v>0</v>
      </c>
      <c r="AY120" s="27">
        <v>0</v>
      </c>
      <c r="AZ120" s="27">
        <v>0</v>
      </c>
      <c r="BA120" s="27">
        <v>0</v>
      </c>
      <c r="BB120" s="27">
        <v>0</v>
      </c>
      <c r="BC120" s="27">
        <v>0</v>
      </c>
      <c r="BD120" s="27">
        <v>0</v>
      </c>
      <c r="BE120" s="27">
        <v>0</v>
      </c>
      <c r="BF120" s="27">
        <v>0</v>
      </c>
      <c r="BG120" s="27">
        <v>0</v>
      </c>
      <c r="BH120" s="27">
        <v>0</v>
      </c>
      <c r="BI120" s="27">
        <v>0</v>
      </c>
      <c r="BJ120" s="27">
        <v>0</v>
      </c>
      <c r="BK120" s="27">
        <v>0</v>
      </c>
      <c r="BL120" s="27">
        <v>0</v>
      </c>
      <c r="BM120" s="27">
        <v>0</v>
      </c>
      <c r="BN120" s="27">
        <v>0</v>
      </c>
      <c r="BO120" s="27">
        <v>0</v>
      </c>
      <c r="BP120" s="27">
        <v>0</v>
      </c>
      <c r="BQ120" s="27">
        <v>0</v>
      </c>
      <c r="BR120" s="27">
        <v>0</v>
      </c>
      <c r="BS120" s="27">
        <v>0</v>
      </c>
      <c r="BT120" s="27">
        <v>0</v>
      </c>
      <c r="BU120" s="27">
        <v>0</v>
      </c>
      <c r="BV120" s="27">
        <v>0</v>
      </c>
      <c r="BW120" s="27">
        <v>0</v>
      </c>
      <c r="BX120" s="27">
        <v>0</v>
      </c>
      <c r="BY120" s="27">
        <v>0</v>
      </c>
      <c r="BZ120" s="27">
        <v>0</v>
      </c>
      <c r="CA120" s="27">
        <v>0</v>
      </c>
      <c r="CB120" s="27">
        <v>0</v>
      </c>
      <c r="CC120" s="27">
        <v>0</v>
      </c>
      <c r="CD120" s="27">
        <v>0</v>
      </c>
      <c r="CE120" s="27">
        <v>0</v>
      </c>
      <c r="CF120" s="27">
        <v>0</v>
      </c>
      <c r="CG120" s="27">
        <v>0</v>
      </c>
      <c r="CH120" s="27">
        <v>0</v>
      </c>
      <c r="CI120" s="27">
        <v>0</v>
      </c>
      <c r="CJ120" s="27">
        <v>0</v>
      </c>
      <c r="CK120" s="27">
        <v>0</v>
      </c>
      <c r="CL120" s="27">
        <v>0</v>
      </c>
      <c r="CM120" s="27">
        <v>0</v>
      </c>
      <c r="CN120" s="27">
        <v>0</v>
      </c>
      <c r="CO120" s="27">
        <v>0</v>
      </c>
      <c r="CP120" s="27">
        <v>0</v>
      </c>
      <c r="CQ120" s="27">
        <v>0</v>
      </c>
      <c r="CR120" s="27">
        <v>0</v>
      </c>
      <c r="CS120" s="27">
        <v>0</v>
      </c>
      <c r="CT120" s="27">
        <v>0</v>
      </c>
      <c r="CU120" s="27">
        <v>0</v>
      </c>
      <c r="CV120" s="27">
        <v>0</v>
      </c>
      <c r="CW120" s="27">
        <v>0</v>
      </c>
      <c r="CX120" s="27">
        <v>0</v>
      </c>
      <c r="CY120" s="27">
        <v>0</v>
      </c>
      <c r="CZ120" s="27">
        <v>0</v>
      </c>
      <c r="DA120" s="144"/>
      <c r="DB120" s="144"/>
      <c r="DC120" s="144"/>
      <c r="DD120" s="144"/>
      <c r="DE120" s="144"/>
      <c r="DF120" s="144"/>
      <c r="DG120" s="27"/>
      <c r="DH120" s="27"/>
      <c r="DI120" s="27"/>
      <c r="DJ120" s="27"/>
      <c r="DK120" s="27"/>
      <c r="DL120" s="27"/>
      <c r="DM120" s="27"/>
      <c r="DN120" s="27"/>
      <c r="DO120" s="27"/>
      <c r="DP120" s="27"/>
      <c r="DQ120" s="27"/>
      <c r="DR120" s="27"/>
      <c r="DS120" s="27"/>
      <c r="DT120" s="27"/>
      <c r="DU120" s="27"/>
      <c r="DV120" s="27"/>
      <c r="DW120" s="27"/>
      <c r="DX120" s="27"/>
      <c r="DY120" s="27"/>
      <c r="DZ120" s="27"/>
      <c r="EA120" s="27"/>
      <c r="EB120" s="27"/>
      <c r="EC120" s="27"/>
      <c r="ED120" s="27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</row>
    <row r="121" spans="1:148" s="6" customFormat="1">
      <c r="A121" s="74" t="s">
        <v>34</v>
      </c>
      <c r="B121" s="4" t="s">
        <v>23</v>
      </c>
      <c r="C121" s="28">
        <v>0</v>
      </c>
      <c r="D121" s="28">
        <v>0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28">
        <v>0</v>
      </c>
      <c r="AB121" s="28">
        <v>0</v>
      </c>
      <c r="AC121" s="28">
        <v>0</v>
      </c>
      <c r="AD121" s="28">
        <v>0</v>
      </c>
      <c r="AE121" s="28">
        <v>0</v>
      </c>
      <c r="AF121" s="28">
        <v>0</v>
      </c>
      <c r="AG121" s="28">
        <v>0</v>
      </c>
      <c r="AH121" s="28">
        <v>0</v>
      </c>
      <c r="AI121" s="28">
        <v>0</v>
      </c>
      <c r="AJ121" s="28">
        <v>0</v>
      </c>
      <c r="AK121" s="28">
        <v>0</v>
      </c>
      <c r="AL121" s="28">
        <v>0</v>
      </c>
      <c r="AM121" s="28">
        <v>0</v>
      </c>
      <c r="AN121" s="28">
        <v>0</v>
      </c>
      <c r="AO121" s="28">
        <v>0</v>
      </c>
      <c r="AP121" s="28">
        <v>0</v>
      </c>
      <c r="AQ121" s="28">
        <v>0</v>
      </c>
      <c r="AR121" s="28">
        <v>0</v>
      </c>
      <c r="AS121" s="28">
        <v>0</v>
      </c>
      <c r="AT121" s="28">
        <v>0</v>
      </c>
      <c r="AU121" s="28">
        <v>0</v>
      </c>
      <c r="AV121" s="28">
        <v>0</v>
      </c>
      <c r="AW121" s="28">
        <v>0</v>
      </c>
      <c r="AX121" s="28">
        <v>0</v>
      </c>
      <c r="AY121" s="28">
        <v>0</v>
      </c>
      <c r="AZ121" s="28">
        <v>0</v>
      </c>
      <c r="BA121" s="28">
        <v>0</v>
      </c>
      <c r="BB121" s="28">
        <v>0</v>
      </c>
      <c r="BC121" s="28">
        <v>0</v>
      </c>
      <c r="BD121" s="28">
        <v>0</v>
      </c>
      <c r="BE121" s="28">
        <v>0</v>
      </c>
      <c r="BF121" s="28">
        <v>0</v>
      </c>
      <c r="BG121" s="28">
        <v>0</v>
      </c>
      <c r="BH121" s="28">
        <v>0</v>
      </c>
      <c r="BI121" s="28">
        <v>0</v>
      </c>
      <c r="BJ121" s="28">
        <v>0</v>
      </c>
      <c r="BK121" s="28">
        <v>0</v>
      </c>
      <c r="BL121" s="28">
        <v>0</v>
      </c>
      <c r="BM121" s="28">
        <v>0</v>
      </c>
      <c r="BN121" s="28">
        <v>0</v>
      </c>
      <c r="BO121" s="28">
        <v>0</v>
      </c>
      <c r="BP121" s="28">
        <v>0</v>
      </c>
      <c r="BQ121" s="28">
        <v>0</v>
      </c>
      <c r="BR121" s="28">
        <v>0</v>
      </c>
      <c r="BS121" s="28">
        <v>0</v>
      </c>
      <c r="BT121" s="28">
        <v>0</v>
      </c>
      <c r="BU121" s="28">
        <v>0</v>
      </c>
      <c r="BV121" s="28">
        <v>0</v>
      </c>
      <c r="BW121" s="28">
        <v>0</v>
      </c>
      <c r="BX121" s="28">
        <v>0</v>
      </c>
      <c r="BY121" s="28">
        <v>0</v>
      </c>
      <c r="BZ121" s="28">
        <v>0</v>
      </c>
      <c r="CA121" s="28">
        <v>0</v>
      </c>
      <c r="CB121" s="28">
        <v>0</v>
      </c>
      <c r="CC121" s="28">
        <v>0</v>
      </c>
      <c r="CD121" s="28">
        <v>0</v>
      </c>
      <c r="CE121" s="28">
        <v>0</v>
      </c>
      <c r="CF121" s="28">
        <v>0</v>
      </c>
      <c r="CG121" s="28">
        <v>0</v>
      </c>
      <c r="CH121" s="28">
        <v>0</v>
      </c>
      <c r="CI121" s="28">
        <v>0</v>
      </c>
      <c r="CJ121" s="28">
        <v>0</v>
      </c>
      <c r="CK121" s="28">
        <v>0</v>
      </c>
      <c r="CL121" s="28">
        <v>0</v>
      </c>
      <c r="CM121" s="28">
        <v>0</v>
      </c>
      <c r="CN121" s="28">
        <v>0</v>
      </c>
      <c r="CO121" s="28">
        <v>0</v>
      </c>
      <c r="CP121" s="28">
        <v>0</v>
      </c>
      <c r="CQ121" s="28">
        <v>0</v>
      </c>
      <c r="CR121" s="28">
        <v>0</v>
      </c>
      <c r="CS121" s="28">
        <v>0</v>
      </c>
      <c r="CT121" s="28">
        <v>0</v>
      </c>
      <c r="CU121" s="28">
        <v>0</v>
      </c>
      <c r="CV121" s="28">
        <v>0</v>
      </c>
      <c r="CW121" s="28">
        <v>0</v>
      </c>
      <c r="CX121" s="28">
        <v>0</v>
      </c>
      <c r="CY121" s="28">
        <v>0</v>
      </c>
      <c r="CZ121" s="28">
        <v>0</v>
      </c>
      <c r="DA121" s="145"/>
      <c r="DB121" s="145"/>
      <c r="DC121" s="145"/>
      <c r="DD121" s="145"/>
      <c r="DE121" s="145"/>
      <c r="DF121" s="145"/>
      <c r="DG121" s="28"/>
      <c r="DH121" s="28"/>
      <c r="DI121" s="28"/>
      <c r="DJ121" s="28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28"/>
      <c r="EC121" s="28"/>
      <c r="ED121" s="28"/>
      <c r="EE121" s="28"/>
      <c r="EF121" s="28"/>
      <c r="EG121" s="28"/>
      <c r="EH121" s="28"/>
      <c r="EI121" s="28"/>
      <c r="EJ121" s="28"/>
      <c r="EK121" s="28"/>
      <c r="EL121" s="28"/>
      <c r="EM121" s="28"/>
      <c r="EN121" s="28"/>
      <c r="EO121" s="28"/>
      <c r="EP121" s="28"/>
    </row>
    <row r="122" spans="1:148" s="6" customFormat="1">
      <c r="A122" s="78" t="s">
        <v>40</v>
      </c>
      <c r="B122" s="4" t="s">
        <v>23</v>
      </c>
      <c r="C122" s="9">
        <f t="shared" ref="C122:AH122" si="385">SUM(C109:C121)</f>
        <v>28435.342624999997</v>
      </c>
      <c r="D122" s="9">
        <f t="shared" si="385"/>
        <v>26217.161249999997</v>
      </c>
      <c r="E122" s="9">
        <f t="shared" si="385"/>
        <v>28759</v>
      </c>
      <c r="F122" s="9">
        <f t="shared" si="385"/>
        <v>27649</v>
      </c>
      <c r="G122" s="9">
        <f t="shared" si="385"/>
        <v>28998.78225</v>
      </c>
      <c r="H122" s="9">
        <f t="shared" si="385"/>
        <v>30167.8855</v>
      </c>
      <c r="I122" s="9">
        <f t="shared" si="385"/>
        <v>30451.647000000001</v>
      </c>
      <c r="J122" s="9">
        <f t="shared" si="385"/>
        <v>30801.799500000001</v>
      </c>
      <c r="K122" s="9">
        <f t="shared" si="385"/>
        <v>30308.834328124998</v>
      </c>
      <c r="L122" s="9">
        <f t="shared" si="385"/>
        <v>30718.725937499999</v>
      </c>
      <c r="M122" s="9">
        <f t="shared" si="385"/>
        <v>28689.682500000003</v>
      </c>
      <c r="N122" s="9">
        <f t="shared" si="385"/>
        <v>28338.509749999997</v>
      </c>
      <c r="O122" s="9">
        <f t="shared" si="385"/>
        <v>27335.196</v>
      </c>
      <c r="P122" s="9">
        <f t="shared" si="385"/>
        <v>26196.546249999999</v>
      </c>
      <c r="Q122" s="9">
        <f t="shared" si="385"/>
        <v>27271.409500000002</v>
      </c>
      <c r="R122" s="9">
        <f t="shared" si="385"/>
        <v>28203.500718750001</v>
      </c>
      <c r="S122" s="9">
        <f t="shared" si="385"/>
        <v>28502.330999999998</v>
      </c>
      <c r="T122" s="9">
        <f t="shared" si="385"/>
        <v>28928.029000000002</v>
      </c>
      <c r="U122" s="9">
        <f t="shared" si="385"/>
        <v>29741.59275</v>
      </c>
      <c r="V122" s="9">
        <f t="shared" si="385"/>
        <v>28894.23775</v>
      </c>
      <c r="W122" s="9">
        <f t="shared" si="385"/>
        <v>28587.778499999993</v>
      </c>
      <c r="X122" s="9">
        <f t="shared" si="385"/>
        <v>29508.428</v>
      </c>
      <c r="Y122" s="9">
        <f t="shared" si="385"/>
        <v>27877.912000000004</v>
      </c>
      <c r="Z122" s="9">
        <f t="shared" si="385"/>
        <v>26588.024000000005</v>
      </c>
      <c r="AA122" s="9">
        <f t="shared" si="385"/>
        <v>25809.826109999998</v>
      </c>
      <c r="AB122" s="9">
        <f t="shared" si="385"/>
        <v>23720.565999999999</v>
      </c>
      <c r="AC122" s="9">
        <f t="shared" si="385"/>
        <v>25981.968000000015</v>
      </c>
      <c r="AD122" s="9">
        <f t="shared" si="385"/>
        <v>25381.088000000003</v>
      </c>
      <c r="AE122" s="9">
        <f t="shared" si="385"/>
        <v>26304.506000000001</v>
      </c>
      <c r="AF122" s="9">
        <f t="shared" si="385"/>
        <v>25335.16399999999</v>
      </c>
      <c r="AG122" s="9">
        <f t="shared" si="385"/>
        <v>26275.644</v>
      </c>
      <c r="AH122" s="9">
        <f t="shared" si="385"/>
        <v>26696.930000000015</v>
      </c>
      <c r="AI122" s="9">
        <f t="shared" ref="AI122:BN122" si="386">SUM(AI109:AI121)</f>
        <v>25723.781999999981</v>
      </c>
      <c r="AJ122" s="9">
        <f t="shared" si="386"/>
        <v>26776.993999999995</v>
      </c>
      <c r="AK122" s="9">
        <f t="shared" si="386"/>
        <v>24401.040000000008</v>
      </c>
      <c r="AL122" s="9">
        <f t="shared" si="386"/>
        <v>24440.797999999995</v>
      </c>
      <c r="AM122" s="9">
        <f t="shared" si="386"/>
        <v>24014.832000000006</v>
      </c>
      <c r="AN122" s="9">
        <f t="shared" si="386"/>
        <v>21882.683999999997</v>
      </c>
      <c r="AO122" s="9">
        <f t="shared" si="386"/>
        <v>24350.158000000003</v>
      </c>
      <c r="AP122" s="9">
        <f t="shared" si="386"/>
        <v>23424.937999999991</v>
      </c>
      <c r="AQ122" s="9">
        <f t="shared" si="386"/>
        <v>24340.840000000011</v>
      </c>
      <c r="AR122" s="9">
        <f t="shared" si="386"/>
        <v>24631.844000000001</v>
      </c>
      <c r="AS122" s="9">
        <f t="shared" si="386"/>
        <v>25323.66588</v>
      </c>
      <c r="AT122" s="9">
        <f t="shared" si="386"/>
        <v>24990.368999999999</v>
      </c>
      <c r="AU122" s="9">
        <f t="shared" si="386"/>
        <v>24632.940000000002</v>
      </c>
      <c r="AV122" s="9">
        <f t="shared" si="386"/>
        <v>25935.279000000002</v>
      </c>
      <c r="AW122" s="9">
        <f t="shared" si="386"/>
        <v>23513.849000000002</v>
      </c>
      <c r="AX122" s="9">
        <f t="shared" si="386"/>
        <v>23423.542999999998</v>
      </c>
      <c r="AY122" s="9">
        <f t="shared" si="386"/>
        <v>22980.438999999998</v>
      </c>
      <c r="AZ122" s="9">
        <f t="shared" si="386"/>
        <v>21160.978999999999</v>
      </c>
      <c r="BA122" s="9">
        <f t="shared" si="386"/>
        <v>22767.307000000001</v>
      </c>
      <c r="BB122" s="9">
        <f t="shared" si="386"/>
        <v>22233.121999999999</v>
      </c>
      <c r="BC122" s="9">
        <f t="shared" si="386"/>
        <v>23421.277000000002</v>
      </c>
      <c r="BD122" s="9">
        <f t="shared" si="386"/>
        <v>24150.579000000002</v>
      </c>
      <c r="BE122" s="9">
        <f t="shared" si="386"/>
        <v>24426.557000000001</v>
      </c>
      <c r="BF122" s="9">
        <f t="shared" si="386"/>
        <v>23097.466</v>
      </c>
      <c r="BG122" s="9">
        <f t="shared" si="386"/>
        <v>23602.679</v>
      </c>
      <c r="BH122" s="9">
        <f t="shared" si="386"/>
        <v>24806.588</v>
      </c>
      <c r="BI122" s="9">
        <f t="shared" si="386"/>
        <v>22831.500000000029</v>
      </c>
      <c r="BJ122" s="9">
        <f t="shared" si="386"/>
        <v>23208.809999999998</v>
      </c>
      <c r="BK122" s="9">
        <f t="shared" si="386"/>
        <v>22214.129999999997</v>
      </c>
      <c r="BL122" s="9">
        <f t="shared" si="386"/>
        <v>21169.373</v>
      </c>
      <c r="BM122" s="9">
        <f t="shared" si="386"/>
        <v>22737.65</v>
      </c>
      <c r="BN122" s="9">
        <f t="shared" si="386"/>
        <v>22240.040000000005</v>
      </c>
      <c r="BO122" s="9">
        <f t="shared" ref="BO122:CT122" si="387">SUM(BO109:BO121)</f>
        <v>23331.83</v>
      </c>
      <c r="BP122" s="9">
        <f t="shared" si="387"/>
        <v>23906.1</v>
      </c>
      <c r="BQ122" s="9">
        <f t="shared" si="387"/>
        <v>24558.97</v>
      </c>
      <c r="BR122" s="9">
        <f t="shared" si="387"/>
        <v>24520.68</v>
      </c>
      <c r="BS122" s="9">
        <f t="shared" si="387"/>
        <v>24044.157999999999</v>
      </c>
      <c r="BT122" s="9">
        <f t="shared" si="387"/>
        <v>24735.9</v>
      </c>
      <c r="BU122" s="9">
        <f t="shared" si="387"/>
        <v>24535.759999999998</v>
      </c>
      <c r="BV122" s="9">
        <f t="shared" si="387"/>
        <v>22389.4</v>
      </c>
      <c r="BW122" s="9">
        <f t="shared" si="387"/>
        <v>20968.379999999997</v>
      </c>
      <c r="BX122" s="9">
        <f t="shared" si="387"/>
        <v>19771.82</v>
      </c>
      <c r="BY122" s="9">
        <f t="shared" si="387"/>
        <v>22159.3</v>
      </c>
      <c r="BZ122" s="9">
        <f t="shared" si="387"/>
        <v>21508</v>
      </c>
      <c r="CA122" s="9">
        <f t="shared" si="387"/>
        <v>23126.04</v>
      </c>
      <c r="CB122" s="9">
        <f t="shared" si="387"/>
        <v>23683.495999999999</v>
      </c>
      <c r="CC122" s="9">
        <f t="shared" si="387"/>
        <v>24164.620000000014</v>
      </c>
      <c r="CD122" s="9">
        <f t="shared" si="387"/>
        <v>23921.790000000015</v>
      </c>
      <c r="CE122" s="9">
        <f t="shared" si="387"/>
        <v>13195.55999999999</v>
      </c>
      <c r="CF122" s="9">
        <f t="shared" si="387"/>
        <v>3897.9600009999958</v>
      </c>
      <c r="CG122" s="9">
        <f t="shared" si="387"/>
        <v>6957.3999999999987</v>
      </c>
      <c r="CH122" s="9">
        <f t="shared" si="387"/>
        <v>12950.494221819003</v>
      </c>
      <c r="CI122" s="9">
        <f t="shared" si="387"/>
        <v>17515.705778181007</v>
      </c>
      <c r="CJ122" s="9">
        <f t="shared" si="387"/>
        <v>16182.540000000039</v>
      </c>
      <c r="CK122" s="9">
        <f t="shared" si="387"/>
        <v>19142.959999999981</v>
      </c>
      <c r="CL122" s="9">
        <f t="shared" si="387"/>
        <v>19226.419999999987</v>
      </c>
      <c r="CM122" s="9">
        <f t="shared" si="387"/>
        <v>20139.280000000057</v>
      </c>
      <c r="CN122" s="9">
        <f t="shared" si="387"/>
        <v>21158.871875000004</v>
      </c>
      <c r="CO122" s="9">
        <f t="shared" si="387"/>
        <v>22825.39998455</v>
      </c>
      <c r="CP122" s="9">
        <f t="shared" si="387"/>
        <v>22654.760000000038</v>
      </c>
      <c r="CQ122" s="9">
        <f t="shared" si="387"/>
        <v>22314.420000000027</v>
      </c>
      <c r="CR122" s="9">
        <f t="shared" si="387"/>
        <v>22814.188046875017</v>
      </c>
      <c r="CS122" s="9">
        <f t="shared" si="387"/>
        <v>20229.308046874979</v>
      </c>
      <c r="CT122" s="9">
        <f t="shared" si="387"/>
        <v>20390.080000000013</v>
      </c>
      <c r="CU122" s="9">
        <f t="shared" ref="CU122:DQ122" si="388">SUM(CU109:CU121)</f>
        <v>20127.8999999999</v>
      </c>
      <c r="CV122" s="9">
        <f t="shared" si="388"/>
        <v>18749.220000000132</v>
      </c>
      <c r="CW122" s="9">
        <f t="shared" si="388"/>
        <v>22699.179999999928</v>
      </c>
      <c r="CX122" s="9">
        <f t="shared" si="388"/>
        <v>18822.499999999982</v>
      </c>
      <c r="CY122" s="9">
        <f t="shared" si="388"/>
        <v>21769.810000000019</v>
      </c>
      <c r="CZ122" s="9">
        <f>SUM(CZ109:CZ121)</f>
        <v>23497.170000000042</v>
      </c>
      <c r="DA122" s="146">
        <f t="shared" si="388"/>
        <v>23992.299999999937</v>
      </c>
      <c r="DB122" s="146">
        <f t="shared" si="388"/>
        <v>23798.589999999982</v>
      </c>
      <c r="DC122" s="146">
        <f t="shared" si="388"/>
        <v>22882.310000000081</v>
      </c>
      <c r="DD122" s="146">
        <f t="shared" si="388"/>
        <v>24311.809999999979</v>
      </c>
      <c r="DE122" s="146">
        <f t="shared" si="388"/>
        <v>22244.419999999933</v>
      </c>
      <c r="DF122" s="146">
        <f t="shared" si="388"/>
        <v>22821.320000000018</v>
      </c>
      <c r="DG122" s="9">
        <f t="shared" si="388"/>
        <v>21414.97</v>
      </c>
      <c r="DH122" s="9">
        <f t="shared" si="388"/>
        <v>20169.990000000042</v>
      </c>
      <c r="DI122" s="9">
        <f t="shared" si="388"/>
        <v>21018.680000000018</v>
      </c>
      <c r="DJ122" s="9">
        <f t="shared" si="388"/>
        <v>20637.309999999932</v>
      </c>
      <c r="DK122" s="9">
        <f t="shared" si="388"/>
        <v>23128.200000000012</v>
      </c>
      <c r="DL122" s="9">
        <f t="shared" si="388"/>
        <v>23876.470000000023</v>
      </c>
      <c r="DM122" s="9">
        <f t="shared" si="388"/>
        <v>25075.950000000004</v>
      </c>
      <c r="DN122" s="9">
        <f t="shared" si="388"/>
        <v>25132.080000000016</v>
      </c>
      <c r="DO122" s="9">
        <f t="shared" si="388"/>
        <v>23591.110000000004</v>
      </c>
      <c r="DP122" s="9">
        <f>SUM(DP109:DP121)</f>
        <v>23735.789999999979</v>
      </c>
      <c r="DQ122" s="9">
        <f t="shared" si="388"/>
        <v>22338.039999999994</v>
      </c>
      <c r="DR122" s="9">
        <f t="shared" ref="DR122:DW122" si="389">SUM(DR109:DR121)</f>
        <v>21615.679999999997</v>
      </c>
      <c r="DS122" s="9">
        <f>SUM(DS110:DS121)</f>
        <v>20440.859999999942</v>
      </c>
      <c r="DT122" s="9">
        <f t="shared" si="389"/>
        <v>19245.180000000066</v>
      </c>
      <c r="DU122" s="9">
        <f t="shared" si="389"/>
        <v>21627.689999999959</v>
      </c>
      <c r="DV122" s="9">
        <f t="shared" si="389"/>
        <v>21204.859999999928</v>
      </c>
      <c r="DW122" s="9">
        <f t="shared" si="389"/>
        <v>23621.770000000062</v>
      </c>
      <c r="DX122" s="9">
        <f t="shared" ref="DX122:EB122" si="390">SUM(DX109:DX121)</f>
        <v>23392.90578125001</v>
      </c>
      <c r="DY122" s="9">
        <f t="shared" si="390"/>
        <v>23947.120555555492</v>
      </c>
      <c r="DZ122" s="9">
        <f t="shared" si="390"/>
        <v>23865.833555555535</v>
      </c>
      <c r="EA122" s="9">
        <f t="shared" si="390"/>
        <v>22864.869805555634</v>
      </c>
      <c r="EB122" s="9">
        <f t="shared" si="390"/>
        <v>24321.579680555533</v>
      </c>
      <c r="EC122" s="9">
        <f t="shared" ref="EC122" si="391">SUM(EC109:EC121)</f>
        <v>22223.5919305555</v>
      </c>
      <c r="ED122" s="9">
        <f t="shared" ref="ED122:EI122" si="392">SUM(ED109:ED121)</f>
        <v>22828.567555555583</v>
      </c>
      <c r="EE122" s="9">
        <f t="shared" si="392"/>
        <v>21375.393305555561</v>
      </c>
      <c r="EF122" s="9">
        <f t="shared" si="392"/>
        <v>18732.592055555688</v>
      </c>
      <c r="EG122" s="9">
        <f t="shared" si="392"/>
        <v>18604.54618837652</v>
      </c>
      <c r="EH122" s="9">
        <f t="shared" si="392"/>
        <v>18053.20824228428</v>
      </c>
      <c r="EI122" s="9">
        <f t="shared" si="392"/>
        <v>19194.607392944356</v>
      </c>
      <c r="EJ122" s="9">
        <f t="shared" ref="EJ122:EP122" si="393">SUM(EJ109:EJ121)</f>
        <v>19194.607392944356</v>
      </c>
      <c r="EK122" s="9">
        <f t="shared" si="393"/>
        <v>19194.607392944356</v>
      </c>
      <c r="EL122" s="9">
        <f t="shared" si="393"/>
        <v>19194.607392944356</v>
      </c>
      <c r="EM122" s="9">
        <f t="shared" si="393"/>
        <v>19194.607392944356</v>
      </c>
      <c r="EN122" s="9">
        <f t="shared" si="393"/>
        <v>19194.607392944356</v>
      </c>
      <c r="EO122" s="9">
        <f t="shared" si="393"/>
        <v>19194.607392944356</v>
      </c>
      <c r="EP122" s="9">
        <f t="shared" si="393"/>
        <v>19194.607392944356</v>
      </c>
    </row>
    <row r="123" spans="1:148" s="6" customFormat="1">
      <c r="A123" s="74" t="s">
        <v>13</v>
      </c>
      <c r="B123" s="4" t="s">
        <v>23</v>
      </c>
      <c r="C123" s="8">
        <f t="shared" ref="C123:AH123" si="394">SUM(C111:C118)</f>
        <v>27714.448</v>
      </c>
      <c r="D123" s="8">
        <f t="shared" si="394"/>
        <v>26087.877999999997</v>
      </c>
      <c r="E123" s="8">
        <f t="shared" si="394"/>
        <v>27799</v>
      </c>
      <c r="F123" s="8">
        <f t="shared" si="394"/>
        <v>26019</v>
      </c>
      <c r="G123" s="8">
        <f t="shared" si="394"/>
        <v>28059.417000000001</v>
      </c>
      <c r="H123" s="8">
        <f t="shared" si="394"/>
        <v>25134.333500000001</v>
      </c>
      <c r="I123" s="8">
        <f t="shared" si="394"/>
        <v>26147.78</v>
      </c>
      <c r="J123" s="8">
        <f t="shared" si="394"/>
        <v>23691.799500000001</v>
      </c>
      <c r="K123" s="8">
        <f t="shared" si="394"/>
        <v>24236.566890624999</v>
      </c>
      <c r="L123" s="8">
        <f t="shared" si="394"/>
        <v>24838.761437500001</v>
      </c>
      <c r="M123" s="8">
        <f t="shared" si="394"/>
        <v>25423.35</v>
      </c>
      <c r="N123" s="8">
        <f t="shared" si="394"/>
        <v>23156.0815</v>
      </c>
      <c r="O123" s="8">
        <f t="shared" si="394"/>
        <v>26409.196</v>
      </c>
      <c r="P123" s="8">
        <f t="shared" si="394"/>
        <v>26169.24525</v>
      </c>
      <c r="Q123" s="8">
        <f t="shared" si="394"/>
        <v>26668</v>
      </c>
      <c r="R123" s="8">
        <f t="shared" si="394"/>
        <v>24617.126468750001</v>
      </c>
      <c r="S123" s="8">
        <f t="shared" si="394"/>
        <v>25916</v>
      </c>
      <c r="T123" s="8">
        <f t="shared" si="394"/>
        <v>27738</v>
      </c>
      <c r="U123" s="8">
        <f t="shared" si="394"/>
        <v>26761</v>
      </c>
      <c r="V123" s="8">
        <f t="shared" si="394"/>
        <v>23671</v>
      </c>
      <c r="W123" s="8">
        <f t="shared" si="394"/>
        <v>24469.931999999993</v>
      </c>
      <c r="X123" s="8">
        <f t="shared" si="394"/>
        <v>28138.428</v>
      </c>
      <c r="Y123" s="8">
        <f t="shared" si="394"/>
        <v>27677.912000000004</v>
      </c>
      <c r="Z123" s="8">
        <f t="shared" si="394"/>
        <v>25643.936000000002</v>
      </c>
      <c r="AA123" s="8">
        <f t="shared" si="394"/>
        <v>25625.573879999996</v>
      </c>
      <c r="AB123" s="8">
        <f t="shared" si="394"/>
        <v>23506.387999999995</v>
      </c>
      <c r="AC123" s="8">
        <f t="shared" si="394"/>
        <v>25098.480000000018</v>
      </c>
      <c r="AD123" s="8">
        <f t="shared" si="394"/>
        <v>25341.944000000003</v>
      </c>
      <c r="AE123" s="8">
        <f t="shared" si="394"/>
        <v>25533.222000000002</v>
      </c>
      <c r="AF123" s="8">
        <f t="shared" si="394"/>
        <v>25255.239999999991</v>
      </c>
      <c r="AG123" s="8">
        <f t="shared" si="394"/>
        <v>24170.595999999994</v>
      </c>
      <c r="AH123" s="8">
        <f t="shared" si="394"/>
        <v>26687.60000000002</v>
      </c>
      <c r="AI123" s="8">
        <f t="shared" ref="AI123:BN123" si="395">SUM(AI111:AI118)</f>
        <v>24272.649999999983</v>
      </c>
      <c r="AJ123" s="8">
        <f t="shared" si="395"/>
        <v>23101.609999999993</v>
      </c>
      <c r="AK123" s="8">
        <f t="shared" si="395"/>
        <v>19157.880000000012</v>
      </c>
      <c r="AL123" s="8">
        <f t="shared" si="395"/>
        <v>21668.489999999994</v>
      </c>
      <c r="AM123" s="8">
        <f t="shared" si="395"/>
        <v>20819.060000000005</v>
      </c>
      <c r="AN123" s="8">
        <f t="shared" si="395"/>
        <v>20082.159999999993</v>
      </c>
      <c r="AO123" s="8">
        <f t="shared" si="395"/>
        <v>22293.270000000004</v>
      </c>
      <c r="AP123" s="8">
        <f t="shared" si="395"/>
        <v>21839.46999999999</v>
      </c>
      <c r="AQ123" s="8">
        <f t="shared" si="395"/>
        <v>22349.500000000011</v>
      </c>
      <c r="AR123" s="8">
        <f t="shared" si="395"/>
        <v>23626.880000000001</v>
      </c>
      <c r="AS123" s="8">
        <f t="shared" si="395"/>
        <v>23587</v>
      </c>
      <c r="AT123" s="8">
        <f t="shared" si="395"/>
        <v>23672</v>
      </c>
      <c r="AU123" s="8">
        <f t="shared" si="395"/>
        <v>23978</v>
      </c>
      <c r="AV123" s="8">
        <f t="shared" si="395"/>
        <v>25561.96</v>
      </c>
      <c r="AW123" s="8">
        <f t="shared" si="395"/>
        <v>21272.1</v>
      </c>
      <c r="AX123" s="8">
        <f t="shared" si="395"/>
        <v>23092.059999999998</v>
      </c>
      <c r="AY123" s="8">
        <f t="shared" si="395"/>
        <v>22274.36</v>
      </c>
      <c r="AZ123" s="8">
        <f t="shared" si="395"/>
        <v>20598.66</v>
      </c>
      <c r="BA123" s="8">
        <f t="shared" si="395"/>
        <v>18680.809999999998</v>
      </c>
      <c r="BB123" s="8">
        <f t="shared" si="395"/>
        <v>20778.120000000003</v>
      </c>
      <c r="BC123" s="8">
        <f t="shared" si="395"/>
        <v>22210.527000000002</v>
      </c>
      <c r="BD123" s="8">
        <f t="shared" si="395"/>
        <v>22208.06</v>
      </c>
      <c r="BE123" s="8">
        <f t="shared" si="395"/>
        <v>22647.1</v>
      </c>
      <c r="BF123" s="8">
        <f t="shared" si="395"/>
        <v>12274.529999999999</v>
      </c>
      <c r="BG123" s="8">
        <f t="shared" si="395"/>
        <v>13237.111000000001</v>
      </c>
      <c r="BH123" s="8">
        <f t="shared" si="395"/>
        <v>13574.49</v>
      </c>
      <c r="BI123" s="8">
        <f t="shared" si="395"/>
        <v>11797.06000000003</v>
      </c>
      <c r="BJ123" s="8">
        <f t="shared" si="395"/>
        <v>14863.76</v>
      </c>
      <c r="BK123" s="8">
        <f t="shared" si="395"/>
        <v>15126.779999999999</v>
      </c>
      <c r="BL123" s="8">
        <f t="shared" si="395"/>
        <v>14012.843000000001</v>
      </c>
      <c r="BM123" s="8">
        <f t="shared" si="395"/>
        <v>20504.86</v>
      </c>
      <c r="BN123" s="8">
        <f t="shared" si="395"/>
        <v>15054.36</v>
      </c>
      <c r="BO123" s="8">
        <f t="shared" ref="BO123:CT123" si="396">SUM(BO111:BO118)</f>
        <v>15557.88</v>
      </c>
      <c r="BP123" s="8">
        <f t="shared" si="396"/>
        <v>16899.45</v>
      </c>
      <c r="BQ123" s="8">
        <f t="shared" si="396"/>
        <v>16919.760000000002</v>
      </c>
      <c r="BR123" s="8">
        <f t="shared" si="396"/>
        <v>17733.5</v>
      </c>
      <c r="BS123" s="8">
        <f t="shared" si="396"/>
        <v>16154.46</v>
      </c>
      <c r="BT123" s="8">
        <f t="shared" si="396"/>
        <v>20063.240000000002</v>
      </c>
      <c r="BU123" s="8">
        <f t="shared" si="396"/>
        <v>23696.76</v>
      </c>
      <c r="BV123" s="8">
        <f t="shared" si="396"/>
        <v>22106.239999999998</v>
      </c>
      <c r="BW123" s="8">
        <f t="shared" si="396"/>
        <v>18704.879999999997</v>
      </c>
      <c r="BX123" s="8">
        <f t="shared" si="396"/>
        <v>16835.72</v>
      </c>
      <c r="BY123" s="8">
        <f t="shared" si="396"/>
        <v>20524.439999999999</v>
      </c>
      <c r="BZ123" s="8">
        <f t="shared" si="396"/>
        <v>20956.02</v>
      </c>
      <c r="CA123" s="8">
        <f t="shared" si="396"/>
        <v>22320.06</v>
      </c>
      <c r="CB123" s="8">
        <f t="shared" si="396"/>
        <v>20144.419999999998</v>
      </c>
      <c r="CC123" s="8">
        <f t="shared" si="396"/>
        <v>18974.620000000017</v>
      </c>
      <c r="CD123" s="8">
        <f t="shared" si="396"/>
        <v>21901.790000000015</v>
      </c>
      <c r="CE123" s="8">
        <f t="shared" si="396"/>
        <v>8795.5599999999904</v>
      </c>
      <c r="CF123" s="8">
        <f t="shared" si="396"/>
        <v>727.96000099999594</v>
      </c>
      <c r="CG123" s="8">
        <f t="shared" si="396"/>
        <v>1157.8000000000009</v>
      </c>
      <c r="CH123" s="8">
        <f t="shared" si="396"/>
        <v>9444.5831735549909</v>
      </c>
      <c r="CI123" s="8">
        <f t="shared" si="396"/>
        <v>14429.716826445008</v>
      </c>
      <c r="CJ123" s="8">
        <f t="shared" si="396"/>
        <v>13993.180000000044</v>
      </c>
      <c r="CK123" s="8">
        <f t="shared" si="396"/>
        <v>17497.979999999974</v>
      </c>
      <c r="CL123" s="8">
        <f t="shared" si="396"/>
        <v>17287.139999999992</v>
      </c>
      <c r="CM123" s="8">
        <f t="shared" si="396"/>
        <v>18886.780000000061</v>
      </c>
      <c r="CN123" s="8">
        <f t="shared" si="396"/>
        <v>16492.671875</v>
      </c>
      <c r="CO123" s="8">
        <f t="shared" si="396"/>
        <v>22048.93359375</v>
      </c>
      <c r="CP123" s="8">
        <f t="shared" si="396"/>
        <v>21032.400000000023</v>
      </c>
      <c r="CQ123" s="8">
        <f t="shared" si="396"/>
        <v>21193.72000000003</v>
      </c>
      <c r="CR123" s="8">
        <f t="shared" si="396"/>
        <v>19867.728046875014</v>
      </c>
      <c r="CS123" s="8">
        <f t="shared" si="396"/>
        <v>17431.608046874986</v>
      </c>
      <c r="CT123" s="8">
        <f t="shared" si="396"/>
        <v>19666.240000000016</v>
      </c>
      <c r="CU123" s="8">
        <f t="shared" ref="CU123:DK123" si="397">SUM(CU111:CU118)</f>
        <v>16870.419999999911</v>
      </c>
      <c r="CV123" s="8">
        <f t="shared" si="397"/>
        <v>17269.220000000132</v>
      </c>
      <c r="CW123" s="8">
        <f t="shared" si="397"/>
        <v>19229.179999999928</v>
      </c>
      <c r="CX123" s="8">
        <f t="shared" si="397"/>
        <v>15972.49999999998</v>
      </c>
      <c r="CY123" s="8">
        <f t="shared" si="397"/>
        <v>20279.810000000023</v>
      </c>
      <c r="CZ123" s="8">
        <f>SUM(CZ111:CZ118)</f>
        <v>23487.170000000042</v>
      </c>
      <c r="DA123" s="147">
        <f t="shared" si="397"/>
        <v>23052.299999999937</v>
      </c>
      <c r="DB123" s="147">
        <f t="shared" si="397"/>
        <v>20728.589999999982</v>
      </c>
      <c r="DC123" s="147">
        <f t="shared" si="397"/>
        <v>18932.310000000081</v>
      </c>
      <c r="DD123" s="147">
        <f t="shared" si="397"/>
        <v>21331.809999999979</v>
      </c>
      <c r="DE123" s="147">
        <f t="shared" si="397"/>
        <v>19334.419999999933</v>
      </c>
      <c r="DF123" s="147">
        <f t="shared" si="397"/>
        <v>18581.320000000018</v>
      </c>
      <c r="DG123" s="8">
        <f t="shared" si="397"/>
        <v>21214.97</v>
      </c>
      <c r="DH123" s="8">
        <f t="shared" si="397"/>
        <v>19999.990000000042</v>
      </c>
      <c r="DI123" s="8">
        <f t="shared" si="397"/>
        <v>20728.680000000018</v>
      </c>
      <c r="DJ123" s="8">
        <f t="shared" si="397"/>
        <v>20637.309999999932</v>
      </c>
      <c r="DK123" s="8">
        <f t="shared" si="397"/>
        <v>23118.200000000012</v>
      </c>
      <c r="DL123" s="8">
        <f t="shared" ref="DL123:DQ123" si="398">SUM(DL111:DL118)</f>
        <v>23056.470000000023</v>
      </c>
      <c r="DM123" s="8">
        <f t="shared" si="398"/>
        <v>24255.950000000004</v>
      </c>
      <c r="DN123" s="8">
        <f t="shared" si="398"/>
        <v>23532.080000000016</v>
      </c>
      <c r="DO123" s="8">
        <f t="shared" si="398"/>
        <v>20201.110000000004</v>
      </c>
      <c r="DP123" s="8">
        <f t="shared" si="398"/>
        <v>23405.789999999979</v>
      </c>
      <c r="DQ123" s="8">
        <f t="shared" si="398"/>
        <v>21838.039999999994</v>
      </c>
      <c r="DR123" s="8">
        <f t="shared" ref="DR123:DW123" si="399">SUM(DR111:DR118)</f>
        <v>21405.679999999997</v>
      </c>
      <c r="DS123" s="8">
        <f>SUM(DS111:DS118)</f>
        <v>20440.859999999942</v>
      </c>
      <c r="DT123" s="8">
        <f t="shared" si="399"/>
        <v>18955.180000000066</v>
      </c>
      <c r="DU123" s="8">
        <f t="shared" si="399"/>
        <v>21627.689999999959</v>
      </c>
      <c r="DV123" s="8">
        <f t="shared" si="399"/>
        <v>20094.859999999928</v>
      </c>
      <c r="DW123" s="8">
        <f t="shared" si="399"/>
        <v>23091.770000000062</v>
      </c>
      <c r="DX123" s="8">
        <f t="shared" ref="DX123:EB123" si="400">SUM(DX111:DX118)</f>
        <v>23322.90578125001</v>
      </c>
      <c r="DY123" s="8">
        <f t="shared" si="400"/>
        <v>23947.120555555492</v>
      </c>
      <c r="DZ123" s="8">
        <f t="shared" si="400"/>
        <v>23344.83008123839</v>
      </c>
      <c r="EA123" s="8">
        <f t="shared" si="400"/>
        <v>22343.866331238485</v>
      </c>
      <c r="EB123" s="8">
        <f t="shared" si="400"/>
        <v>23800.576206238387</v>
      </c>
      <c r="EC123" s="8">
        <f t="shared" ref="EC123" si="401">SUM(EC111:EC118)</f>
        <v>21702.588456238351</v>
      </c>
      <c r="ED123" s="8">
        <f t="shared" ref="ED123:EI123" si="402">SUM(ED111:ED118)</f>
        <v>22307.564081238437</v>
      </c>
      <c r="EE123" s="8">
        <f t="shared" si="402"/>
        <v>20854.389831238412</v>
      </c>
      <c r="EF123" s="8">
        <f t="shared" si="402"/>
        <v>18211.588581238539</v>
      </c>
      <c r="EG123" s="8">
        <f t="shared" si="402"/>
        <v>18083.542714059375</v>
      </c>
      <c r="EH123" s="8">
        <f t="shared" si="402"/>
        <v>17532.20476796713</v>
      </c>
      <c r="EI123" s="8">
        <f t="shared" si="402"/>
        <v>18673.60391862721</v>
      </c>
      <c r="EJ123" s="8">
        <f t="shared" ref="EJ123:EP123" si="403">SUM(EJ111:EJ118)</f>
        <v>18673.60391862721</v>
      </c>
      <c r="EK123" s="8">
        <f t="shared" si="403"/>
        <v>18673.60391862721</v>
      </c>
      <c r="EL123" s="8">
        <f t="shared" si="403"/>
        <v>18673.60391862721</v>
      </c>
      <c r="EM123" s="8">
        <f t="shared" si="403"/>
        <v>18673.60391862721</v>
      </c>
      <c r="EN123" s="8">
        <f t="shared" si="403"/>
        <v>18673.60391862721</v>
      </c>
      <c r="EO123" s="8">
        <f t="shared" si="403"/>
        <v>18673.60391862721</v>
      </c>
      <c r="EP123" s="8">
        <f t="shared" si="403"/>
        <v>18673.60391862721</v>
      </c>
    </row>
    <row r="124" spans="1:148" s="6" customFormat="1">
      <c r="A124" s="74" t="s">
        <v>89</v>
      </c>
      <c r="B124" s="4" t="s">
        <v>23</v>
      </c>
      <c r="C124" s="8">
        <f t="shared" ref="C124:AH124" si="404">SUM(C109:C109)</f>
        <v>720.89462500000002</v>
      </c>
      <c r="D124" s="8">
        <f t="shared" si="404"/>
        <v>129.28325000000001</v>
      </c>
      <c r="E124" s="8">
        <f t="shared" si="404"/>
        <v>960</v>
      </c>
      <c r="F124" s="8">
        <f t="shared" si="404"/>
        <v>1630</v>
      </c>
      <c r="G124" s="8">
        <f t="shared" si="404"/>
        <v>939.36524999999995</v>
      </c>
      <c r="H124" s="8">
        <f t="shared" si="404"/>
        <v>5033.5519999999997</v>
      </c>
      <c r="I124" s="8">
        <f t="shared" si="404"/>
        <v>4303.8670000000002</v>
      </c>
      <c r="J124" s="8">
        <f t="shared" si="404"/>
        <v>7110</v>
      </c>
      <c r="K124" s="8">
        <f t="shared" si="404"/>
        <v>6072.2674374999997</v>
      </c>
      <c r="L124" s="8">
        <f t="shared" si="404"/>
        <v>5879.9645</v>
      </c>
      <c r="M124" s="8">
        <f t="shared" si="404"/>
        <v>3266.3325</v>
      </c>
      <c r="N124" s="8">
        <f t="shared" si="404"/>
        <v>5182.4282499999999</v>
      </c>
      <c r="O124" s="8">
        <f t="shared" si="404"/>
        <v>926</v>
      </c>
      <c r="P124" s="8">
        <f t="shared" si="404"/>
        <v>27.300999999999998</v>
      </c>
      <c r="Q124" s="8">
        <f t="shared" si="404"/>
        <v>603.40949999999998</v>
      </c>
      <c r="R124" s="8">
        <f t="shared" si="404"/>
        <v>3586.3742499999998</v>
      </c>
      <c r="S124" s="8">
        <f t="shared" si="404"/>
        <v>2586.3310000000001</v>
      </c>
      <c r="T124" s="8">
        <f t="shared" si="404"/>
        <v>1190.029</v>
      </c>
      <c r="U124" s="8">
        <f t="shared" si="404"/>
        <v>2980.5927499999998</v>
      </c>
      <c r="V124" s="8">
        <f t="shared" si="404"/>
        <v>5223.2377500000002</v>
      </c>
      <c r="W124" s="8">
        <f t="shared" si="404"/>
        <v>4117.8464999999997</v>
      </c>
      <c r="X124" s="8">
        <f t="shared" si="404"/>
        <v>1370</v>
      </c>
      <c r="Y124" s="8">
        <f t="shared" si="404"/>
        <v>200</v>
      </c>
      <c r="Z124" s="8">
        <f t="shared" si="404"/>
        <v>944.08800000000065</v>
      </c>
      <c r="AA124" s="8">
        <f t="shared" si="404"/>
        <v>184.25223</v>
      </c>
      <c r="AB124" s="8">
        <f t="shared" si="404"/>
        <v>214.17800000000042</v>
      </c>
      <c r="AC124" s="8">
        <f t="shared" si="404"/>
        <v>883.48799999999983</v>
      </c>
      <c r="AD124" s="8">
        <f t="shared" si="404"/>
        <v>39.14400000000029</v>
      </c>
      <c r="AE124" s="8">
        <f t="shared" si="404"/>
        <v>771.28400000000136</v>
      </c>
      <c r="AF124" s="8">
        <f t="shared" si="404"/>
        <v>79.92399999999833</v>
      </c>
      <c r="AG124" s="8">
        <f t="shared" si="404"/>
        <v>2105.0480000000039</v>
      </c>
      <c r="AH124" s="8">
        <f t="shared" si="404"/>
        <v>9.3299999999985062</v>
      </c>
      <c r="AI124" s="8">
        <f t="shared" ref="AI124:BN124" si="405">SUM(AI109:AI109)</f>
        <v>1451.1320000000012</v>
      </c>
      <c r="AJ124" s="8">
        <f t="shared" si="405"/>
        <v>3675.3840000000009</v>
      </c>
      <c r="AK124" s="8">
        <f t="shared" si="405"/>
        <v>5243.1599999999962</v>
      </c>
      <c r="AL124" s="8">
        <f t="shared" si="405"/>
        <v>2772.3080000000023</v>
      </c>
      <c r="AM124" s="8">
        <f t="shared" si="405"/>
        <v>3195.7719999999981</v>
      </c>
      <c r="AN124" s="8">
        <f t="shared" si="405"/>
        <v>1800.5240000000028</v>
      </c>
      <c r="AO124" s="8">
        <f t="shared" si="405"/>
        <v>2056.8880000000008</v>
      </c>
      <c r="AP124" s="8">
        <f t="shared" si="405"/>
        <v>1585.4680000000001</v>
      </c>
      <c r="AQ124" s="8">
        <f t="shared" si="405"/>
        <v>1991.34</v>
      </c>
      <c r="AR124" s="8">
        <f t="shared" si="405"/>
        <v>1004.9640000000001</v>
      </c>
      <c r="AS124" s="8">
        <f t="shared" si="405"/>
        <v>1736.66588</v>
      </c>
      <c r="AT124" s="8">
        <f t="shared" si="405"/>
        <v>1318.3689999999999</v>
      </c>
      <c r="AU124" s="8">
        <f t="shared" si="405"/>
        <v>654.94000000000005</v>
      </c>
      <c r="AV124" s="8">
        <f t="shared" si="405"/>
        <v>373.31900000000002</v>
      </c>
      <c r="AW124" s="8">
        <f t="shared" si="405"/>
        <v>2241.7489999999998</v>
      </c>
      <c r="AX124" s="8">
        <f t="shared" si="405"/>
        <v>331.483</v>
      </c>
      <c r="AY124" s="8">
        <f t="shared" si="405"/>
        <v>706.07899999999995</v>
      </c>
      <c r="AZ124" s="8">
        <f t="shared" si="405"/>
        <v>562.31899999999996</v>
      </c>
      <c r="BA124" s="8">
        <f t="shared" si="405"/>
        <v>4086.4969999999998</v>
      </c>
      <c r="BB124" s="8">
        <f t="shared" si="405"/>
        <v>1455.002</v>
      </c>
      <c r="BC124" s="8">
        <f t="shared" si="405"/>
        <v>1210.75</v>
      </c>
      <c r="BD124" s="8">
        <f t="shared" si="405"/>
        <v>1942.519</v>
      </c>
      <c r="BE124" s="8">
        <f t="shared" si="405"/>
        <v>1779.4570000000001</v>
      </c>
      <c r="BF124" s="8">
        <f t="shared" si="405"/>
        <v>10822.936</v>
      </c>
      <c r="BG124" s="8">
        <f t="shared" si="405"/>
        <v>10365.567999999999</v>
      </c>
      <c r="BH124" s="8">
        <f t="shared" si="405"/>
        <v>11232.098</v>
      </c>
      <c r="BI124" s="8">
        <f t="shared" si="405"/>
        <v>11034.44</v>
      </c>
      <c r="BJ124" s="8">
        <f t="shared" si="405"/>
        <v>8345.0499999999993</v>
      </c>
      <c r="BK124" s="8">
        <f t="shared" si="405"/>
        <v>7087.35</v>
      </c>
      <c r="BL124" s="8">
        <f t="shared" si="405"/>
        <v>7156.53</v>
      </c>
      <c r="BM124" s="8">
        <f t="shared" si="405"/>
        <v>2232.79</v>
      </c>
      <c r="BN124" s="8">
        <f t="shared" si="405"/>
        <v>7185.68</v>
      </c>
      <c r="BO124" s="8">
        <f t="shared" ref="BO124:CT124" si="406">SUM(BO109:BO109)</f>
        <v>7773.95</v>
      </c>
      <c r="BP124" s="8">
        <f t="shared" si="406"/>
        <v>7006.65</v>
      </c>
      <c r="BQ124" s="8">
        <f t="shared" si="406"/>
        <v>7639.21</v>
      </c>
      <c r="BR124" s="8">
        <f t="shared" si="406"/>
        <v>6787.18</v>
      </c>
      <c r="BS124" s="8">
        <f t="shared" si="406"/>
        <v>7889.6980000000003</v>
      </c>
      <c r="BT124" s="8">
        <f t="shared" si="406"/>
        <v>4672.66</v>
      </c>
      <c r="BU124" s="8">
        <f t="shared" si="406"/>
        <v>839</v>
      </c>
      <c r="BV124" s="8">
        <f t="shared" si="406"/>
        <v>283.16000000000003</v>
      </c>
      <c r="BW124" s="8">
        <f t="shared" si="406"/>
        <v>2263.5</v>
      </c>
      <c r="BX124" s="8">
        <f t="shared" si="406"/>
        <v>2936.1</v>
      </c>
      <c r="BY124" s="8">
        <f t="shared" si="406"/>
        <v>1634.86</v>
      </c>
      <c r="BZ124" s="8">
        <f t="shared" si="406"/>
        <v>551.98</v>
      </c>
      <c r="CA124" s="8">
        <f t="shared" si="406"/>
        <v>805.98</v>
      </c>
      <c r="CB124" s="8">
        <f t="shared" si="406"/>
        <v>3539.076</v>
      </c>
      <c r="CC124" s="8">
        <f t="shared" si="406"/>
        <v>5190</v>
      </c>
      <c r="CD124" s="8">
        <f t="shared" si="406"/>
        <v>2020</v>
      </c>
      <c r="CE124" s="8">
        <f t="shared" si="406"/>
        <v>4400</v>
      </c>
      <c r="CF124" s="8">
        <f t="shared" si="406"/>
        <v>3170</v>
      </c>
      <c r="CG124" s="8">
        <f t="shared" si="406"/>
        <v>5799.5999999999976</v>
      </c>
      <c r="CH124" s="8">
        <f t="shared" si="406"/>
        <v>3505.9110482640108</v>
      </c>
      <c r="CI124" s="8">
        <f t="shared" si="406"/>
        <v>3085.9889517359993</v>
      </c>
      <c r="CJ124" s="8">
        <f t="shared" si="406"/>
        <v>2189.3599999999933</v>
      </c>
      <c r="CK124" s="8">
        <f t="shared" si="406"/>
        <v>1644.9800000000041</v>
      </c>
      <c r="CL124" s="8">
        <f t="shared" si="406"/>
        <v>1939.2799999999966</v>
      </c>
      <c r="CM124" s="8">
        <f t="shared" si="406"/>
        <v>1252.4999999999977</v>
      </c>
      <c r="CN124" s="8">
        <f t="shared" si="406"/>
        <v>4666.2000000000035</v>
      </c>
      <c r="CO124" s="8">
        <f t="shared" si="406"/>
        <v>776.4663908</v>
      </c>
      <c r="CP124" s="8">
        <f t="shared" si="406"/>
        <v>1622.3600000000147</v>
      </c>
      <c r="CQ124" s="8">
        <f t="shared" si="406"/>
        <v>1120.6999999999994</v>
      </c>
      <c r="CR124" s="8">
        <f t="shared" si="406"/>
        <v>2946.4600000000019</v>
      </c>
      <c r="CS124" s="8">
        <f t="shared" si="406"/>
        <v>2797.6999999999921</v>
      </c>
      <c r="CT124" s="8">
        <f t="shared" si="406"/>
        <v>723.8399999999956</v>
      </c>
      <c r="CU124" s="8">
        <f t="shared" ref="CU124:DK124" si="407">SUM(CU109:CU109)</f>
        <v>3257.4799999999868</v>
      </c>
      <c r="CV124" s="8">
        <f t="shared" si="407"/>
        <v>1480</v>
      </c>
      <c r="CW124" s="8">
        <f t="shared" si="407"/>
        <v>3470</v>
      </c>
      <c r="CX124" s="8">
        <f t="shared" si="407"/>
        <v>2850</v>
      </c>
      <c r="CY124" s="8">
        <f t="shared" si="407"/>
        <v>1490</v>
      </c>
      <c r="CZ124" s="8">
        <f t="shared" si="407"/>
        <v>10</v>
      </c>
      <c r="DA124" s="147">
        <f t="shared" si="407"/>
        <v>940</v>
      </c>
      <c r="DB124" s="147">
        <f t="shared" si="407"/>
        <v>3070</v>
      </c>
      <c r="DC124" s="147">
        <f t="shared" si="407"/>
        <v>3950</v>
      </c>
      <c r="DD124" s="147">
        <f t="shared" si="407"/>
        <v>2980</v>
      </c>
      <c r="DE124" s="147">
        <f t="shared" si="407"/>
        <v>2910</v>
      </c>
      <c r="DF124" s="147">
        <f t="shared" si="407"/>
        <v>4240</v>
      </c>
      <c r="DG124" s="8">
        <f t="shared" si="407"/>
        <v>200</v>
      </c>
      <c r="DH124" s="8">
        <f t="shared" si="407"/>
        <v>170</v>
      </c>
      <c r="DI124" s="8">
        <f t="shared" si="407"/>
        <v>290</v>
      </c>
      <c r="DJ124" s="8">
        <f t="shared" si="407"/>
        <v>0</v>
      </c>
      <c r="DK124" s="8">
        <f t="shared" si="407"/>
        <v>10</v>
      </c>
      <c r="DL124" s="8">
        <f t="shared" ref="DL124:DQ124" si="408">SUM(DL109:DL109)</f>
        <v>820</v>
      </c>
      <c r="DM124" s="8">
        <f t="shared" si="408"/>
        <v>820</v>
      </c>
      <c r="DN124" s="8">
        <f t="shared" si="408"/>
        <v>1600</v>
      </c>
      <c r="DO124" s="8">
        <f t="shared" si="408"/>
        <v>3390</v>
      </c>
      <c r="DP124" s="8">
        <f t="shared" si="408"/>
        <v>330</v>
      </c>
      <c r="DQ124" s="8">
        <f t="shared" si="408"/>
        <v>500</v>
      </c>
      <c r="DR124" s="8">
        <f t="shared" ref="DR124:DW124" si="409">SUM(DR109:DR109)</f>
        <v>210</v>
      </c>
      <c r="DS124" s="8">
        <f>SUM(DS118:DS118)</f>
        <v>0</v>
      </c>
      <c r="DT124" s="8">
        <f t="shared" si="409"/>
        <v>290</v>
      </c>
      <c r="DU124" s="8">
        <f t="shared" si="409"/>
        <v>0</v>
      </c>
      <c r="DV124" s="8">
        <f t="shared" si="409"/>
        <v>1110</v>
      </c>
      <c r="DW124" s="8">
        <f t="shared" si="409"/>
        <v>530</v>
      </c>
      <c r="DX124" s="8">
        <f t="shared" ref="DX124:EB124" si="410">SUM(DX109:DX109)</f>
        <v>70</v>
      </c>
      <c r="DY124" s="8">
        <f t="shared" si="410"/>
        <v>0</v>
      </c>
      <c r="DZ124" s="8">
        <f t="shared" si="410"/>
        <v>521.00347431714795</v>
      </c>
      <c r="EA124" s="8">
        <f t="shared" si="410"/>
        <v>521.00347431714795</v>
      </c>
      <c r="EB124" s="8">
        <f t="shared" si="410"/>
        <v>521.00347431714795</v>
      </c>
      <c r="EC124" s="8">
        <f t="shared" ref="EC124" si="411">SUM(EC109:EC109)</f>
        <v>521.00347431714795</v>
      </c>
      <c r="ED124" s="8">
        <f t="shared" ref="ED124:EI124" si="412">SUM(ED109:ED109)</f>
        <v>521.00347431714795</v>
      </c>
      <c r="EE124" s="8">
        <f t="shared" si="412"/>
        <v>521.00347431714795</v>
      </c>
      <c r="EF124" s="8">
        <f t="shared" si="412"/>
        <v>521.00347431714795</v>
      </c>
      <c r="EG124" s="8">
        <f t="shared" si="412"/>
        <v>521.00347431714795</v>
      </c>
      <c r="EH124" s="8">
        <f t="shared" si="412"/>
        <v>521.00347431714795</v>
      </c>
      <c r="EI124" s="8">
        <f t="shared" si="412"/>
        <v>521.00347431714795</v>
      </c>
      <c r="EJ124" s="8">
        <f t="shared" ref="EJ124:EP124" si="413">SUM(EJ109:EJ109)</f>
        <v>521.00347431714795</v>
      </c>
      <c r="EK124" s="8">
        <f t="shared" si="413"/>
        <v>521.00347431714795</v>
      </c>
      <c r="EL124" s="8">
        <f t="shared" si="413"/>
        <v>521.00347431714795</v>
      </c>
      <c r="EM124" s="8">
        <f t="shared" si="413"/>
        <v>521.00347431714795</v>
      </c>
      <c r="EN124" s="8">
        <f t="shared" si="413"/>
        <v>521.00347431714795</v>
      </c>
      <c r="EO124" s="8">
        <f t="shared" si="413"/>
        <v>521.00347431714795</v>
      </c>
      <c r="EP124" s="8">
        <f t="shared" si="413"/>
        <v>521.00347431714795</v>
      </c>
    </row>
    <row r="125" spans="1:148" s="6" customFormat="1">
      <c r="A125" s="74" t="s">
        <v>101</v>
      </c>
      <c r="B125" s="4" t="s">
        <v>23</v>
      </c>
      <c r="C125" s="8">
        <f t="shared" ref="C125:AH125" si="414">SUM(C120:C121)</f>
        <v>0</v>
      </c>
      <c r="D125" s="8">
        <f t="shared" si="414"/>
        <v>0</v>
      </c>
      <c r="E125" s="8">
        <f t="shared" si="414"/>
        <v>0</v>
      </c>
      <c r="F125" s="8">
        <f t="shared" si="414"/>
        <v>0</v>
      </c>
      <c r="G125" s="8">
        <f t="shared" si="414"/>
        <v>0</v>
      </c>
      <c r="H125" s="8">
        <f t="shared" si="414"/>
        <v>0</v>
      </c>
      <c r="I125" s="8">
        <f t="shared" si="414"/>
        <v>0</v>
      </c>
      <c r="J125" s="8">
        <f t="shared" si="414"/>
        <v>0</v>
      </c>
      <c r="K125" s="8">
        <f t="shared" si="414"/>
        <v>0</v>
      </c>
      <c r="L125" s="8">
        <f t="shared" si="414"/>
        <v>0</v>
      </c>
      <c r="M125" s="8">
        <f t="shared" si="414"/>
        <v>0</v>
      </c>
      <c r="N125" s="8">
        <f t="shared" si="414"/>
        <v>0</v>
      </c>
      <c r="O125" s="8">
        <f t="shared" si="414"/>
        <v>0</v>
      </c>
      <c r="P125" s="8">
        <f t="shared" si="414"/>
        <v>0</v>
      </c>
      <c r="Q125" s="8">
        <f t="shared" si="414"/>
        <v>0</v>
      </c>
      <c r="R125" s="8">
        <f t="shared" si="414"/>
        <v>0</v>
      </c>
      <c r="S125" s="8">
        <f t="shared" si="414"/>
        <v>0</v>
      </c>
      <c r="T125" s="8">
        <f t="shared" si="414"/>
        <v>0</v>
      </c>
      <c r="U125" s="8">
        <f t="shared" si="414"/>
        <v>0</v>
      </c>
      <c r="V125" s="8">
        <f t="shared" si="414"/>
        <v>0</v>
      </c>
      <c r="W125" s="8">
        <f t="shared" si="414"/>
        <v>0</v>
      </c>
      <c r="X125" s="8">
        <f t="shared" si="414"/>
        <v>0</v>
      </c>
      <c r="Y125" s="8">
        <f t="shared" si="414"/>
        <v>0</v>
      </c>
      <c r="Z125" s="8">
        <f t="shared" si="414"/>
        <v>0</v>
      </c>
      <c r="AA125" s="8">
        <f t="shared" si="414"/>
        <v>0</v>
      </c>
      <c r="AB125" s="8">
        <f t="shared" si="414"/>
        <v>0</v>
      </c>
      <c r="AC125" s="8">
        <f t="shared" si="414"/>
        <v>0</v>
      </c>
      <c r="AD125" s="8">
        <f t="shared" si="414"/>
        <v>0</v>
      </c>
      <c r="AE125" s="8">
        <f t="shared" si="414"/>
        <v>0</v>
      </c>
      <c r="AF125" s="8">
        <f t="shared" si="414"/>
        <v>0</v>
      </c>
      <c r="AG125" s="8">
        <f t="shared" si="414"/>
        <v>0</v>
      </c>
      <c r="AH125" s="8">
        <f t="shared" si="414"/>
        <v>0</v>
      </c>
      <c r="AI125" s="8">
        <f t="shared" ref="AI125:BN125" si="415">SUM(AI120:AI121)</f>
        <v>0</v>
      </c>
      <c r="AJ125" s="8">
        <f t="shared" si="415"/>
        <v>0</v>
      </c>
      <c r="AK125" s="8">
        <f t="shared" si="415"/>
        <v>0</v>
      </c>
      <c r="AL125" s="8">
        <f t="shared" si="415"/>
        <v>0</v>
      </c>
      <c r="AM125" s="8">
        <f t="shared" si="415"/>
        <v>0</v>
      </c>
      <c r="AN125" s="8">
        <f t="shared" si="415"/>
        <v>0</v>
      </c>
      <c r="AO125" s="8">
        <f t="shared" si="415"/>
        <v>0</v>
      </c>
      <c r="AP125" s="8">
        <f t="shared" si="415"/>
        <v>0</v>
      </c>
      <c r="AQ125" s="8">
        <f t="shared" si="415"/>
        <v>0</v>
      </c>
      <c r="AR125" s="8">
        <f t="shared" si="415"/>
        <v>0</v>
      </c>
      <c r="AS125" s="8">
        <f t="shared" si="415"/>
        <v>0</v>
      </c>
      <c r="AT125" s="8">
        <f t="shared" si="415"/>
        <v>0</v>
      </c>
      <c r="AU125" s="8">
        <f t="shared" si="415"/>
        <v>0</v>
      </c>
      <c r="AV125" s="8">
        <f t="shared" si="415"/>
        <v>0</v>
      </c>
      <c r="AW125" s="8">
        <f t="shared" si="415"/>
        <v>0</v>
      </c>
      <c r="AX125" s="8">
        <f t="shared" si="415"/>
        <v>0</v>
      </c>
      <c r="AY125" s="8">
        <f t="shared" si="415"/>
        <v>0</v>
      </c>
      <c r="AZ125" s="8">
        <f t="shared" si="415"/>
        <v>0</v>
      </c>
      <c r="BA125" s="8">
        <f t="shared" si="415"/>
        <v>0</v>
      </c>
      <c r="BB125" s="8">
        <f t="shared" si="415"/>
        <v>0</v>
      </c>
      <c r="BC125" s="8">
        <f t="shared" si="415"/>
        <v>0</v>
      </c>
      <c r="BD125" s="8">
        <f t="shared" si="415"/>
        <v>0</v>
      </c>
      <c r="BE125" s="8">
        <f t="shared" si="415"/>
        <v>0</v>
      </c>
      <c r="BF125" s="8">
        <f t="shared" si="415"/>
        <v>0</v>
      </c>
      <c r="BG125" s="8">
        <f t="shared" si="415"/>
        <v>0</v>
      </c>
      <c r="BH125" s="8">
        <f t="shared" si="415"/>
        <v>0</v>
      </c>
      <c r="BI125" s="8">
        <f t="shared" si="415"/>
        <v>0</v>
      </c>
      <c r="BJ125" s="8">
        <f t="shared" si="415"/>
        <v>0</v>
      </c>
      <c r="BK125" s="8">
        <f t="shared" si="415"/>
        <v>0</v>
      </c>
      <c r="BL125" s="8">
        <f t="shared" si="415"/>
        <v>0</v>
      </c>
      <c r="BM125" s="8">
        <f t="shared" si="415"/>
        <v>0</v>
      </c>
      <c r="BN125" s="8">
        <f t="shared" si="415"/>
        <v>0</v>
      </c>
      <c r="BO125" s="8">
        <f t="shared" ref="BO125:CT125" si="416">SUM(BO120:BO121)</f>
        <v>0</v>
      </c>
      <c r="BP125" s="8">
        <f t="shared" si="416"/>
        <v>0</v>
      </c>
      <c r="BQ125" s="8">
        <f t="shared" si="416"/>
        <v>0</v>
      </c>
      <c r="BR125" s="8">
        <f t="shared" si="416"/>
        <v>0</v>
      </c>
      <c r="BS125" s="8">
        <f t="shared" si="416"/>
        <v>0</v>
      </c>
      <c r="BT125" s="8">
        <f t="shared" si="416"/>
        <v>0</v>
      </c>
      <c r="BU125" s="8">
        <f t="shared" si="416"/>
        <v>0</v>
      </c>
      <c r="BV125" s="8">
        <f t="shared" si="416"/>
        <v>0</v>
      </c>
      <c r="BW125" s="8">
        <f t="shared" si="416"/>
        <v>0</v>
      </c>
      <c r="BX125" s="8">
        <f t="shared" si="416"/>
        <v>0</v>
      </c>
      <c r="BY125" s="8">
        <f t="shared" si="416"/>
        <v>0</v>
      </c>
      <c r="BZ125" s="8">
        <f t="shared" si="416"/>
        <v>0</v>
      </c>
      <c r="CA125" s="8">
        <f t="shared" si="416"/>
        <v>0</v>
      </c>
      <c r="CB125" s="8">
        <f t="shared" si="416"/>
        <v>0</v>
      </c>
      <c r="CC125" s="8">
        <f t="shared" si="416"/>
        <v>0</v>
      </c>
      <c r="CD125" s="8">
        <f t="shared" si="416"/>
        <v>0</v>
      </c>
      <c r="CE125" s="8">
        <f t="shared" si="416"/>
        <v>0</v>
      </c>
      <c r="CF125" s="8">
        <f t="shared" si="416"/>
        <v>0</v>
      </c>
      <c r="CG125" s="8">
        <f t="shared" si="416"/>
        <v>0</v>
      </c>
      <c r="CH125" s="8">
        <f t="shared" si="416"/>
        <v>0</v>
      </c>
      <c r="CI125" s="8">
        <f t="shared" si="416"/>
        <v>0</v>
      </c>
      <c r="CJ125" s="8">
        <f t="shared" si="416"/>
        <v>0</v>
      </c>
      <c r="CK125" s="8">
        <f t="shared" si="416"/>
        <v>0</v>
      </c>
      <c r="CL125" s="8">
        <f t="shared" si="416"/>
        <v>0</v>
      </c>
      <c r="CM125" s="8">
        <f t="shared" si="416"/>
        <v>0</v>
      </c>
      <c r="CN125" s="8">
        <f t="shared" si="416"/>
        <v>0</v>
      </c>
      <c r="CO125" s="8">
        <f t="shared" si="416"/>
        <v>0</v>
      </c>
      <c r="CP125" s="8">
        <f t="shared" si="416"/>
        <v>0</v>
      </c>
      <c r="CQ125" s="8">
        <f t="shared" si="416"/>
        <v>0</v>
      </c>
      <c r="CR125" s="8">
        <f t="shared" si="416"/>
        <v>0</v>
      </c>
      <c r="CS125" s="8">
        <f t="shared" si="416"/>
        <v>0</v>
      </c>
      <c r="CT125" s="8">
        <f t="shared" si="416"/>
        <v>0</v>
      </c>
      <c r="CU125" s="8">
        <f t="shared" ref="CU125:DK125" si="417">SUM(CU120:CU121)</f>
        <v>0</v>
      </c>
      <c r="CV125" s="8">
        <f t="shared" si="417"/>
        <v>0</v>
      </c>
      <c r="CW125" s="8">
        <f t="shared" si="417"/>
        <v>0</v>
      </c>
      <c r="CX125" s="8">
        <f t="shared" si="417"/>
        <v>0</v>
      </c>
      <c r="CY125" s="8">
        <f t="shared" si="417"/>
        <v>0</v>
      </c>
      <c r="CZ125" s="8">
        <f>SUM(CZ120:CZ121)</f>
        <v>0</v>
      </c>
      <c r="DA125" s="147">
        <f t="shared" si="417"/>
        <v>0</v>
      </c>
      <c r="DB125" s="147">
        <f t="shared" si="417"/>
        <v>0</v>
      </c>
      <c r="DC125" s="147">
        <f t="shared" si="417"/>
        <v>0</v>
      </c>
      <c r="DD125" s="147">
        <f t="shared" si="417"/>
        <v>0</v>
      </c>
      <c r="DE125" s="147">
        <f t="shared" si="417"/>
        <v>0</v>
      </c>
      <c r="DF125" s="147">
        <f t="shared" si="417"/>
        <v>0</v>
      </c>
      <c r="DG125" s="8">
        <f t="shared" si="417"/>
        <v>0</v>
      </c>
      <c r="DH125" s="8">
        <f t="shared" si="417"/>
        <v>0</v>
      </c>
      <c r="DI125" s="8">
        <f t="shared" si="417"/>
        <v>0</v>
      </c>
      <c r="DJ125" s="8">
        <f t="shared" si="417"/>
        <v>0</v>
      </c>
      <c r="DK125" s="8">
        <f t="shared" si="417"/>
        <v>0</v>
      </c>
      <c r="DL125" s="8">
        <f t="shared" ref="DL125:DQ125" si="418">SUM(DL120:DL121)</f>
        <v>0</v>
      </c>
      <c r="DM125" s="8">
        <f t="shared" si="418"/>
        <v>0</v>
      </c>
      <c r="DN125" s="8">
        <f t="shared" si="418"/>
        <v>0</v>
      </c>
      <c r="DO125" s="8">
        <f t="shared" si="418"/>
        <v>0</v>
      </c>
      <c r="DP125" s="8">
        <f t="shared" si="418"/>
        <v>0</v>
      </c>
      <c r="DQ125" s="8">
        <f t="shared" si="418"/>
        <v>0</v>
      </c>
      <c r="DR125" s="8">
        <f t="shared" ref="DR125:DW125" si="419">SUM(DR120:DR121)</f>
        <v>0</v>
      </c>
      <c r="DS125" s="8">
        <f t="shared" si="419"/>
        <v>0</v>
      </c>
      <c r="DT125" s="8">
        <f t="shared" si="419"/>
        <v>0</v>
      </c>
      <c r="DU125" s="8">
        <f t="shared" si="419"/>
        <v>0</v>
      </c>
      <c r="DV125" s="8">
        <f t="shared" si="419"/>
        <v>0</v>
      </c>
      <c r="DW125" s="8">
        <f t="shared" si="419"/>
        <v>0</v>
      </c>
      <c r="DX125" s="8">
        <f t="shared" ref="DX125:EB125" si="420">SUM(DX120:DX121)</f>
        <v>0</v>
      </c>
      <c r="DY125" s="8">
        <f t="shared" si="420"/>
        <v>0</v>
      </c>
      <c r="DZ125" s="8">
        <f t="shared" si="420"/>
        <v>0</v>
      </c>
      <c r="EA125" s="8">
        <f t="shared" si="420"/>
        <v>0</v>
      </c>
      <c r="EB125" s="8">
        <f t="shared" si="420"/>
        <v>0</v>
      </c>
      <c r="EC125" s="8">
        <f t="shared" ref="EC125" si="421">SUM(EC120:EC121)</f>
        <v>0</v>
      </c>
      <c r="ED125" s="8">
        <f t="shared" ref="ED125:EI125" si="422">SUM(ED120:ED121)</f>
        <v>0</v>
      </c>
      <c r="EE125" s="8">
        <f t="shared" si="422"/>
        <v>0</v>
      </c>
      <c r="EF125" s="8">
        <f t="shared" si="422"/>
        <v>0</v>
      </c>
      <c r="EG125" s="8">
        <f t="shared" si="422"/>
        <v>0</v>
      </c>
      <c r="EH125" s="8">
        <f t="shared" si="422"/>
        <v>0</v>
      </c>
      <c r="EI125" s="8">
        <f t="shared" si="422"/>
        <v>0</v>
      </c>
      <c r="EJ125" s="8">
        <f t="shared" ref="EJ125:EP125" si="423">SUM(EJ120:EJ121)</f>
        <v>0</v>
      </c>
      <c r="EK125" s="8">
        <f t="shared" si="423"/>
        <v>0</v>
      </c>
      <c r="EL125" s="8">
        <f t="shared" si="423"/>
        <v>0</v>
      </c>
      <c r="EM125" s="8">
        <f t="shared" si="423"/>
        <v>0</v>
      </c>
      <c r="EN125" s="8">
        <f t="shared" si="423"/>
        <v>0</v>
      </c>
      <c r="EO125" s="8">
        <f t="shared" si="423"/>
        <v>0</v>
      </c>
      <c r="EP125" s="8">
        <f t="shared" si="423"/>
        <v>0</v>
      </c>
    </row>
    <row r="126" spans="1:148" s="6" customFormat="1" ht="15.75" thickBot="1">
      <c r="A126" s="84"/>
      <c r="B126" s="4"/>
      <c r="DA126" s="134"/>
      <c r="DB126" s="134"/>
      <c r="DC126" s="134"/>
      <c r="DD126" s="134"/>
      <c r="DE126" s="134"/>
      <c r="DF126" s="134"/>
    </row>
    <row r="127" spans="1:148" ht="15.75" thickBot="1">
      <c r="A127" s="113" t="s">
        <v>52</v>
      </c>
      <c r="B127" s="22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  <c r="AR127" s="38"/>
      <c r="AS127" s="38"/>
      <c r="AT127" s="38"/>
      <c r="AU127" s="38"/>
      <c r="AV127" s="38"/>
      <c r="AW127" s="38"/>
      <c r="AX127" s="38"/>
      <c r="AY127" s="38"/>
      <c r="AZ127" s="38"/>
      <c r="BA127" s="38"/>
      <c r="BB127" s="38"/>
      <c r="BC127" s="38"/>
      <c r="BD127" s="38"/>
      <c r="BE127" s="38"/>
      <c r="BF127" s="38"/>
      <c r="BG127" s="38"/>
      <c r="BH127" s="38"/>
      <c r="BI127" s="38"/>
      <c r="BJ127" s="38"/>
      <c r="BK127" s="38"/>
      <c r="BL127" s="38"/>
      <c r="BM127" s="38"/>
      <c r="BN127" s="38"/>
      <c r="BO127" s="38"/>
      <c r="BP127" s="38"/>
      <c r="BQ127" s="38"/>
      <c r="BR127" s="38"/>
      <c r="BS127" s="38"/>
      <c r="BT127" s="38"/>
      <c r="BU127" s="38"/>
      <c r="BV127" s="38"/>
      <c r="BW127" s="38"/>
      <c r="BX127" s="38"/>
      <c r="BY127" s="38"/>
      <c r="BZ127" s="38"/>
      <c r="CA127" s="38"/>
      <c r="CB127" s="38"/>
      <c r="CC127" s="38"/>
      <c r="CD127" s="38"/>
      <c r="CE127" s="38"/>
      <c r="CF127" s="38"/>
      <c r="CG127" s="38"/>
      <c r="CH127" s="38"/>
      <c r="CI127" s="38"/>
      <c r="CJ127" s="38"/>
      <c r="CK127" s="38"/>
      <c r="CL127" s="38"/>
      <c r="CM127" s="38"/>
      <c r="CN127" s="38"/>
      <c r="CO127" s="38"/>
      <c r="CP127" s="38"/>
      <c r="CQ127" s="38"/>
      <c r="CR127" s="38"/>
      <c r="CS127" s="38"/>
      <c r="CT127" s="38"/>
      <c r="CU127" s="38"/>
      <c r="CV127" s="38"/>
      <c r="CW127" s="38"/>
      <c r="CX127" s="38"/>
      <c r="CY127" s="38"/>
      <c r="CZ127" s="38"/>
      <c r="DA127" s="133"/>
      <c r="DB127" s="133"/>
      <c r="DC127" s="133"/>
      <c r="DD127" s="133"/>
      <c r="DE127" s="133"/>
      <c r="DF127" s="133"/>
      <c r="DG127" s="38"/>
      <c r="DH127" s="38"/>
      <c r="DI127" s="38"/>
      <c r="DJ127" s="38"/>
      <c r="DK127" s="38"/>
      <c r="DL127" s="38"/>
      <c r="DM127" s="38"/>
      <c r="DN127" s="38"/>
      <c r="DO127" s="38"/>
      <c r="DP127" s="38"/>
      <c r="DQ127" s="38"/>
      <c r="DR127" s="38"/>
      <c r="DS127" s="38"/>
      <c r="DT127" s="38"/>
      <c r="DU127" s="38"/>
      <c r="DV127" s="38"/>
      <c r="DW127" s="38"/>
      <c r="DX127" s="38"/>
      <c r="DY127" s="38"/>
      <c r="DZ127" s="38"/>
      <c r="EA127" s="38"/>
      <c r="EB127" s="38"/>
      <c r="EC127" s="38"/>
      <c r="ED127" s="38"/>
      <c r="EE127" s="38"/>
      <c r="EF127" s="38"/>
      <c r="EG127" s="38"/>
      <c r="EH127" s="38"/>
      <c r="EI127" s="38"/>
      <c r="EJ127" s="38"/>
      <c r="EK127" s="38"/>
      <c r="EL127" s="38"/>
      <c r="EM127" s="38"/>
      <c r="EN127" s="38"/>
      <c r="EO127" s="38"/>
      <c r="EP127" s="38"/>
    </row>
    <row r="128" spans="1:148" s="6" customFormat="1">
      <c r="A128" s="77" t="s">
        <v>81</v>
      </c>
      <c r="B128" s="4"/>
      <c r="DA128" s="134"/>
      <c r="DB128" s="134"/>
      <c r="DC128" s="134"/>
      <c r="DD128" s="134"/>
      <c r="DE128" s="134"/>
      <c r="DF128" s="134"/>
    </row>
    <row r="129" spans="1:146" s="8" customFormat="1">
      <c r="A129" s="74" t="s">
        <v>82</v>
      </c>
      <c r="B129" s="4" t="s">
        <v>19</v>
      </c>
      <c r="C129" s="27">
        <v>19934.010724689841</v>
      </c>
      <c r="D129" s="27">
        <v>23256.490855496406</v>
      </c>
      <c r="E129" s="27">
        <v>20058.675513836784</v>
      </c>
      <c r="F129" s="27">
        <v>18151.354078005676</v>
      </c>
      <c r="G129" s="27">
        <v>26548.381650621774</v>
      </c>
      <c r="H129" s="27">
        <v>19913.261090774507</v>
      </c>
      <c r="I129" s="27">
        <v>21209.164303302434</v>
      </c>
      <c r="J129" s="27">
        <v>16596.079974640241</v>
      </c>
      <c r="K129" s="27">
        <v>19448.22018310077</v>
      </c>
      <c r="L129" s="27">
        <v>17813.454896757026</v>
      </c>
      <c r="M129" s="27">
        <v>21629.607603902772</v>
      </c>
      <c r="N129" s="27">
        <v>18632.274759975349</v>
      </c>
      <c r="O129" s="27">
        <v>19012.204916176408</v>
      </c>
      <c r="P129" s="27">
        <v>25894.107059643018</v>
      </c>
      <c r="Q129" s="27">
        <v>20345.31253883494</v>
      </c>
      <c r="R129" s="27">
        <v>19617.982497508398</v>
      </c>
      <c r="S129" s="27">
        <v>21192.513677091214</v>
      </c>
      <c r="T129" s="27">
        <v>20919.392889981205</v>
      </c>
      <c r="U129" s="27">
        <v>22194.918668827322</v>
      </c>
      <c r="V129" s="27">
        <v>21075.365999408456</v>
      </c>
      <c r="W129" s="27">
        <v>19505.342888457268</v>
      </c>
      <c r="X129" s="27">
        <v>22190.791101103507</v>
      </c>
      <c r="Y129" s="27">
        <v>18599.729262757322</v>
      </c>
      <c r="Z129" s="27">
        <v>19079.268116083553</v>
      </c>
      <c r="AA129" s="27">
        <v>21393.358265893934</v>
      </c>
      <c r="AB129" s="27">
        <v>32323.419076721591</v>
      </c>
      <c r="AC129" s="27">
        <v>20358.208035585612</v>
      </c>
      <c r="AD129" s="27">
        <v>24125.320805611249</v>
      </c>
      <c r="AE129" s="27">
        <v>18341.64009744953</v>
      </c>
      <c r="AF129" s="27">
        <v>24458.503076144858</v>
      </c>
      <c r="AG129" s="27">
        <v>18728.666249175487</v>
      </c>
      <c r="AH129" s="27">
        <v>37805.776995298249</v>
      </c>
      <c r="AI129" s="27">
        <v>19349.050912029787</v>
      </c>
      <c r="AJ129" s="27">
        <v>19553.730540436154</v>
      </c>
      <c r="AK129" s="27">
        <v>20999.099483635029</v>
      </c>
      <c r="AL129" s="27">
        <v>22589.559473928835</v>
      </c>
      <c r="AM129" s="27">
        <v>20066.451977419951</v>
      </c>
      <c r="AN129" s="27">
        <v>23015.733481405656</v>
      </c>
      <c r="AO129" s="27">
        <v>25250.872039860686</v>
      </c>
      <c r="AP129" s="119">
        <v>21382.726443506806</v>
      </c>
      <c r="AQ129" s="27">
        <v>24628.2699732582</v>
      </c>
      <c r="AR129" s="27">
        <v>24627</v>
      </c>
      <c r="AS129" s="27">
        <v>22546</v>
      </c>
      <c r="AT129" s="27">
        <v>18418</v>
      </c>
      <c r="AU129" s="27">
        <v>18907</v>
      </c>
      <c r="AV129" s="27">
        <v>17479</v>
      </c>
      <c r="AW129" s="27">
        <v>18852</v>
      </c>
      <c r="AX129" s="27">
        <v>21076</v>
      </c>
      <c r="AY129" s="27">
        <v>21186</v>
      </c>
      <c r="AZ129" s="27">
        <v>20024</v>
      </c>
      <c r="BA129" s="27">
        <v>19840</v>
      </c>
      <c r="BB129" s="27">
        <v>23201</v>
      </c>
      <c r="BC129" s="27">
        <v>23902</v>
      </c>
      <c r="BD129" s="27">
        <v>25381</v>
      </c>
      <c r="BE129" s="27">
        <v>19982</v>
      </c>
      <c r="BF129" s="27">
        <v>14326</v>
      </c>
      <c r="BG129" s="27">
        <v>16946</v>
      </c>
      <c r="BH129" s="27">
        <v>17185</v>
      </c>
      <c r="BI129" s="27">
        <v>16555</v>
      </c>
      <c r="BJ129" s="27">
        <v>18986</v>
      </c>
      <c r="BK129" s="27">
        <v>21114</v>
      </c>
      <c r="BL129" s="27">
        <v>18773</v>
      </c>
      <c r="BM129" s="27">
        <v>21373</v>
      </c>
      <c r="BN129" s="27">
        <v>20014</v>
      </c>
      <c r="BO129" s="27">
        <v>19891</v>
      </c>
      <c r="BP129" s="27">
        <v>20316</v>
      </c>
      <c r="BQ129" s="27">
        <v>20472</v>
      </c>
      <c r="BR129" s="27">
        <v>18797.717168995732</v>
      </c>
      <c r="BS129" s="27">
        <v>19997</v>
      </c>
      <c r="BT129" s="27">
        <v>17821</v>
      </c>
      <c r="BU129" s="27">
        <v>17366</v>
      </c>
      <c r="BV129" s="27">
        <v>21995</v>
      </c>
      <c r="BW129" s="27">
        <v>20552</v>
      </c>
      <c r="BX129" s="27">
        <v>21217</v>
      </c>
      <c r="BY129" s="27">
        <v>21487</v>
      </c>
      <c r="BZ129" s="27">
        <v>20950</v>
      </c>
      <c r="CA129" s="27">
        <v>21306</v>
      </c>
      <c r="CB129" s="27">
        <v>22811</v>
      </c>
      <c r="CC129" s="27">
        <v>20321</v>
      </c>
      <c r="CD129" s="27">
        <v>16435</v>
      </c>
      <c r="CE129" s="27">
        <v>20709</v>
      </c>
      <c r="CF129" s="27">
        <v>29994</v>
      </c>
      <c r="CG129" s="27">
        <v>21859</v>
      </c>
      <c r="CH129" s="27">
        <v>23426</v>
      </c>
      <c r="CI129" s="27">
        <v>17620.937202329798</v>
      </c>
      <c r="CJ129" s="27">
        <v>21344.145733273599</v>
      </c>
      <c r="CK129" s="27">
        <v>27040.150305100044</v>
      </c>
      <c r="CL129" s="27">
        <v>21738.899009168876</v>
      </c>
      <c r="CM129" s="27">
        <v>19613.327433251547</v>
      </c>
      <c r="CN129" s="27">
        <v>18653.522655021512</v>
      </c>
      <c r="CO129" s="27">
        <v>22391.212747636073</v>
      </c>
      <c r="CP129" s="27">
        <v>20985.384706109253</v>
      </c>
      <c r="CQ129" s="27">
        <v>23116.829531116462</v>
      </c>
      <c r="CR129" s="27">
        <v>22822.99624814729</v>
      </c>
      <c r="CS129" s="27">
        <v>23144.394756794602</v>
      </c>
      <c r="CT129" s="27">
        <v>33434.321526293388</v>
      </c>
      <c r="CU129" s="27">
        <v>18263.390565047994</v>
      </c>
      <c r="CV129" s="118">
        <v>19249.888292418145</v>
      </c>
      <c r="CW129" s="27">
        <v>20862.774039240932</v>
      </c>
      <c r="CX129" s="27">
        <v>17765.081415383756</v>
      </c>
      <c r="CY129" s="27">
        <v>19617.667944127978</v>
      </c>
      <c r="CZ129" s="27">
        <v>22090.314344895018</v>
      </c>
      <c r="DA129" s="144">
        <v>19309.905886870514</v>
      </c>
      <c r="DB129" s="144">
        <v>23903.553606084501</v>
      </c>
      <c r="DC129" s="144">
        <v>29842.594796565922</v>
      </c>
      <c r="DD129" s="144">
        <v>38378.484147209587</v>
      </c>
      <c r="DE129" s="144">
        <v>38907.160265381346</v>
      </c>
      <c r="DF129" s="144">
        <v>27022.908116331866</v>
      </c>
      <c r="DG129" s="27">
        <v>24172.013035868273</v>
      </c>
      <c r="DH129" s="27">
        <v>20982.921052677164</v>
      </c>
      <c r="DI129" s="27">
        <v>23904.511390146901</v>
      </c>
      <c r="DJ129" s="27">
        <v>0</v>
      </c>
      <c r="DK129" s="27">
        <v>38146.472401421015</v>
      </c>
      <c r="DL129" s="27">
        <v>24976.885518193616</v>
      </c>
      <c r="DM129" s="27">
        <v>31163.4711453155</v>
      </c>
      <c r="DN129" s="27">
        <v>25705.173490543173</v>
      </c>
      <c r="DO129" s="27">
        <v>19292.425059852456</v>
      </c>
      <c r="DP129" s="27">
        <v>22369.831716642482</v>
      </c>
      <c r="DQ129" s="27">
        <v>21548.360104252348</v>
      </c>
      <c r="DR129" s="27">
        <v>24977.450768694092</v>
      </c>
      <c r="DS129" s="184">
        <v>21940.201945268447</v>
      </c>
      <c r="DT129" s="184">
        <v>18210.445861110169</v>
      </c>
      <c r="DU129" s="184">
        <v>0</v>
      </c>
      <c r="DV129" s="184">
        <v>18663.589687600015</v>
      </c>
      <c r="DW129" s="184">
        <v>19871.96419927607</v>
      </c>
      <c r="DX129" s="184">
        <v>19634.472758613716</v>
      </c>
      <c r="DY129" s="27">
        <v>23982.752324270037</v>
      </c>
      <c r="DZ129" s="27">
        <v>23982.752324270037</v>
      </c>
      <c r="EA129" s="27">
        <v>23982.752324270037</v>
      </c>
      <c r="EB129" s="27">
        <v>23982.752324270037</v>
      </c>
      <c r="EC129" s="27">
        <v>23982.752324270037</v>
      </c>
      <c r="ED129" s="27">
        <v>23982.752324270037</v>
      </c>
      <c r="EE129" s="27">
        <v>23982.752324270037</v>
      </c>
      <c r="EF129" s="27">
        <v>23982.752324270037</v>
      </c>
      <c r="EG129" s="27">
        <v>23982.752324270037</v>
      </c>
      <c r="EH129" s="27">
        <v>23982.752324270037</v>
      </c>
      <c r="EI129" s="27">
        <v>23982.752324270037</v>
      </c>
      <c r="EJ129" s="27">
        <v>23982.752324270037</v>
      </c>
      <c r="EK129" s="27">
        <v>23982.752324270037</v>
      </c>
      <c r="EL129" s="27">
        <v>23982.752324270037</v>
      </c>
      <c r="EM129" s="27">
        <v>23982.752324270037</v>
      </c>
      <c r="EN129" s="27">
        <v>23982.752324270037</v>
      </c>
      <c r="EO129" s="27">
        <v>23982.752324270037</v>
      </c>
      <c r="EP129" s="27">
        <v>23982.752324270037</v>
      </c>
    </row>
    <row r="130" spans="1:146" s="8" customFormat="1">
      <c r="A130" s="77" t="s">
        <v>36</v>
      </c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91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  <c r="BZ130" s="27"/>
      <c r="CA130" s="27"/>
      <c r="CB130" s="27"/>
      <c r="CC130" s="27"/>
      <c r="CD130" s="27"/>
      <c r="CE130" s="27"/>
      <c r="CF130" s="27"/>
      <c r="CG130" s="27"/>
      <c r="CH130" s="27"/>
      <c r="CI130" s="27"/>
      <c r="CJ130" s="27"/>
      <c r="CK130" s="27"/>
      <c r="CL130" s="27"/>
      <c r="CM130" s="27"/>
      <c r="CN130" s="27"/>
      <c r="CO130" s="27"/>
      <c r="CP130" s="27"/>
      <c r="CQ130" s="27"/>
      <c r="CR130" s="27"/>
      <c r="CS130" s="27"/>
      <c r="CT130" s="27"/>
      <c r="CU130" s="27"/>
      <c r="CV130" s="27"/>
      <c r="CW130" s="27"/>
      <c r="CX130" s="27"/>
      <c r="CY130" s="27"/>
      <c r="CZ130" s="27"/>
      <c r="DA130" s="144"/>
      <c r="DB130" s="144"/>
      <c r="DC130" s="144"/>
      <c r="DD130" s="144"/>
      <c r="DE130" s="144"/>
      <c r="DF130" s="144"/>
      <c r="DG130" s="27"/>
      <c r="DH130" s="27"/>
      <c r="DI130" s="27"/>
      <c r="DJ130" s="27"/>
      <c r="DK130" s="27"/>
      <c r="DL130" s="27"/>
      <c r="DM130" s="27"/>
      <c r="DN130" s="27"/>
      <c r="DO130" s="27"/>
      <c r="DP130" s="27"/>
      <c r="DQ130" s="27"/>
      <c r="DR130" s="27"/>
      <c r="DS130" s="92"/>
      <c r="DT130" s="92"/>
      <c r="DU130" s="92"/>
      <c r="DV130" s="92"/>
      <c r="DW130" s="92"/>
      <c r="DX130" s="92"/>
      <c r="DY130" s="27"/>
      <c r="DZ130" s="27"/>
      <c r="EA130" s="27"/>
      <c r="EB130" s="27"/>
      <c r="EC130" s="27"/>
      <c r="ED130" s="27"/>
      <c r="EE130" s="27"/>
      <c r="EF130" s="27"/>
      <c r="EG130" s="27"/>
      <c r="EH130" s="27"/>
      <c r="EI130" s="27"/>
      <c r="EJ130" s="27"/>
      <c r="EK130" s="27"/>
      <c r="EL130" s="27"/>
      <c r="EM130" s="27"/>
      <c r="EN130" s="27"/>
      <c r="EO130" s="27"/>
      <c r="EP130" s="27"/>
    </row>
    <row r="131" spans="1:146" s="8" customFormat="1">
      <c r="A131" s="74" t="s">
        <v>83</v>
      </c>
      <c r="B131" s="4" t="s">
        <v>19</v>
      </c>
      <c r="C131" s="27">
        <v>17890.567492133854</v>
      </c>
      <c r="D131" s="27">
        <v>18513.129267883291</v>
      </c>
      <c r="E131" s="27">
        <v>17832.727552057731</v>
      </c>
      <c r="F131" s="27">
        <v>17551.020330874529</v>
      </c>
      <c r="G131" s="27">
        <v>17676.056548253062</v>
      </c>
      <c r="H131" s="27">
        <v>17380.801735567817</v>
      </c>
      <c r="I131" s="27">
        <v>18391.913161393881</v>
      </c>
      <c r="J131" s="27">
        <v>17047.931225081647</v>
      </c>
      <c r="K131" s="27">
        <v>16549.930419216747</v>
      </c>
      <c r="L131" s="27">
        <v>18951.402141351613</v>
      </c>
      <c r="M131" s="27">
        <v>18338.615610931218</v>
      </c>
      <c r="N131" s="27">
        <v>20882.28879233406</v>
      </c>
      <c r="O131" s="27">
        <v>19957.420149446374</v>
      </c>
      <c r="P131" s="27">
        <v>18844.938540616917</v>
      </c>
      <c r="Q131" s="27">
        <v>19841.25504395743</v>
      </c>
      <c r="R131" s="27">
        <v>18284.324563715592</v>
      </c>
      <c r="S131" s="27">
        <v>19382.888663467664</v>
      </c>
      <c r="T131" s="27">
        <v>18623.149689360795</v>
      </c>
      <c r="U131" s="27">
        <v>19100.030195898937</v>
      </c>
      <c r="V131" s="27">
        <v>19808.912702973725</v>
      </c>
      <c r="W131" s="27">
        <v>17758.500223575364</v>
      </c>
      <c r="X131" s="27">
        <v>18929.258269834645</v>
      </c>
      <c r="Y131" s="27">
        <v>19188.619057720207</v>
      </c>
      <c r="Z131" s="27">
        <v>20103.130900305572</v>
      </c>
      <c r="AA131" s="27">
        <v>20015.944232673817</v>
      </c>
      <c r="AB131" s="27">
        <v>20368.212189150912</v>
      </c>
      <c r="AC131" s="27">
        <v>20635.046145061904</v>
      </c>
      <c r="AD131" s="27">
        <v>19436.34989970173</v>
      </c>
      <c r="AE131" s="27">
        <v>19800.188661821496</v>
      </c>
      <c r="AF131" s="27">
        <v>20384.358854955393</v>
      </c>
      <c r="AG131" s="27">
        <v>19613.31659853649</v>
      </c>
      <c r="AH131" s="27">
        <v>20049.020907402013</v>
      </c>
      <c r="AI131" s="27">
        <v>20478.315100438227</v>
      </c>
      <c r="AJ131" s="27">
        <v>0</v>
      </c>
      <c r="AK131" s="27">
        <v>0</v>
      </c>
      <c r="AL131" s="27">
        <v>0</v>
      </c>
      <c r="AM131" s="27">
        <v>17400.65992791552</v>
      </c>
      <c r="AN131" s="27">
        <v>19990.60967299683</v>
      </c>
      <c r="AO131" s="27">
        <v>20729.556604565791</v>
      </c>
      <c r="AP131" s="119">
        <v>19543.000286933886</v>
      </c>
      <c r="AQ131" s="27">
        <v>21343.409675795901</v>
      </c>
      <c r="AR131" s="27">
        <v>19598</v>
      </c>
      <c r="AS131" s="27">
        <v>0</v>
      </c>
      <c r="AT131" s="27">
        <v>0</v>
      </c>
      <c r="AU131" s="27">
        <v>0</v>
      </c>
      <c r="AV131" s="27">
        <v>15797</v>
      </c>
      <c r="AW131" s="27">
        <v>16680</v>
      </c>
      <c r="AX131" s="27">
        <v>16804</v>
      </c>
      <c r="AY131" s="27">
        <v>16834</v>
      </c>
      <c r="AZ131" s="27">
        <v>16272</v>
      </c>
      <c r="BA131" s="27">
        <v>18105</v>
      </c>
      <c r="BB131" s="27">
        <v>20887</v>
      </c>
      <c r="BC131" s="27">
        <v>20829</v>
      </c>
      <c r="BD131" s="27">
        <v>18721</v>
      </c>
      <c r="BE131" s="27">
        <v>17161</v>
      </c>
      <c r="BF131" s="27">
        <v>17900</v>
      </c>
      <c r="BG131" s="27">
        <v>16110</v>
      </c>
      <c r="BH131" s="27">
        <v>19391</v>
      </c>
      <c r="BI131" s="27">
        <v>15827</v>
      </c>
      <c r="BJ131" s="27">
        <v>16473</v>
      </c>
      <c r="BK131" s="27">
        <v>19542</v>
      </c>
      <c r="BL131" s="27">
        <v>16193</v>
      </c>
      <c r="BM131" s="27">
        <v>20222</v>
      </c>
      <c r="BN131" s="27">
        <v>16992</v>
      </c>
      <c r="BO131" s="27">
        <v>17547</v>
      </c>
      <c r="BP131" s="27">
        <v>17294</v>
      </c>
      <c r="BQ131" s="27">
        <v>17799</v>
      </c>
      <c r="BR131" s="27">
        <v>16213.618748053243</v>
      </c>
      <c r="BS131" s="27">
        <v>17380</v>
      </c>
      <c r="BT131" s="27">
        <v>16282</v>
      </c>
      <c r="BU131" s="27">
        <v>18469</v>
      </c>
      <c r="BV131" s="27">
        <v>21896</v>
      </c>
      <c r="BW131" s="27">
        <v>21406</v>
      </c>
      <c r="BX131" s="27">
        <v>22061</v>
      </c>
      <c r="BY131" s="27">
        <v>0</v>
      </c>
      <c r="BZ131" s="27">
        <v>0</v>
      </c>
      <c r="CA131" s="27">
        <v>0</v>
      </c>
      <c r="CB131" s="27">
        <v>0</v>
      </c>
      <c r="CC131" s="27">
        <v>0</v>
      </c>
      <c r="CD131" s="27">
        <v>0</v>
      </c>
      <c r="CE131" s="27">
        <v>0</v>
      </c>
      <c r="CF131" s="27">
        <v>0</v>
      </c>
      <c r="CG131" s="27">
        <v>0</v>
      </c>
      <c r="CH131" s="27">
        <v>0</v>
      </c>
      <c r="CI131" s="27">
        <v>0</v>
      </c>
      <c r="CJ131" s="27">
        <v>0</v>
      </c>
      <c r="CK131" s="27">
        <v>0</v>
      </c>
      <c r="CL131" s="27">
        <v>0</v>
      </c>
      <c r="CM131" s="27">
        <v>0</v>
      </c>
      <c r="CN131" s="27">
        <v>0</v>
      </c>
      <c r="CO131" s="27">
        <v>0</v>
      </c>
      <c r="CP131" s="27">
        <v>0</v>
      </c>
      <c r="CQ131" s="27">
        <v>0</v>
      </c>
      <c r="CR131" s="27">
        <v>0</v>
      </c>
      <c r="CS131" s="27">
        <v>0</v>
      </c>
      <c r="CT131" s="27">
        <v>0</v>
      </c>
      <c r="CU131" s="27">
        <v>0</v>
      </c>
      <c r="CV131" s="27">
        <v>0</v>
      </c>
      <c r="CW131" s="27">
        <v>0</v>
      </c>
      <c r="CX131" s="27">
        <v>0</v>
      </c>
      <c r="CY131" s="27">
        <v>0</v>
      </c>
      <c r="CZ131" s="27">
        <v>0</v>
      </c>
      <c r="DA131" s="144"/>
      <c r="DB131" s="144"/>
      <c r="DC131" s="144"/>
      <c r="DD131" s="144"/>
      <c r="DE131" s="144"/>
      <c r="DF131" s="144"/>
      <c r="DG131" s="27"/>
      <c r="DH131" s="27"/>
      <c r="DI131" s="27"/>
      <c r="DJ131" s="27"/>
      <c r="DK131" s="27"/>
      <c r="DL131" s="27"/>
      <c r="DM131" s="27"/>
      <c r="DN131" s="27"/>
      <c r="DO131" s="27"/>
      <c r="DP131" s="27"/>
      <c r="DQ131" s="27"/>
      <c r="DR131" s="27"/>
      <c r="DS131" s="92"/>
      <c r="DT131" s="92"/>
      <c r="DU131" s="92"/>
      <c r="DV131" s="92"/>
      <c r="DW131" s="92"/>
      <c r="DX131" s="92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</row>
    <row r="132" spans="1:146" s="8" customFormat="1">
      <c r="A132" s="74" t="s">
        <v>85</v>
      </c>
      <c r="B132" s="4" t="s">
        <v>19</v>
      </c>
      <c r="C132" s="27">
        <v>27830.04121493646</v>
      </c>
      <c r="D132" s="27">
        <v>30666.258759144359</v>
      </c>
      <c r="E132" s="27">
        <v>18208.828755173119</v>
      </c>
      <c r="F132" s="27">
        <v>18412.298946308656</v>
      </c>
      <c r="G132" s="27">
        <v>17679.784080126738</v>
      </c>
      <c r="H132" s="27">
        <v>19371.144039400304</v>
      </c>
      <c r="I132" s="27">
        <v>18168.616835911449</v>
      </c>
      <c r="J132" s="27">
        <v>20028.09555628895</v>
      </c>
      <c r="K132" s="27">
        <v>19105.814092041048</v>
      </c>
      <c r="L132" s="27">
        <v>19308.107679684417</v>
      </c>
      <c r="M132" s="27">
        <v>17211.649790355266</v>
      </c>
      <c r="N132" s="27">
        <v>17422.789260526399</v>
      </c>
      <c r="O132" s="27">
        <v>17732.326021262194</v>
      </c>
      <c r="P132" s="27">
        <v>18690.121825390601</v>
      </c>
      <c r="Q132" s="27">
        <v>14915.627768064162</v>
      </c>
      <c r="R132" s="27">
        <v>19789.761968595638</v>
      </c>
      <c r="S132" s="27">
        <v>20339.717328352275</v>
      </c>
      <c r="T132" s="27">
        <v>18843.406497922006</v>
      </c>
      <c r="U132" s="27">
        <v>19758.701209738774</v>
      </c>
      <c r="V132" s="27">
        <v>20271.566129778992</v>
      </c>
      <c r="W132" s="27">
        <v>19418.196552618065</v>
      </c>
      <c r="X132" s="27">
        <v>17870.33214920637</v>
      </c>
      <c r="Y132" s="27">
        <v>18071.620281510404</v>
      </c>
      <c r="Z132" s="27">
        <v>18549.112126113996</v>
      </c>
      <c r="AA132" s="27">
        <v>19510.010015205571</v>
      </c>
      <c r="AB132" s="27">
        <v>18977.807475191694</v>
      </c>
      <c r="AC132" s="27">
        <v>26833.754924556462</v>
      </c>
      <c r="AD132" s="27">
        <v>19703.710231085701</v>
      </c>
      <c r="AE132" s="27">
        <v>18854.613440520709</v>
      </c>
      <c r="AF132" s="27">
        <v>0</v>
      </c>
      <c r="AG132" s="27">
        <v>20111.881913943031</v>
      </c>
      <c r="AH132" s="27">
        <v>0</v>
      </c>
      <c r="AI132" s="27">
        <v>19832.283626350196</v>
      </c>
      <c r="AJ132" s="27">
        <v>19240.389639602745</v>
      </c>
      <c r="AK132" s="27">
        <v>20633.547811996552</v>
      </c>
      <c r="AL132" s="27">
        <v>23832.309568123823</v>
      </c>
      <c r="AM132" s="27">
        <v>21388.499885371868</v>
      </c>
      <c r="AN132" s="27">
        <v>0</v>
      </c>
      <c r="AO132" s="27">
        <v>0</v>
      </c>
      <c r="AP132" s="91">
        <v>0</v>
      </c>
      <c r="AQ132" s="27">
        <v>20089.893425033199</v>
      </c>
      <c r="AR132" s="27">
        <v>18999</v>
      </c>
      <c r="AS132" s="27">
        <v>23313</v>
      </c>
      <c r="AT132" s="27">
        <v>21979</v>
      </c>
      <c r="AU132" s="27">
        <v>0</v>
      </c>
      <c r="AV132" s="27">
        <v>0</v>
      </c>
      <c r="AW132" s="27">
        <v>0</v>
      </c>
      <c r="AX132" s="27">
        <v>0</v>
      </c>
      <c r="AY132" s="27">
        <v>0</v>
      </c>
      <c r="AZ132" s="27">
        <v>0</v>
      </c>
      <c r="BA132" s="27">
        <v>20164</v>
      </c>
      <c r="BB132" s="27">
        <v>18032</v>
      </c>
      <c r="BC132" s="27">
        <v>17062</v>
      </c>
      <c r="BD132" s="27">
        <v>19676</v>
      </c>
      <c r="BE132" s="27">
        <v>0</v>
      </c>
      <c r="BF132" s="27">
        <v>32350</v>
      </c>
      <c r="BG132" s="27">
        <v>16393</v>
      </c>
      <c r="BH132" s="27">
        <v>17108</v>
      </c>
      <c r="BI132" s="27">
        <v>17593</v>
      </c>
      <c r="BJ132" s="27">
        <v>19315</v>
      </c>
      <c r="BK132" s="27">
        <v>23301</v>
      </c>
      <c r="BL132" s="27">
        <v>19042</v>
      </c>
      <c r="BM132" s="27">
        <v>0</v>
      </c>
      <c r="BN132" s="27">
        <v>0</v>
      </c>
      <c r="BO132" s="27">
        <v>0</v>
      </c>
      <c r="BP132" s="27">
        <v>21519</v>
      </c>
      <c r="BQ132" s="27">
        <v>18863</v>
      </c>
      <c r="BR132" s="27">
        <v>19067.12242689736</v>
      </c>
      <c r="BS132" s="27">
        <v>22375</v>
      </c>
      <c r="BT132" s="27">
        <v>21699</v>
      </c>
      <c r="BU132" s="27">
        <v>22605</v>
      </c>
      <c r="BV132" s="27">
        <v>19100</v>
      </c>
      <c r="BW132" s="27">
        <v>26188</v>
      </c>
      <c r="BX132" s="27">
        <v>22757</v>
      </c>
      <c r="BY132" s="27">
        <v>18593</v>
      </c>
      <c r="BZ132" s="27">
        <v>20798</v>
      </c>
      <c r="CA132" s="27">
        <v>21178</v>
      </c>
      <c r="CB132" s="27">
        <v>21252</v>
      </c>
      <c r="CC132" s="27">
        <v>23130</v>
      </c>
      <c r="CD132" s="27">
        <v>22408</v>
      </c>
      <c r="CE132" s="27">
        <v>23079</v>
      </c>
      <c r="CF132" s="27">
        <v>0</v>
      </c>
      <c r="CG132" s="27">
        <v>29993</v>
      </c>
      <c r="CH132" s="27">
        <v>23538</v>
      </c>
      <c r="CI132" s="27">
        <v>19442.303730698011</v>
      </c>
      <c r="CJ132" s="27">
        <v>19678.878293460009</v>
      </c>
      <c r="CK132" s="27">
        <v>20503.079200837423</v>
      </c>
      <c r="CL132" s="27">
        <v>21776.501344935401</v>
      </c>
      <c r="CM132" s="27">
        <v>19001.70065490482</v>
      </c>
      <c r="CN132" s="27">
        <v>23125.624554813487</v>
      </c>
      <c r="CO132" s="27">
        <v>19496.81851161673</v>
      </c>
      <c r="CP132" s="27">
        <v>17641.80048014093</v>
      </c>
      <c r="CQ132" s="27">
        <v>18923.184609159376</v>
      </c>
      <c r="CR132" s="27">
        <v>17036.270072561092</v>
      </c>
      <c r="CS132" s="27">
        <v>20327.085340339181</v>
      </c>
      <c r="CT132" s="27">
        <v>17474.005055730395</v>
      </c>
      <c r="CU132" s="27">
        <v>19055.567320760038</v>
      </c>
      <c r="CV132" s="118">
        <v>18496.335759707385</v>
      </c>
      <c r="CW132" s="27">
        <v>17666.173459149995</v>
      </c>
      <c r="CX132" s="27">
        <v>17357.172293477739</v>
      </c>
      <c r="CY132" s="27">
        <v>18786.658670923945</v>
      </c>
      <c r="CZ132" s="27">
        <v>19765.701029210311</v>
      </c>
      <c r="DA132" s="144">
        <v>20999.047569159851</v>
      </c>
      <c r="DB132" s="144">
        <v>23049.801115351042</v>
      </c>
      <c r="DC132" s="144">
        <v>0</v>
      </c>
      <c r="DD132" s="144">
        <v>0</v>
      </c>
      <c r="DE132" s="144">
        <v>0</v>
      </c>
      <c r="DF132" s="144">
        <v>0</v>
      </c>
      <c r="DG132" s="27">
        <v>0</v>
      </c>
      <c r="DH132" s="27">
        <v>0</v>
      </c>
      <c r="DI132" s="27">
        <v>26969.186281501017</v>
      </c>
      <c r="DJ132" s="27">
        <v>21228.388428582733</v>
      </c>
      <c r="DK132" s="27">
        <v>18587.39543308481</v>
      </c>
      <c r="DL132" s="27">
        <v>18952.024258041733</v>
      </c>
      <c r="DM132" s="27">
        <v>19723.365536604986</v>
      </c>
      <c r="DN132" s="27">
        <v>19377.421805189122</v>
      </c>
      <c r="DO132" s="27">
        <v>19918.164322166078</v>
      </c>
      <c r="DP132" s="27">
        <v>20433.931482355078</v>
      </c>
      <c r="DQ132" s="27">
        <v>20902.868116422338</v>
      </c>
      <c r="DR132" s="27">
        <v>21861.113567712884</v>
      </c>
      <c r="DS132" s="184">
        <v>20842.115568997822</v>
      </c>
      <c r="DT132" s="184">
        <v>18459.588298536397</v>
      </c>
      <c r="DU132" s="184">
        <v>17358.751811474216</v>
      </c>
      <c r="DV132" s="184">
        <v>17834.782700431893</v>
      </c>
      <c r="DW132" s="184">
        <v>16711.707667913473</v>
      </c>
      <c r="DX132" s="184">
        <v>19006.079038647062</v>
      </c>
      <c r="DY132" s="27">
        <v>20806.296957167397</v>
      </c>
      <c r="DZ132" s="27">
        <v>20806.296957167397</v>
      </c>
      <c r="EA132" s="27">
        <v>20806.296957167397</v>
      </c>
      <c r="EB132" s="27">
        <v>20806.296957167397</v>
      </c>
      <c r="EC132" s="27">
        <v>20806.296957167397</v>
      </c>
      <c r="ED132" s="27">
        <v>20806.296957167397</v>
      </c>
      <c r="EE132" s="27">
        <v>20806.296957167397</v>
      </c>
      <c r="EF132" s="27">
        <v>20806.296957167397</v>
      </c>
      <c r="EG132" s="27">
        <v>20806.296957167397</v>
      </c>
      <c r="EH132" s="27">
        <v>20806.296957167397</v>
      </c>
      <c r="EI132" s="27">
        <v>20806.296957167397</v>
      </c>
      <c r="EJ132" s="27">
        <v>20806.296957167397</v>
      </c>
      <c r="EK132" s="27">
        <v>20806.296957167397</v>
      </c>
      <c r="EL132" s="27">
        <v>20806.296957167397</v>
      </c>
      <c r="EM132" s="27">
        <v>20806.296957167397</v>
      </c>
      <c r="EN132" s="27">
        <v>20806.296957167397</v>
      </c>
      <c r="EO132" s="27">
        <v>20806.296957167397</v>
      </c>
      <c r="EP132" s="27">
        <v>20806.296957167397</v>
      </c>
    </row>
    <row r="133" spans="1:146" s="8" customFormat="1">
      <c r="A133" s="74" t="s">
        <v>84</v>
      </c>
      <c r="B133" s="4" t="s">
        <v>19</v>
      </c>
      <c r="C133" s="27">
        <v>17514.67818798744</v>
      </c>
      <c r="D133" s="27">
        <v>18597.112223545537</v>
      </c>
      <c r="E133" s="27">
        <v>18890.216896815757</v>
      </c>
      <c r="F133" s="27">
        <v>18227.751039661722</v>
      </c>
      <c r="G133" s="27">
        <v>18020.427494764535</v>
      </c>
      <c r="H133" s="27">
        <v>19334.713349162594</v>
      </c>
      <c r="I133" s="27">
        <v>0</v>
      </c>
      <c r="J133" s="27">
        <v>19872.8554645574</v>
      </c>
      <c r="K133" s="27">
        <v>20297.942071728696</v>
      </c>
      <c r="L133" s="27">
        <v>18642.972840199651</v>
      </c>
      <c r="M133" s="27">
        <v>17676.052533188056</v>
      </c>
      <c r="N133" s="27">
        <v>18325.237339082705</v>
      </c>
      <c r="O133" s="27">
        <v>18325.34919929328</v>
      </c>
      <c r="P133" s="27">
        <v>18256.681085713877</v>
      </c>
      <c r="Q133" s="27">
        <v>19440.692859529056</v>
      </c>
      <c r="R133" s="27">
        <v>17177.414400121292</v>
      </c>
      <c r="S133" s="27">
        <v>18917.923466516015</v>
      </c>
      <c r="T133" s="27">
        <v>0</v>
      </c>
      <c r="U133" s="27">
        <v>0</v>
      </c>
      <c r="V133" s="27">
        <v>0</v>
      </c>
      <c r="W133" s="27">
        <v>0</v>
      </c>
      <c r="X133" s="27">
        <v>0</v>
      </c>
      <c r="Y133" s="27">
        <v>0</v>
      </c>
      <c r="Z133" s="27">
        <v>0</v>
      </c>
      <c r="AA133" s="27">
        <v>0</v>
      </c>
      <c r="AB133" s="27">
        <v>16130.346798960114</v>
      </c>
      <c r="AC133" s="27">
        <v>18002.475144005079</v>
      </c>
      <c r="AD133" s="27">
        <v>17996.115289447815</v>
      </c>
      <c r="AE133" s="27">
        <v>18666.462038385507</v>
      </c>
      <c r="AF133" s="27">
        <v>18813.999909056642</v>
      </c>
      <c r="AG133" s="27">
        <v>18069.120140165636</v>
      </c>
      <c r="AH133" s="27">
        <v>18118.047556790974</v>
      </c>
      <c r="AI133" s="27">
        <v>18015.789988726316</v>
      </c>
      <c r="AJ133" s="27">
        <v>18749.526431642134</v>
      </c>
      <c r="AK133" s="27">
        <v>16944.714836722811</v>
      </c>
      <c r="AL133" s="27">
        <v>17734.655217347285</v>
      </c>
      <c r="AM133" s="27">
        <v>19442.579815611876</v>
      </c>
      <c r="AN133" s="27">
        <v>19246.797813078643</v>
      </c>
      <c r="AO133" s="27">
        <v>19075.961099564403</v>
      </c>
      <c r="AP133" s="119">
        <v>19890.301249104268</v>
      </c>
      <c r="AQ133" s="27">
        <v>17722.343488494302</v>
      </c>
      <c r="AR133" s="27">
        <v>20260</v>
      </c>
      <c r="AS133" s="27">
        <v>18225</v>
      </c>
      <c r="AT133" s="27">
        <v>17277</v>
      </c>
      <c r="AU133" s="27">
        <v>16253</v>
      </c>
      <c r="AV133" s="27">
        <v>16053</v>
      </c>
      <c r="AW133" s="27">
        <v>22474</v>
      </c>
      <c r="AX133" s="27">
        <v>0</v>
      </c>
      <c r="AY133" s="27">
        <v>0</v>
      </c>
      <c r="AZ133" s="27">
        <v>0</v>
      </c>
      <c r="BA133" s="27">
        <v>0</v>
      </c>
      <c r="BB133" s="27">
        <v>0</v>
      </c>
      <c r="BC133" s="27">
        <v>18181</v>
      </c>
      <c r="BD133" s="27">
        <v>18201</v>
      </c>
      <c r="BE133" s="27">
        <v>19491</v>
      </c>
      <c r="BF133" s="27">
        <v>15082</v>
      </c>
      <c r="BG133" s="27">
        <v>16940</v>
      </c>
      <c r="BH133" s="27">
        <v>17441</v>
      </c>
      <c r="BI133" s="27">
        <v>30009</v>
      </c>
      <c r="BJ133" s="27">
        <v>18086</v>
      </c>
      <c r="BK133" s="27">
        <v>18128</v>
      </c>
      <c r="BL133" s="27">
        <v>17874</v>
      </c>
      <c r="BM133" s="27">
        <v>17804</v>
      </c>
      <c r="BN133" s="27">
        <v>20491</v>
      </c>
      <c r="BO133" s="27">
        <v>16857</v>
      </c>
      <c r="BP133" s="27">
        <v>16683</v>
      </c>
      <c r="BQ133" s="27">
        <v>27460</v>
      </c>
      <c r="BR133" s="27">
        <v>17897.350127806974</v>
      </c>
      <c r="BS133" s="27">
        <v>19472</v>
      </c>
      <c r="BT133" s="27">
        <v>20221</v>
      </c>
      <c r="BU133" s="27">
        <v>18018</v>
      </c>
      <c r="BV133" s="27">
        <v>18206</v>
      </c>
      <c r="BW133" s="27">
        <v>19766</v>
      </c>
      <c r="BX133" s="27">
        <v>18444</v>
      </c>
      <c r="BY133" s="27">
        <v>17546</v>
      </c>
      <c r="BZ133" s="27">
        <v>17971</v>
      </c>
      <c r="CA133" s="27">
        <v>16968</v>
      </c>
      <c r="CB133" s="27">
        <v>17775</v>
      </c>
      <c r="CC133" s="27">
        <v>17914</v>
      </c>
      <c r="CD133" s="27">
        <v>17867</v>
      </c>
      <c r="CE133" s="27">
        <v>18682</v>
      </c>
      <c r="CF133" s="27">
        <v>33872</v>
      </c>
      <c r="CG133" s="27">
        <v>24417</v>
      </c>
      <c r="CH133" s="27">
        <v>21118</v>
      </c>
      <c r="CI133" s="27">
        <v>21780.343820390084</v>
      </c>
      <c r="CJ133" s="27">
        <v>18759.727486676395</v>
      </c>
      <c r="CK133" s="27">
        <v>19860.37205827604</v>
      </c>
      <c r="CL133" s="27">
        <v>19688.658954842194</v>
      </c>
      <c r="CM133" s="27">
        <v>18525.588568906609</v>
      </c>
      <c r="CN133" s="27">
        <v>18154.572412262391</v>
      </c>
      <c r="CO133" s="27">
        <v>19135.784561395914</v>
      </c>
      <c r="CP133" s="27">
        <v>19264.888692034543</v>
      </c>
      <c r="CQ133" s="27">
        <v>18828.84839532719</v>
      </c>
      <c r="CR133" s="27">
        <v>18397.083575408702</v>
      </c>
      <c r="CS133" s="27">
        <v>17984.039942370357</v>
      </c>
      <c r="CT133" s="27">
        <v>18568.182888372154</v>
      </c>
      <c r="CU133" s="27">
        <v>19226.278476990261</v>
      </c>
      <c r="CV133" s="118">
        <v>18332.156435780184</v>
      </c>
      <c r="CW133" s="27">
        <v>19060.876640673079</v>
      </c>
      <c r="CX133" s="27">
        <v>19738.809868781158</v>
      </c>
      <c r="CY133" s="27">
        <v>19661.433983797819</v>
      </c>
      <c r="CZ133" s="27">
        <v>19481.652607041502</v>
      </c>
      <c r="DA133" s="144">
        <v>19522.894835619565</v>
      </c>
      <c r="DB133" s="144">
        <v>21267.71814060297</v>
      </c>
      <c r="DC133" s="144">
        <v>23594.910114114478</v>
      </c>
      <c r="DD133" s="144">
        <v>23136.244253195433</v>
      </c>
      <c r="DE133" s="144">
        <v>25183.91083971128</v>
      </c>
      <c r="DF133" s="144">
        <v>22459.691191014485</v>
      </c>
      <c r="DG133" s="27">
        <v>22763.260792310604</v>
      </c>
      <c r="DH133" s="27">
        <v>22642.777121746021</v>
      </c>
      <c r="DI133" s="27">
        <v>23449.327420034468</v>
      </c>
      <c r="DJ133" s="27">
        <v>22659.233490482788</v>
      </c>
      <c r="DK133" s="27">
        <v>20834.141552948262</v>
      </c>
      <c r="DL133" s="27">
        <v>0</v>
      </c>
      <c r="DM133" s="27">
        <v>0</v>
      </c>
      <c r="DN133" s="27">
        <v>0</v>
      </c>
      <c r="DO133" s="27">
        <v>0</v>
      </c>
      <c r="DP133" s="27">
        <v>0</v>
      </c>
      <c r="DQ133" s="27">
        <v>0</v>
      </c>
      <c r="DR133" s="27">
        <v>41467.181568152504</v>
      </c>
      <c r="DS133" s="184">
        <v>20598.085188397956</v>
      </c>
      <c r="DT133" s="184">
        <v>21478.41250898951</v>
      </c>
      <c r="DU133" s="184">
        <v>21492.355074850631</v>
      </c>
      <c r="DV133" s="184">
        <v>19161.04594288873</v>
      </c>
      <c r="DW133" s="184">
        <v>22417.57185855585</v>
      </c>
      <c r="DX133" s="184">
        <v>19529.001431936973</v>
      </c>
      <c r="DY133" s="27">
        <v>22468.278025821492</v>
      </c>
      <c r="DZ133" s="27">
        <v>22468.278025821492</v>
      </c>
      <c r="EA133" s="27">
        <v>22468.278025821492</v>
      </c>
      <c r="EB133" s="27">
        <v>22468.278025821492</v>
      </c>
      <c r="EC133" s="27">
        <v>22468.278025821492</v>
      </c>
      <c r="ED133" s="27">
        <v>22468.278025821492</v>
      </c>
      <c r="EE133" s="27">
        <v>22468.278025821492</v>
      </c>
      <c r="EF133" s="27">
        <v>22468.278025821492</v>
      </c>
      <c r="EG133" s="27">
        <v>22468.278025821492</v>
      </c>
      <c r="EH133" s="27">
        <v>22468.278025821492</v>
      </c>
      <c r="EI133" s="27">
        <v>22468.278025821492</v>
      </c>
      <c r="EJ133" s="27">
        <v>22468.278025821492</v>
      </c>
      <c r="EK133" s="27">
        <v>22468.278025821492</v>
      </c>
      <c r="EL133" s="27">
        <v>22468.278025821492</v>
      </c>
      <c r="EM133" s="27">
        <v>22468.278025821492</v>
      </c>
      <c r="EN133" s="27">
        <v>22468.278025821492</v>
      </c>
      <c r="EO133" s="27">
        <v>22468.278025821492</v>
      </c>
      <c r="EP133" s="27">
        <v>22468.278025821492</v>
      </c>
    </row>
    <row r="134" spans="1:146" s="8" customFormat="1">
      <c r="A134" s="74" t="s">
        <v>86</v>
      </c>
      <c r="B134" s="4" t="s">
        <v>19</v>
      </c>
      <c r="C134" s="27">
        <v>0</v>
      </c>
      <c r="D134" s="27">
        <v>12481.683551886268</v>
      </c>
      <c r="E134" s="27">
        <v>1082.1687099503044</v>
      </c>
      <c r="F134" s="27">
        <v>0</v>
      </c>
      <c r="G134" s="27">
        <v>0</v>
      </c>
      <c r="H134" s="27">
        <v>5563.0968713733364</v>
      </c>
      <c r="I134" s="27">
        <v>3722.9078725693503</v>
      </c>
      <c r="J134" s="27">
        <v>6115.3996034914035</v>
      </c>
      <c r="K134" s="27">
        <v>7450.2067973047397</v>
      </c>
      <c r="L134" s="27">
        <v>1481.6025142958342</v>
      </c>
      <c r="M134" s="27">
        <v>4391.9078133525454</v>
      </c>
      <c r="N134" s="27">
        <v>580.84692160107375</v>
      </c>
      <c r="O134" s="27">
        <v>222.83204703574464</v>
      </c>
      <c r="P134" s="27">
        <v>0</v>
      </c>
      <c r="Q134" s="27">
        <v>0</v>
      </c>
      <c r="R134" s="27">
        <v>0</v>
      </c>
      <c r="S134" s="27">
        <v>0</v>
      </c>
      <c r="T134" s="27">
        <v>2641.1442215189031</v>
      </c>
      <c r="U134" s="27">
        <v>0</v>
      </c>
      <c r="V134" s="27">
        <v>0</v>
      </c>
      <c r="W134" s="27">
        <v>2900.292536549789</v>
      </c>
      <c r="X134" s="27">
        <v>0</v>
      </c>
      <c r="Y134" s="27">
        <v>14183</v>
      </c>
      <c r="Z134" s="27">
        <v>5051.6255111464379</v>
      </c>
      <c r="AA134" s="28">
        <v>33068.725942948171</v>
      </c>
      <c r="AB134" s="28">
        <v>143195</v>
      </c>
      <c r="AC134" s="28">
        <v>19523</v>
      </c>
      <c r="AD134" s="28">
        <v>1919</v>
      </c>
      <c r="AE134" s="28">
        <v>3249</v>
      </c>
      <c r="AF134" s="28">
        <v>0</v>
      </c>
      <c r="AG134" s="28">
        <v>0</v>
      </c>
      <c r="AH134" s="28">
        <v>0</v>
      </c>
      <c r="AI134" s="28">
        <v>0</v>
      </c>
      <c r="AJ134" s="28">
        <v>0</v>
      </c>
      <c r="AK134" s="28">
        <v>0</v>
      </c>
      <c r="AL134" s="28">
        <v>0</v>
      </c>
      <c r="AM134" s="28">
        <v>0</v>
      </c>
      <c r="AN134" s="28">
        <v>0</v>
      </c>
      <c r="AO134" s="28">
        <v>0</v>
      </c>
      <c r="AP134" s="92" t="s">
        <v>123</v>
      </c>
      <c r="AQ134" s="28">
        <v>0</v>
      </c>
      <c r="AR134" s="28">
        <v>0</v>
      </c>
      <c r="AS134" s="28">
        <v>0</v>
      </c>
      <c r="AT134" s="28">
        <v>0</v>
      </c>
      <c r="AU134" s="28">
        <v>0</v>
      </c>
      <c r="AV134" s="28">
        <v>0</v>
      </c>
      <c r="AW134" s="28">
        <v>0</v>
      </c>
      <c r="AX134" s="28">
        <v>0</v>
      </c>
      <c r="AY134" s="28">
        <v>7382.7437378889954</v>
      </c>
      <c r="AZ134" s="28">
        <v>8744.5087990414413</v>
      </c>
      <c r="BA134" s="28">
        <v>8175.5293722540055</v>
      </c>
      <c r="BB134" s="28">
        <v>7446.0932393700596</v>
      </c>
      <c r="BC134" s="28">
        <v>8844</v>
      </c>
      <c r="BD134" s="28">
        <v>0</v>
      </c>
      <c r="BE134" s="28">
        <v>0</v>
      </c>
      <c r="BF134" s="28">
        <v>0</v>
      </c>
      <c r="BG134" s="28">
        <v>0</v>
      </c>
      <c r="BH134" s="28">
        <v>0</v>
      </c>
      <c r="BI134" s="28">
        <v>0</v>
      </c>
      <c r="BJ134" s="28">
        <v>0</v>
      </c>
      <c r="BK134" s="28">
        <v>0</v>
      </c>
      <c r="BL134" s="28">
        <v>0</v>
      </c>
      <c r="BM134" s="28">
        <v>0</v>
      </c>
      <c r="BN134" s="28">
        <v>0</v>
      </c>
      <c r="BO134" s="28">
        <v>0</v>
      </c>
      <c r="BP134" s="28">
        <v>0</v>
      </c>
      <c r="BQ134" s="28">
        <v>0</v>
      </c>
      <c r="BR134" s="28">
        <v>0</v>
      </c>
      <c r="BS134" s="28">
        <v>0</v>
      </c>
      <c r="BT134" s="28">
        <v>0</v>
      </c>
      <c r="BU134" s="28">
        <v>0</v>
      </c>
      <c r="BV134" s="28">
        <v>0</v>
      </c>
      <c r="BW134" s="28">
        <v>0</v>
      </c>
      <c r="BX134" s="28">
        <v>0</v>
      </c>
      <c r="BY134" s="28">
        <v>0</v>
      </c>
      <c r="BZ134" s="28">
        <v>0</v>
      </c>
      <c r="CA134" s="28">
        <v>0</v>
      </c>
      <c r="CB134" s="28">
        <v>0</v>
      </c>
      <c r="CC134" s="28">
        <v>0</v>
      </c>
      <c r="CD134" s="28">
        <v>0</v>
      </c>
      <c r="CE134" s="28">
        <v>0</v>
      </c>
      <c r="CF134" s="28">
        <v>0</v>
      </c>
      <c r="CG134" s="28">
        <v>0</v>
      </c>
      <c r="CH134" s="28">
        <v>0</v>
      </c>
      <c r="CI134" s="28">
        <v>0</v>
      </c>
      <c r="CJ134" s="28">
        <v>0</v>
      </c>
      <c r="CK134" s="28">
        <v>0</v>
      </c>
      <c r="CL134" s="28">
        <v>0</v>
      </c>
      <c r="CM134" s="28">
        <v>0</v>
      </c>
      <c r="CN134" s="28">
        <v>0</v>
      </c>
      <c r="CO134" s="28">
        <v>0</v>
      </c>
      <c r="CP134" s="28">
        <v>0</v>
      </c>
      <c r="CQ134" s="28">
        <v>0</v>
      </c>
      <c r="CR134" s="28">
        <v>0</v>
      </c>
      <c r="CS134" s="28">
        <v>0</v>
      </c>
      <c r="CT134" s="28">
        <v>0</v>
      </c>
      <c r="CU134" s="28">
        <v>0</v>
      </c>
      <c r="CV134" s="28">
        <v>0</v>
      </c>
      <c r="CW134" s="28">
        <v>0</v>
      </c>
      <c r="CX134" s="28">
        <v>0</v>
      </c>
      <c r="CY134" s="28">
        <v>0</v>
      </c>
      <c r="CZ134" s="28">
        <v>0</v>
      </c>
      <c r="DA134" s="28">
        <v>0</v>
      </c>
      <c r="DB134" s="28">
        <v>0</v>
      </c>
      <c r="DC134" s="28">
        <v>0</v>
      </c>
      <c r="DD134" s="28">
        <v>0</v>
      </c>
      <c r="DE134" s="28">
        <v>0</v>
      </c>
      <c r="DF134" s="28">
        <v>0</v>
      </c>
      <c r="DG134" s="28"/>
      <c r="DH134" s="28"/>
      <c r="DI134" s="28"/>
      <c r="DJ134" s="28"/>
      <c r="DK134" s="28"/>
      <c r="DL134" s="28"/>
      <c r="DM134" s="28"/>
      <c r="DN134" s="28"/>
      <c r="DO134" s="28"/>
      <c r="DP134" s="28"/>
      <c r="DQ134" s="28"/>
      <c r="DR134" s="28"/>
      <c r="DS134" s="92"/>
      <c r="DT134" s="92"/>
      <c r="DU134" s="92"/>
      <c r="DV134" s="92"/>
      <c r="DW134" s="92"/>
      <c r="DX134" s="92"/>
      <c r="DY134" s="28">
        <v>0</v>
      </c>
      <c r="DZ134" s="28">
        <v>0</v>
      </c>
      <c r="EA134" s="28">
        <v>0</v>
      </c>
      <c r="EB134" s="28">
        <v>0</v>
      </c>
      <c r="EC134" s="28">
        <v>0</v>
      </c>
      <c r="ED134" s="28">
        <v>0</v>
      </c>
      <c r="EE134" s="28">
        <v>0</v>
      </c>
      <c r="EF134" s="28">
        <v>0</v>
      </c>
      <c r="EG134" s="28">
        <v>0</v>
      </c>
      <c r="EH134" s="28">
        <v>0</v>
      </c>
      <c r="EI134" s="28">
        <v>0</v>
      </c>
      <c r="EJ134" s="28">
        <v>0</v>
      </c>
      <c r="EK134" s="28">
        <v>0</v>
      </c>
      <c r="EL134" s="28">
        <v>0</v>
      </c>
      <c r="EM134" s="28">
        <v>0</v>
      </c>
      <c r="EN134" s="28">
        <v>0</v>
      </c>
      <c r="EO134" s="28">
        <v>0</v>
      </c>
      <c r="EP134" s="28">
        <v>0</v>
      </c>
    </row>
    <row r="135" spans="1:146" s="8" customFormat="1">
      <c r="A135" s="74" t="s">
        <v>43</v>
      </c>
      <c r="B135" s="4" t="s">
        <v>19</v>
      </c>
      <c r="C135" s="28">
        <v>0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  <c r="X135" s="28">
        <v>0</v>
      </c>
      <c r="Y135" s="28">
        <v>0</v>
      </c>
      <c r="Z135" s="28">
        <v>0</v>
      </c>
      <c r="AA135" s="28">
        <v>0</v>
      </c>
      <c r="AB135" s="28">
        <v>0</v>
      </c>
      <c r="AC135" s="28">
        <v>0</v>
      </c>
      <c r="AD135" s="28">
        <v>0</v>
      </c>
      <c r="AE135" s="28">
        <v>0</v>
      </c>
      <c r="AF135" s="28">
        <v>0</v>
      </c>
      <c r="AG135" s="28">
        <v>0</v>
      </c>
      <c r="AH135" s="28">
        <v>0</v>
      </c>
      <c r="AI135" s="28">
        <v>0</v>
      </c>
      <c r="AJ135" s="28">
        <v>0</v>
      </c>
      <c r="AK135" s="28">
        <v>0</v>
      </c>
      <c r="AL135" s="28">
        <v>0</v>
      </c>
      <c r="AM135" s="28">
        <v>0</v>
      </c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28">
        <v>4534</v>
      </c>
      <c r="AT135" s="28">
        <v>12422</v>
      </c>
      <c r="AU135" s="28">
        <v>12217</v>
      </c>
      <c r="AV135" s="28">
        <v>11745.888978177896</v>
      </c>
      <c r="AW135" s="28">
        <v>11360.976078183094</v>
      </c>
      <c r="AX135" s="28">
        <v>11754.088712227418</v>
      </c>
      <c r="AY135" s="28">
        <v>7383</v>
      </c>
      <c r="AZ135" s="28">
        <v>8745</v>
      </c>
      <c r="BA135" s="28">
        <v>8176</v>
      </c>
      <c r="BB135" s="28">
        <v>7446</v>
      </c>
      <c r="BC135" s="28">
        <v>8844</v>
      </c>
      <c r="BD135" s="28">
        <v>6409</v>
      </c>
      <c r="BE135" s="28">
        <v>1392</v>
      </c>
      <c r="BF135" s="28">
        <v>0</v>
      </c>
      <c r="BG135" s="28">
        <v>0</v>
      </c>
      <c r="BH135" s="28">
        <v>0</v>
      </c>
      <c r="BI135" s="28">
        <v>0</v>
      </c>
      <c r="BJ135" s="28">
        <v>0</v>
      </c>
      <c r="BK135" s="28">
        <v>0</v>
      </c>
      <c r="BL135" s="28">
        <v>0</v>
      </c>
      <c r="BM135" s="28">
        <v>0</v>
      </c>
      <c r="BN135" s="28">
        <v>0</v>
      </c>
      <c r="BO135" s="28">
        <v>0</v>
      </c>
      <c r="BP135" s="28">
        <v>0</v>
      </c>
      <c r="BQ135" s="28">
        <v>0</v>
      </c>
      <c r="BR135" s="28">
        <v>0</v>
      </c>
      <c r="BS135" s="28">
        <v>0</v>
      </c>
      <c r="BT135" s="28">
        <v>0</v>
      </c>
      <c r="BU135" s="28">
        <v>0</v>
      </c>
      <c r="BV135" s="28">
        <v>0</v>
      </c>
      <c r="BW135" s="28">
        <v>0</v>
      </c>
      <c r="BX135" s="28">
        <v>0</v>
      </c>
      <c r="BY135" s="28">
        <v>0</v>
      </c>
      <c r="BZ135" s="28">
        <v>0</v>
      </c>
      <c r="CA135" s="28">
        <v>0</v>
      </c>
      <c r="CB135" s="28">
        <v>0</v>
      </c>
      <c r="CC135" s="28">
        <v>0</v>
      </c>
      <c r="CD135" s="28">
        <v>0</v>
      </c>
      <c r="CE135" s="28">
        <v>0</v>
      </c>
      <c r="CF135" s="28">
        <v>0</v>
      </c>
      <c r="CG135" s="28">
        <v>0</v>
      </c>
      <c r="CH135" s="28">
        <v>0</v>
      </c>
      <c r="CI135" s="28">
        <v>0</v>
      </c>
      <c r="CJ135" s="28">
        <v>0</v>
      </c>
      <c r="CK135" s="28">
        <v>0</v>
      </c>
      <c r="CL135" s="28">
        <v>0</v>
      </c>
      <c r="CM135" s="28">
        <v>0</v>
      </c>
      <c r="CN135" s="28">
        <v>0</v>
      </c>
      <c r="CO135" s="28">
        <v>0</v>
      </c>
      <c r="CP135" s="28">
        <v>0</v>
      </c>
      <c r="CQ135" s="28">
        <v>0</v>
      </c>
      <c r="CR135" s="28">
        <v>0</v>
      </c>
      <c r="CS135" s="28">
        <v>0</v>
      </c>
      <c r="CT135" s="28">
        <v>0</v>
      </c>
      <c r="CU135" s="28">
        <v>0</v>
      </c>
      <c r="CV135" s="28">
        <v>0</v>
      </c>
      <c r="CW135" s="28">
        <v>0</v>
      </c>
      <c r="CX135" s="28">
        <v>0</v>
      </c>
      <c r="CY135" s="28">
        <v>0</v>
      </c>
      <c r="CZ135" s="28">
        <v>0</v>
      </c>
      <c r="DA135" s="28">
        <v>0</v>
      </c>
      <c r="DB135" s="28">
        <v>0</v>
      </c>
      <c r="DC135" s="28">
        <v>0</v>
      </c>
      <c r="DD135" s="28">
        <v>0</v>
      </c>
      <c r="DE135" s="28">
        <v>0</v>
      </c>
      <c r="DF135" s="28">
        <v>0</v>
      </c>
      <c r="DG135" s="28"/>
      <c r="DH135" s="28"/>
      <c r="DI135" s="28"/>
      <c r="DJ135" s="28"/>
      <c r="DK135" s="28"/>
      <c r="DL135" s="28"/>
      <c r="DM135" s="28"/>
      <c r="DN135" s="28"/>
      <c r="DO135" s="28"/>
      <c r="DP135" s="28"/>
      <c r="DQ135" s="28"/>
      <c r="DR135" s="28"/>
      <c r="DS135" s="92"/>
      <c r="DT135" s="92"/>
      <c r="DU135" s="92"/>
      <c r="DV135" s="92"/>
      <c r="DW135" s="92"/>
      <c r="DX135" s="92"/>
      <c r="DY135" s="28">
        <v>0</v>
      </c>
      <c r="DZ135" s="28">
        <v>0</v>
      </c>
      <c r="EA135" s="28">
        <v>0</v>
      </c>
      <c r="EB135" s="28">
        <v>0</v>
      </c>
      <c r="EC135" s="28">
        <v>0</v>
      </c>
      <c r="ED135" s="28">
        <v>0</v>
      </c>
      <c r="EE135" s="28">
        <v>0</v>
      </c>
      <c r="EF135" s="28">
        <v>0</v>
      </c>
      <c r="EG135" s="28">
        <v>0</v>
      </c>
      <c r="EH135" s="28">
        <v>0</v>
      </c>
      <c r="EI135" s="28">
        <v>0</v>
      </c>
      <c r="EJ135" s="28">
        <v>0</v>
      </c>
      <c r="EK135" s="28">
        <v>0</v>
      </c>
      <c r="EL135" s="28">
        <v>0</v>
      </c>
      <c r="EM135" s="28">
        <v>0</v>
      </c>
      <c r="EN135" s="28">
        <v>0</v>
      </c>
      <c r="EO135" s="28">
        <v>0</v>
      </c>
      <c r="EP135" s="28">
        <v>0</v>
      </c>
    </row>
    <row r="136" spans="1:146" s="8" customFormat="1">
      <c r="A136" s="74" t="s">
        <v>152</v>
      </c>
      <c r="B136" s="4" t="s">
        <v>19</v>
      </c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8"/>
      <c r="AS136" s="28"/>
      <c r="AT136" s="28"/>
      <c r="AU136" s="28"/>
      <c r="AV136" s="28"/>
      <c r="AW136" s="28"/>
      <c r="AX136" s="28"/>
      <c r="AY136" s="28"/>
      <c r="AZ136" s="28"/>
      <c r="BA136" s="28"/>
      <c r="BB136" s="28"/>
      <c r="BC136" s="28"/>
      <c r="BD136" s="28"/>
      <c r="BE136" s="28"/>
      <c r="BF136" s="28"/>
      <c r="BG136" s="28"/>
      <c r="BH136" s="28"/>
      <c r="BI136" s="28"/>
      <c r="BJ136" s="28"/>
      <c r="BK136" s="28"/>
      <c r="BL136" s="28"/>
      <c r="BM136" s="28"/>
      <c r="BN136" s="28"/>
      <c r="BO136" s="28"/>
      <c r="BP136" s="28"/>
      <c r="BQ136" s="28"/>
      <c r="BR136" s="28"/>
      <c r="BS136" s="28"/>
      <c r="BT136" s="28"/>
      <c r="BU136" s="28"/>
      <c r="BV136" s="28"/>
      <c r="BW136" s="28"/>
      <c r="BX136" s="28"/>
      <c r="BY136" s="28"/>
      <c r="BZ136" s="28"/>
      <c r="CA136" s="28"/>
      <c r="CB136" s="28"/>
      <c r="CC136" s="28"/>
      <c r="CD136" s="28"/>
      <c r="CE136" s="28"/>
      <c r="CF136" s="28"/>
      <c r="CG136" s="28"/>
      <c r="CH136" s="28"/>
      <c r="CI136" s="28"/>
      <c r="CJ136" s="28"/>
      <c r="CK136" s="28"/>
      <c r="CL136" s="28"/>
      <c r="CM136" s="28"/>
      <c r="CN136" s="28"/>
      <c r="CO136" s="28">
        <v>0</v>
      </c>
      <c r="CP136" s="28">
        <v>0</v>
      </c>
      <c r="CQ136" s="28">
        <v>0</v>
      </c>
      <c r="CR136" s="28">
        <v>0</v>
      </c>
      <c r="CS136" s="28">
        <v>0</v>
      </c>
      <c r="CT136" s="28">
        <v>0</v>
      </c>
      <c r="CU136" s="28">
        <v>0</v>
      </c>
      <c r="CV136" s="28"/>
      <c r="CW136" s="28"/>
      <c r="CX136" s="28">
        <v>25697.430529475441</v>
      </c>
      <c r="CY136" s="28">
        <v>10802.455693922197</v>
      </c>
      <c r="CZ136" s="28">
        <v>10742.478014914919</v>
      </c>
      <c r="DA136" s="145">
        <v>10766.376400137839</v>
      </c>
      <c r="DB136" s="145">
        <v>10934.073593292846</v>
      </c>
      <c r="DC136" s="145">
        <v>10466.796220207958</v>
      </c>
      <c r="DD136" s="145">
        <v>10636.957467144392</v>
      </c>
      <c r="DE136" s="145">
        <v>10625.669342453482</v>
      </c>
      <c r="DF136" s="145">
        <v>10669.828539790451</v>
      </c>
      <c r="DG136" s="28">
        <v>10644.482584787516</v>
      </c>
      <c r="DH136" s="28">
        <v>10590.238260317639</v>
      </c>
      <c r="DI136" s="28">
        <v>10610.12794018553</v>
      </c>
      <c r="DJ136" s="28">
        <v>10653.98005817173</v>
      </c>
      <c r="DK136" s="28">
        <v>10717.536096046553</v>
      </c>
      <c r="DL136" s="28">
        <v>10877.911986905036</v>
      </c>
      <c r="DM136" s="28">
        <v>10887.285596663627</v>
      </c>
      <c r="DN136" s="28">
        <v>10962.738383494967</v>
      </c>
      <c r="DO136" s="28">
        <v>10998.875018189177</v>
      </c>
      <c r="DP136" s="28">
        <v>10904.207834297742</v>
      </c>
      <c r="DQ136" s="28">
        <v>10898.023619924332</v>
      </c>
      <c r="DR136" s="28">
        <v>10911.919310411691</v>
      </c>
      <c r="DS136" s="184">
        <v>11041.138116184839</v>
      </c>
      <c r="DT136" s="184">
        <v>11140.594017668287</v>
      </c>
      <c r="DU136" s="184">
        <v>11389.276200182318</v>
      </c>
      <c r="DV136" s="184">
        <v>11151.222210737973</v>
      </c>
      <c r="DW136" s="184">
        <v>11025.544770158551</v>
      </c>
      <c r="DX136" s="184">
        <v>10940.435502659033</v>
      </c>
      <c r="DY136" s="28">
        <v>10784.930010244572</v>
      </c>
      <c r="DZ136" s="28">
        <v>10784.930010244572</v>
      </c>
      <c r="EA136" s="28">
        <v>10784.930010244572</v>
      </c>
      <c r="EB136" s="28">
        <v>10784.930010244572</v>
      </c>
      <c r="EC136" s="28">
        <v>10784.930010244572</v>
      </c>
      <c r="ED136" s="28">
        <v>10784.930010244572</v>
      </c>
      <c r="EE136" s="28">
        <v>10784.930010244572</v>
      </c>
      <c r="EF136" s="28">
        <v>10784.930010244572</v>
      </c>
      <c r="EG136" s="28">
        <v>10784.930010244572</v>
      </c>
      <c r="EH136" s="28">
        <v>10784.930010244572</v>
      </c>
      <c r="EI136" s="28">
        <v>10784.930010244572</v>
      </c>
      <c r="EJ136" s="28">
        <v>10784.930010244572</v>
      </c>
      <c r="EK136" s="28">
        <v>10784.930010244572</v>
      </c>
      <c r="EL136" s="28">
        <v>10784.930010244572</v>
      </c>
      <c r="EM136" s="28">
        <v>10784.930010244572</v>
      </c>
      <c r="EN136" s="28">
        <v>10784.930010244572</v>
      </c>
      <c r="EO136" s="28">
        <v>10784.930010244572</v>
      </c>
      <c r="EP136" s="28">
        <v>10784.930010244572</v>
      </c>
    </row>
    <row r="137" spans="1:146" s="8" customFormat="1">
      <c r="A137" s="74" t="s">
        <v>33</v>
      </c>
      <c r="B137" s="4" t="s">
        <v>19</v>
      </c>
      <c r="C137" s="28">
        <v>0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28">
        <v>0</v>
      </c>
      <c r="AB137" s="28">
        <v>0</v>
      </c>
      <c r="AC137" s="28">
        <v>0</v>
      </c>
      <c r="AD137" s="28">
        <v>0</v>
      </c>
      <c r="AE137" s="28">
        <v>0</v>
      </c>
      <c r="AF137" s="28">
        <v>0</v>
      </c>
      <c r="AG137" s="28">
        <v>0</v>
      </c>
      <c r="AH137" s="28">
        <v>0</v>
      </c>
      <c r="AI137" s="28">
        <v>0</v>
      </c>
      <c r="AJ137" s="28">
        <v>0</v>
      </c>
      <c r="AK137" s="28">
        <v>0</v>
      </c>
      <c r="AL137" s="28">
        <v>0</v>
      </c>
      <c r="AM137" s="28">
        <v>0</v>
      </c>
      <c r="AN137" s="28">
        <v>0</v>
      </c>
      <c r="AO137" s="28">
        <v>0</v>
      </c>
      <c r="AP137" s="28">
        <v>0</v>
      </c>
      <c r="AQ137" s="28">
        <v>0</v>
      </c>
      <c r="AR137" s="28">
        <v>0</v>
      </c>
      <c r="AS137" s="28">
        <v>0</v>
      </c>
      <c r="AT137" s="28">
        <v>0</v>
      </c>
      <c r="AU137" s="28">
        <v>0</v>
      </c>
      <c r="AV137" s="28">
        <v>0</v>
      </c>
      <c r="AW137" s="28">
        <v>0</v>
      </c>
      <c r="AX137" s="28">
        <v>0</v>
      </c>
      <c r="AY137" s="28">
        <v>0</v>
      </c>
      <c r="AZ137" s="28">
        <v>0</v>
      </c>
      <c r="BA137" s="28">
        <v>0</v>
      </c>
      <c r="BB137" s="28">
        <v>0</v>
      </c>
      <c r="BC137" s="28">
        <v>0</v>
      </c>
      <c r="BD137" s="28">
        <v>0</v>
      </c>
      <c r="BE137" s="28">
        <v>0</v>
      </c>
      <c r="BF137" s="28">
        <v>0</v>
      </c>
      <c r="BG137" s="28">
        <v>0</v>
      </c>
      <c r="BH137" s="28">
        <v>0</v>
      </c>
      <c r="BI137" s="28">
        <v>0</v>
      </c>
      <c r="BJ137" s="28">
        <v>0</v>
      </c>
      <c r="BK137" s="28">
        <v>0</v>
      </c>
      <c r="BL137" s="28">
        <v>0</v>
      </c>
      <c r="BM137" s="28">
        <v>0</v>
      </c>
      <c r="BN137" s="28">
        <v>0</v>
      </c>
      <c r="BO137" s="28">
        <v>0</v>
      </c>
      <c r="BP137" s="28">
        <v>0</v>
      </c>
      <c r="BQ137" s="28">
        <v>0</v>
      </c>
      <c r="BR137" s="28">
        <v>0</v>
      </c>
      <c r="BS137" s="28">
        <v>0</v>
      </c>
      <c r="BT137" s="28">
        <v>0</v>
      </c>
      <c r="BU137" s="28">
        <v>0</v>
      </c>
      <c r="BV137" s="28">
        <v>0</v>
      </c>
      <c r="BW137" s="28">
        <v>0</v>
      </c>
      <c r="BX137" s="28">
        <v>0</v>
      </c>
      <c r="BY137" s="28">
        <v>0</v>
      </c>
      <c r="BZ137" s="28">
        <v>0</v>
      </c>
      <c r="CA137" s="28">
        <v>0</v>
      </c>
      <c r="CB137" s="28">
        <v>0</v>
      </c>
      <c r="CC137" s="28">
        <v>0</v>
      </c>
      <c r="CD137" s="28">
        <v>0</v>
      </c>
      <c r="CE137" s="28">
        <v>0</v>
      </c>
      <c r="CF137" s="28">
        <v>0</v>
      </c>
      <c r="CG137" s="28">
        <v>0</v>
      </c>
      <c r="CH137" s="28">
        <v>0</v>
      </c>
      <c r="CI137" s="28">
        <v>0</v>
      </c>
      <c r="CJ137" s="28">
        <v>0</v>
      </c>
      <c r="CK137" s="28">
        <v>0</v>
      </c>
      <c r="CL137" s="28">
        <v>0</v>
      </c>
      <c r="CM137" s="28">
        <v>0</v>
      </c>
      <c r="CN137" s="28">
        <v>0</v>
      </c>
      <c r="CO137" s="28">
        <v>0</v>
      </c>
      <c r="CP137" s="28">
        <v>0</v>
      </c>
      <c r="CQ137" s="28">
        <v>0</v>
      </c>
      <c r="CR137" s="28">
        <v>0</v>
      </c>
      <c r="CS137" s="28">
        <v>0</v>
      </c>
      <c r="CT137" s="28">
        <v>0</v>
      </c>
      <c r="CU137" s="28">
        <v>0</v>
      </c>
      <c r="CV137" s="28">
        <v>0</v>
      </c>
      <c r="CW137" s="28">
        <v>0</v>
      </c>
      <c r="CX137" s="28">
        <v>0</v>
      </c>
      <c r="CY137" s="28">
        <v>0</v>
      </c>
      <c r="CZ137" s="28">
        <v>0</v>
      </c>
      <c r="DA137" s="28">
        <v>0</v>
      </c>
      <c r="DB137" s="28">
        <v>0</v>
      </c>
      <c r="DC137" s="28">
        <v>0</v>
      </c>
      <c r="DD137" s="28">
        <v>0</v>
      </c>
      <c r="DE137" s="28">
        <v>0</v>
      </c>
      <c r="DF137" s="28">
        <v>0</v>
      </c>
      <c r="DG137" s="28">
        <v>0</v>
      </c>
      <c r="DH137" s="28">
        <v>0</v>
      </c>
      <c r="DI137" s="28">
        <v>0</v>
      </c>
      <c r="DJ137" s="28">
        <v>0</v>
      </c>
      <c r="DK137" s="28">
        <v>0</v>
      </c>
      <c r="DL137" s="28">
        <v>0</v>
      </c>
      <c r="DM137" s="28">
        <v>0</v>
      </c>
      <c r="DN137" s="28">
        <v>0</v>
      </c>
      <c r="DO137" s="28">
        <v>0</v>
      </c>
      <c r="DP137" s="28">
        <v>0</v>
      </c>
      <c r="DQ137" s="28">
        <v>0</v>
      </c>
      <c r="DR137" s="28">
        <v>0</v>
      </c>
      <c r="DS137" s="28">
        <v>0</v>
      </c>
      <c r="DT137" s="28">
        <v>0</v>
      </c>
      <c r="DU137" s="28">
        <v>0</v>
      </c>
      <c r="DV137" s="28">
        <v>0</v>
      </c>
      <c r="DW137" s="28">
        <v>0</v>
      </c>
      <c r="DX137" s="28">
        <v>0</v>
      </c>
      <c r="DY137" s="28">
        <v>0</v>
      </c>
      <c r="DZ137" s="28">
        <v>0</v>
      </c>
      <c r="EA137" s="28">
        <v>0</v>
      </c>
      <c r="EB137" s="28">
        <v>0</v>
      </c>
      <c r="EC137" s="28">
        <v>0</v>
      </c>
      <c r="ED137" s="28">
        <v>0</v>
      </c>
      <c r="EE137" s="28">
        <v>0</v>
      </c>
      <c r="EF137" s="28">
        <v>0</v>
      </c>
      <c r="EG137" s="28">
        <v>0</v>
      </c>
      <c r="EH137" s="28">
        <v>0</v>
      </c>
      <c r="EI137" s="28">
        <v>0</v>
      </c>
      <c r="EJ137" s="28">
        <v>0</v>
      </c>
      <c r="EK137" s="28">
        <v>0</v>
      </c>
      <c r="EL137" s="28">
        <v>0</v>
      </c>
      <c r="EM137" s="28">
        <v>0</v>
      </c>
      <c r="EN137" s="28">
        <v>0</v>
      </c>
      <c r="EO137" s="28">
        <v>0</v>
      </c>
      <c r="EP137" s="28">
        <v>0</v>
      </c>
    </row>
    <row r="138" spans="1:146" s="8" customFormat="1">
      <c r="A138" s="74" t="s">
        <v>87</v>
      </c>
      <c r="B138" s="4" t="s">
        <v>19</v>
      </c>
      <c r="C138" s="28">
        <v>0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28">
        <v>0</v>
      </c>
      <c r="AB138" s="28">
        <v>0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0</v>
      </c>
      <c r="AI138" s="28">
        <v>0</v>
      </c>
      <c r="AJ138" s="28">
        <v>0</v>
      </c>
      <c r="AK138" s="28">
        <v>0</v>
      </c>
      <c r="AL138" s="28">
        <v>0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28">
        <v>0</v>
      </c>
      <c r="AT138" s="28">
        <v>0</v>
      </c>
      <c r="AU138" s="28">
        <v>0</v>
      </c>
      <c r="AV138" s="28">
        <v>0</v>
      </c>
      <c r="AW138" s="28">
        <v>0</v>
      </c>
      <c r="AX138" s="28">
        <v>0</v>
      </c>
      <c r="AY138" s="28">
        <v>0</v>
      </c>
      <c r="AZ138" s="28">
        <v>0</v>
      </c>
      <c r="BA138" s="28">
        <v>0</v>
      </c>
      <c r="BB138" s="28">
        <v>0</v>
      </c>
      <c r="BC138" s="28">
        <v>0</v>
      </c>
      <c r="BD138" s="28">
        <v>0</v>
      </c>
      <c r="BE138" s="28">
        <v>0</v>
      </c>
      <c r="BF138" s="28">
        <v>0</v>
      </c>
      <c r="BG138" s="28">
        <v>0</v>
      </c>
      <c r="BH138" s="28">
        <v>0</v>
      </c>
      <c r="BI138" s="28">
        <v>0</v>
      </c>
      <c r="BJ138" s="28">
        <v>0</v>
      </c>
      <c r="BK138" s="28">
        <v>0</v>
      </c>
      <c r="BL138" s="28">
        <v>0</v>
      </c>
      <c r="BM138" s="28">
        <v>0</v>
      </c>
      <c r="BN138" s="28">
        <v>0</v>
      </c>
      <c r="BO138" s="28">
        <v>0</v>
      </c>
      <c r="BP138" s="28">
        <v>0</v>
      </c>
      <c r="BQ138" s="28">
        <v>0</v>
      </c>
      <c r="BR138" s="28">
        <v>0</v>
      </c>
      <c r="BS138" s="28">
        <v>0</v>
      </c>
      <c r="BT138" s="28">
        <v>0</v>
      </c>
      <c r="BU138" s="28">
        <v>0</v>
      </c>
      <c r="BV138" s="28">
        <v>0</v>
      </c>
      <c r="BW138" s="28">
        <v>0</v>
      </c>
      <c r="BX138" s="28">
        <v>0</v>
      </c>
      <c r="BY138" s="28">
        <v>0</v>
      </c>
      <c r="BZ138" s="28">
        <v>0</v>
      </c>
      <c r="CA138" s="28">
        <v>0</v>
      </c>
      <c r="CB138" s="28">
        <v>0</v>
      </c>
      <c r="CC138" s="28">
        <v>0</v>
      </c>
      <c r="CD138" s="28">
        <v>0</v>
      </c>
      <c r="CE138" s="28">
        <v>0</v>
      </c>
      <c r="CF138" s="28">
        <v>0</v>
      </c>
      <c r="CG138" s="28">
        <v>0</v>
      </c>
      <c r="CH138" s="28">
        <v>0</v>
      </c>
      <c r="CI138" s="28">
        <v>0</v>
      </c>
      <c r="CJ138" s="28">
        <v>0</v>
      </c>
      <c r="CK138" s="28">
        <v>0</v>
      </c>
      <c r="CL138" s="28">
        <v>0</v>
      </c>
      <c r="CM138" s="28">
        <v>0</v>
      </c>
      <c r="CN138" s="28">
        <v>0</v>
      </c>
      <c r="CO138" s="28">
        <v>0</v>
      </c>
      <c r="CP138" s="28">
        <v>0</v>
      </c>
      <c r="CQ138" s="28">
        <v>0</v>
      </c>
      <c r="CR138" s="28">
        <v>0</v>
      </c>
      <c r="CS138" s="28">
        <v>0</v>
      </c>
      <c r="CT138" s="28">
        <v>0</v>
      </c>
      <c r="CU138" s="28">
        <v>0</v>
      </c>
      <c r="CV138" s="28">
        <v>0</v>
      </c>
      <c r="CW138" s="28">
        <v>0</v>
      </c>
      <c r="CX138" s="28">
        <v>0</v>
      </c>
      <c r="CY138" s="28">
        <v>0</v>
      </c>
      <c r="CZ138" s="28">
        <v>0</v>
      </c>
      <c r="DA138" s="28">
        <v>0</v>
      </c>
      <c r="DB138" s="28">
        <v>0</v>
      </c>
      <c r="DC138" s="28">
        <v>0</v>
      </c>
      <c r="DD138" s="28">
        <v>0</v>
      </c>
      <c r="DE138" s="28">
        <v>0</v>
      </c>
      <c r="DF138" s="28">
        <v>0</v>
      </c>
      <c r="DG138" s="28">
        <v>0</v>
      </c>
      <c r="DH138" s="28">
        <v>0</v>
      </c>
      <c r="DI138" s="28">
        <v>0</v>
      </c>
      <c r="DJ138" s="28">
        <v>0</v>
      </c>
      <c r="DK138" s="28">
        <v>0</v>
      </c>
      <c r="DL138" s="28">
        <v>0</v>
      </c>
      <c r="DM138" s="28">
        <v>0</v>
      </c>
      <c r="DN138" s="28">
        <v>0</v>
      </c>
      <c r="DO138" s="28">
        <v>0</v>
      </c>
      <c r="DP138" s="28">
        <v>0</v>
      </c>
      <c r="DQ138" s="28">
        <v>0</v>
      </c>
      <c r="DR138" s="28">
        <v>0</v>
      </c>
      <c r="DS138" s="28">
        <v>0</v>
      </c>
      <c r="DT138" s="28">
        <v>0</v>
      </c>
      <c r="DU138" s="28">
        <v>0</v>
      </c>
      <c r="DV138" s="28">
        <v>0</v>
      </c>
      <c r="DW138" s="28">
        <v>0</v>
      </c>
      <c r="DX138" s="28">
        <v>0</v>
      </c>
      <c r="DY138" s="28">
        <v>0</v>
      </c>
      <c r="DZ138" s="28">
        <v>0</v>
      </c>
      <c r="EA138" s="28">
        <v>0</v>
      </c>
      <c r="EB138" s="28">
        <v>0</v>
      </c>
      <c r="EC138" s="28">
        <v>0</v>
      </c>
      <c r="ED138" s="28">
        <v>0</v>
      </c>
      <c r="EE138" s="28">
        <v>0</v>
      </c>
      <c r="EF138" s="28">
        <v>0</v>
      </c>
      <c r="EG138" s="28">
        <v>0</v>
      </c>
      <c r="EH138" s="28">
        <v>0</v>
      </c>
      <c r="EI138" s="28">
        <v>0</v>
      </c>
      <c r="EJ138" s="28">
        <v>0</v>
      </c>
      <c r="EK138" s="28">
        <v>0</v>
      </c>
      <c r="EL138" s="28">
        <v>0</v>
      </c>
      <c r="EM138" s="28">
        <v>0</v>
      </c>
      <c r="EN138" s="28">
        <v>0</v>
      </c>
      <c r="EO138" s="28">
        <v>0</v>
      </c>
      <c r="EP138" s="28">
        <v>0</v>
      </c>
    </row>
    <row r="139" spans="1:146" s="8" customFormat="1">
      <c r="A139" s="77" t="s">
        <v>37</v>
      </c>
      <c r="B139" s="4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27"/>
      <c r="CT139" s="27"/>
      <c r="CU139" s="27"/>
      <c r="CV139" s="27"/>
      <c r="CW139" s="27"/>
      <c r="CX139" s="27"/>
      <c r="CY139" s="27"/>
      <c r="CZ139" s="27"/>
      <c r="DA139" s="27"/>
      <c r="DB139" s="27"/>
      <c r="DC139" s="27"/>
      <c r="DD139" s="27"/>
      <c r="DE139" s="27"/>
      <c r="DF139" s="27"/>
      <c r="DG139" s="27"/>
      <c r="DH139" s="27"/>
      <c r="DI139" s="27"/>
      <c r="DJ139" s="27"/>
      <c r="DK139" s="27"/>
      <c r="DL139" s="27"/>
      <c r="DM139" s="27"/>
      <c r="DN139" s="27"/>
      <c r="DO139" s="27"/>
      <c r="DP139" s="27"/>
      <c r="DQ139" s="27"/>
      <c r="DR139" s="27"/>
      <c r="DS139" s="27"/>
      <c r="DT139" s="27"/>
      <c r="DU139" s="27"/>
      <c r="DV139" s="27"/>
      <c r="DW139" s="27"/>
      <c r="DX139" s="27"/>
      <c r="DY139" s="27"/>
      <c r="DZ139" s="27"/>
      <c r="EA139" s="27"/>
      <c r="EB139" s="27"/>
      <c r="EC139" s="27"/>
      <c r="ED139" s="27"/>
      <c r="EE139" s="27"/>
      <c r="EF139" s="27"/>
      <c r="EG139" s="27"/>
      <c r="EH139" s="27"/>
      <c r="EI139" s="27"/>
      <c r="EJ139" s="27"/>
      <c r="EK139" s="27"/>
      <c r="EL139" s="27"/>
      <c r="EM139" s="27"/>
      <c r="EN139" s="27"/>
      <c r="EO139" s="27"/>
      <c r="EP139" s="27"/>
    </row>
    <row r="140" spans="1:146" s="8" customFormat="1">
      <c r="A140" s="74" t="s">
        <v>88</v>
      </c>
      <c r="B140" s="4" t="s">
        <v>19</v>
      </c>
      <c r="C140" s="27">
        <v>0</v>
      </c>
      <c r="D140" s="27">
        <v>0</v>
      </c>
      <c r="E140" s="27">
        <v>0</v>
      </c>
      <c r="F140" s="27">
        <v>0</v>
      </c>
      <c r="G140" s="27">
        <v>0</v>
      </c>
      <c r="H140" s="27">
        <v>0</v>
      </c>
      <c r="I140" s="27">
        <v>0</v>
      </c>
      <c r="J140" s="27">
        <v>0</v>
      </c>
      <c r="K140" s="27">
        <v>0</v>
      </c>
      <c r="L140" s="27">
        <v>0</v>
      </c>
      <c r="M140" s="27">
        <v>0</v>
      </c>
      <c r="N140" s="27">
        <v>0</v>
      </c>
      <c r="O140" s="27">
        <v>0</v>
      </c>
      <c r="P140" s="27">
        <v>0</v>
      </c>
      <c r="Q140" s="27">
        <v>0</v>
      </c>
      <c r="R140" s="27">
        <v>0</v>
      </c>
      <c r="S140" s="27">
        <v>0</v>
      </c>
      <c r="T140" s="27">
        <v>0</v>
      </c>
      <c r="U140" s="27">
        <v>0</v>
      </c>
      <c r="V140" s="27">
        <v>0</v>
      </c>
      <c r="W140" s="27">
        <v>0</v>
      </c>
      <c r="X140" s="27">
        <v>0</v>
      </c>
      <c r="Y140" s="27">
        <v>0</v>
      </c>
      <c r="Z140" s="27">
        <v>0</v>
      </c>
      <c r="AA140" s="27">
        <v>0</v>
      </c>
      <c r="AB140" s="27">
        <v>0</v>
      </c>
      <c r="AC140" s="27">
        <v>0</v>
      </c>
      <c r="AD140" s="27">
        <v>0</v>
      </c>
      <c r="AE140" s="27">
        <v>0</v>
      </c>
      <c r="AF140" s="27">
        <v>0</v>
      </c>
      <c r="AG140" s="27">
        <v>0</v>
      </c>
      <c r="AH140" s="27">
        <v>0</v>
      </c>
      <c r="AI140" s="27">
        <v>0</v>
      </c>
      <c r="AJ140" s="27">
        <v>0</v>
      </c>
      <c r="AK140" s="27">
        <v>0</v>
      </c>
      <c r="AL140" s="27">
        <v>0</v>
      </c>
      <c r="AM140" s="27">
        <v>0</v>
      </c>
      <c r="AN140" s="27">
        <v>0</v>
      </c>
      <c r="AO140" s="27">
        <v>0</v>
      </c>
      <c r="AP140" s="27">
        <v>0</v>
      </c>
      <c r="AQ140" s="27">
        <v>0</v>
      </c>
      <c r="AR140" s="27">
        <v>0</v>
      </c>
      <c r="AS140" s="27">
        <v>0</v>
      </c>
      <c r="AT140" s="27">
        <v>0</v>
      </c>
      <c r="AU140" s="27">
        <v>0</v>
      </c>
      <c r="AV140" s="27">
        <v>0</v>
      </c>
      <c r="AW140" s="27">
        <v>0</v>
      </c>
      <c r="AX140" s="27">
        <v>0</v>
      </c>
      <c r="AY140" s="27">
        <v>0</v>
      </c>
      <c r="AZ140" s="27">
        <v>0</v>
      </c>
      <c r="BA140" s="27">
        <v>0</v>
      </c>
      <c r="BB140" s="27">
        <v>0</v>
      </c>
      <c r="BC140" s="27">
        <v>0</v>
      </c>
      <c r="BD140" s="27">
        <v>0</v>
      </c>
      <c r="BE140" s="27">
        <v>0</v>
      </c>
      <c r="BF140" s="27">
        <v>0</v>
      </c>
      <c r="BG140" s="27">
        <v>0</v>
      </c>
      <c r="BH140" s="27">
        <v>0</v>
      </c>
      <c r="BI140" s="27">
        <v>0</v>
      </c>
      <c r="BJ140" s="27">
        <v>0</v>
      </c>
      <c r="BK140" s="27">
        <v>0</v>
      </c>
      <c r="BL140" s="27">
        <v>0</v>
      </c>
      <c r="BM140" s="27">
        <v>0</v>
      </c>
      <c r="BN140" s="27">
        <v>0</v>
      </c>
      <c r="BO140" s="27">
        <v>0</v>
      </c>
      <c r="BP140" s="27">
        <v>0</v>
      </c>
      <c r="BQ140" s="27">
        <v>0</v>
      </c>
      <c r="BR140" s="27">
        <v>0</v>
      </c>
      <c r="BS140" s="27">
        <v>0</v>
      </c>
      <c r="BT140" s="27">
        <v>0</v>
      </c>
      <c r="BU140" s="27">
        <v>0</v>
      </c>
      <c r="BV140" s="27">
        <v>0</v>
      </c>
      <c r="BW140" s="27">
        <v>0</v>
      </c>
      <c r="BX140" s="27">
        <v>0</v>
      </c>
      <c r="BY140" s="27">
        <v>0</v>
      </c>
      <c r="BZ140" s="27">
        <v>0</v>
      </c>
      <c r="CA140" s="27">
        <v>0</v>
      </c>
      <c r="CB140" s="27">
        <v>0</v>
      </c>
      <c r="CC140" s="27">
        <v>0</v>
      </c>
      <c r="CD140" s="27">
        <v>0</v>
      </c>
      <c r="CE140" s="27">
        <v>0</v>
      </c>
      <c r="CF140" s="27">
        <v>0</v>
      </c>
      <c r="CG140" s="27">
        <v>0</v>
      </c>
      <c r="CH140" s="27">
        <v>0</v>
      </c>
      <c r="CI140" s="27">
        <v>0</v>
      </c>
      <c r="CJ140" s="27">
        <v>0</v>
      </c>
      <c r="CK140" s="27">
        <v>0</v>
      </c>
      <c r="CL140" s="27">
        <v>0</v>
      </c>
      <c r="CM140" s="27">
        <v>0</v>
      </c>
      <c r="CN140" s="27">
        <v>0</v>
      </c>
      <c r="CO140" s="27">
        <v>0</v>
      </c>
      <c r="CP140" s="27">
        <v>0</v>
      </c>
      <c r="CQ140" s="27">
        <v>0</v>
      </c>
      <c r="CR140" s="27">
        <v>0</v>
      </c>
      <c r="CS140" s="27">
        <v>0</v>
      </c>
      <c r="CT140" s="27">
        <v>0</v>
      </c>
      <c r="CU140" s="27">
        <v>0</v>
      </c>
      <c r="CV140" s="27">
        <v>0</v>
      </c>
      <c r="CW140" s="27">
        <v>0</v>
      </c>
      <c r="CX140" s="27">
        <v>0</v>
      </c>
      <c r="CY140" s="27">
        <v>0</v>
      </c>
      <c r="CZ140" s="27">
        <v>0</v>
      </c>
      <c r="DA140" s="27">
        <v>0</v>
      </c>
      <c r="DB140" s="27">
        <v>0</v>
      </c>
      <c r="DC140" s="27">
        <v>0</v>
      </c>
      <c r="DD140" s="27">
        <v>0</v>
      </c>
      <c r="DE140" s="27">
        <v>0</v>
      </c>
      <c r="DF140" s="27">
        <v>0</v>
      </c>
      <c r="DG140" s="27">
        <v>0</v>
      </c>
      <c r="DH140" s="27">
        <v>0</v>
      </c>
      <c r="DI140" s="27">
        <v>0</v>
      </c>
      <c r="DJ140" s="27">
        <v>0</v>
      </c>
      <c r="DK140" s="27">
        <v>0</v>
      </c>
      <c r="DL140" s="27">
        <v>0</v>
      </c>
      <c r="DM140" s="27">
        <v>0</v>
      </c>
      <c r="DN140" s="27">
        <v>0</v>
      </c>
      <c r="DO140" s="27">
        <v>0</v>
      </c>
      <c r="DP140" s="27">
        <v>0</v>
      </c>
      <c r="DQ140" s="27">
        <v>0</v>
      </c>
      <c r="DR140" s="27">
        <v>0</v>
      </c>
      <c r="DS140" s="27">
        <v>0</v>
      </c>
      <c r="DT140" s="27">
        <v>0</v>
      </c>
      <c r="DU140" s="27">
        <v>0</v>
      </c>
      <c r="DV140" s="27">
        <v>0</v>
      </c>
      <c r="DW140" s="27">
        <v>0</v>
      </c>
      <c r="DX140" s="27">
        <v>0</v>
      </c>
      <c r="DY140" s="27">
        <v>0</v>
      </c>
      <c r="DZ140" s="27">
        <v>0</v>
      </c>
      <c r="EA140" s="27">
        <v>0</v>
      </c>
      <c r="EB140" s="27">
        <v>0</v>
      </c>
      <c r="EC140" s="27">
        <v>0</v>
      </c>
      <c r="ED140" s="27">
        <v>0</v>
      </c>
      <c r="EE140" s="27">
        <v>0</v>
      </c>
      <c r="EF140" s="27">
        <v>0</v>
      </c>
      <c r="EG140" s="27">
        <v>0</v>
      </c>
      <c r="EH140" s="27">
        <v>0</v>
      </c>
      <c r="EI140" s="27">
        <v>0</v>
      </c>
      <c r="EJ140" s="27">
        <v>0</v>
      </c>
      <c r="EK140" s="27">
        <v>0</v>
      </c>
      <c r="EL140" s="27">
        <v>0</v>
      </c>
      <c r="EM140" s="27">
        <v>0</v>
      </c>
      <c r="EN140" s="27">
        <v>0</v>
      </c>
      <c r="EO140" s="27">
        <v>0</v>
      </c>
      <c r="EP140" s="27">
        <v>0</v>
      </c>
    </row>
    <row r="141" spans="1:146" s="8" customFormat="1">
      <c r="A141" s="74" t="s">
        <v>34</v>
      </c>
      <c r="B141" s="4" t="s">
        <v>19</v>
      </c>
      <c r="C141" s="28">
        <v>1585.5293813370927</v>
      </c>
      <c r="D141" s="28">
        <v>56.911211221030293</v>
      </c>
      <c r="E141" s="28">
        <v>0</v>
      </c>
      <c r="F141" s="28">
        <v>0</v>
      </c>
      <c r="G141" s="28">
        <v>0</v>
      </c>
      <c r="H141" s="28">
        <v>0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11396.98086036492</v>
      </c>
      <c r="T141" s="28">
        <v>3201.1342807508099</v>
      </c>
      <c r="U141" s="28">
        <v>4779.4785518074887</v>
      </c>
      <c r="V141" s="28">
        <v>501.75823720405481</v>
      </c>
      <c r="W141" s="28">
        <v>8628.7711902375795</v>
      </c>
      <c r="X141" s="28">
        <v>7047.3907072082684</v>
      </c>
      <c r="Y141" s="28">
        <v>0</v>
      </c>
      <c r="Z141" s="28">
        <v>0</v>
      </c>
      <c r="AA141" s="28">
        <v>122.97619832092805</v>
      </c>
      <c r="AB141" s="28">
        <v>0</v>
      </c>
      <c r="AC141" s="28">
        <v>103</v>
      </c>
      <c r="AD141" s="28">
        <v>0</v>
      </c>
      <c r="AE141" s="28">
        <v>0</v>
      </c>
      <c r="AF141" s="28">
        <v>336</v>
      </c>
      <c r="AG141" s="28">
        <v>1741.6707009377315</v>
      </c>
      <c r="AH141" s="28">
        <v>81.477565340755049</v>
      </c>
      <c r="AI141" s="28">
        <v>2480</v>
      </c>
      <c r="AJ141" s="28">
        <v>386</v>
      </c>
      <c r="AK141" s="28">
        <v>15668</v>
      </c>
      <c r="AL141" s="28">
        <v>41</v>
      </c>
      <c r="AM141" s="28">
        <v>204.68991467127299</v>
      </c>
      <c r="AN141" s="28">
        <v>123</v>
      </c>
      <c r="AO141" s="28">
        <v>0</v>
      </c>
      <c r="AP141" s="28" t="s">
        <v>123</v>
      </c>
      <c r="AQ141" s="28">
        <v>0</v>
      </c>
      <c r="AR141" s="28">
        <v>0</v>
      </c>
      <c r="AS141" s="28">
        <v>0</v>
      </c>
      <c r="AT141" s="28">
        <v>0</v>
      </c>
      <c r="AU141" s="28">
        <v>0</v>
      </c>
      <c r="AV141" s="28">
        <v>0</v>
      </c>
      <c r="AW141" s="28">
        <v>0</v>
      </c>
      <c r="AX141" s="28">
        <v>0</v>
      </c>
      <c r="AY141" s="28">
        <v>0</v>
      </c>
      <c r="AZ141" s="28">
        <v>0</v>
      </c>
      <c r="BA141" s="28">
        <v>0</v>
      </c>
      <c r="BB141" s="28">
        <v>0</v>
      </c>
      <c r="BC141" s="28">
        <v>0</v>
      </c>
      <c r="BD141" s="28">
        <v>0</v>
      </c>
      <c r="BE141" s="28">
        <v>0</v>
      </c>
      <c r="BF141" s="28">
        <v>0</v>
      </c>
      <c r="BG141" s="28">
        <v>0</v>
      </c>
      <c r="BH141" s="28">
        <v>0</v>
      </c>
      <c r="BI141" s="28">
        <v>0</v>
      </c>
      <c r="BJ141" s="28">
        <v>0</v>
      </c>
      <c r="BK141" s="28">
        <v>0</v>
      </c>
      <c r="BL141" s="28">
        <v>0</v>
      </c>
      <c r="BM141" s="28">
        <v>0</v>
      </c>
      <c r="BN141" s="28">
        <v>0</v>
      </c>
      <c r="BO141" s="28">
        <v>0</v>
      </c>
      <c r="BP141" s="28">
        <v>0</v>
      </c>
      <c r="BQ141" s="28">
        <v>0</v>
      </c>
      <c r="BR141" s="28">
        <v>0</v>
      </c>
      <c r="BS141" s="28">
        <v>0</v>
      </c>
      <c r="BT141" s="28">
        <v>0</v>
      </c>
      <c r="BU141" s="28">
        <v>0</v>
      </c>
      <c r="BV141" s="28">
        <v>0</v>
      </c>
      <c r="BW141" s="28">
        <v>0</v>
      </c>
      <c r="BX141" s="28">
        <v>0</v>
      </c>
      <c r="BY141" s="28">
        <v>0</v>
      </c>
      <c r="BZ141" s="28">
        <v>0</v>
      </c>
      <c r="CA141" s="28">
        <v>0</v>
      </c>
      <c r="CB141" s="28">
        <v>0</v>
      </c>
      <c r="CC141" s="28">
        <v>0</v>
      </c>
      <c r="CD141" s="28">
        <v>0</v>
      </c>
      <c r="CE141" s="28">
        <v>0</v>
      </c>
      <c r="CF141" s="28">
        <v>0</v>
      </c>
      <c r="CG141" s="28">
        <v>0</v>
      </c>
      <c r="CH141" s="28">
        <v>0</v>
      </c>
      <c r="CI141" s="28">
        <v>0</v>
      </c>
      <c r="CJ141" s="28">
        <v>0</v>
      </c>
      <c r="CK141" s="28">
        <v>0</v>
      </c>
      <c r="CL141" s="28">
        <v>0</v>
      </c>
      <c r="CM141" s="28">
        <v>0</v>
      </c>
      <c r="CN141" s="28">
        <v>0</v>
      </c>
      <c r="CO141" s="28">
        <v>0</v>
      </c>
      <c r="CP141" s="28">
        <v>0</v>
      </c>
      <c r="CQ141" s="28">
        <v>0</v>
      </c>
      <c r="CR141" s="28">
        <v>0</v>
      </c>
      <c r="CS141" s="28">
        <v>0</v>
      </c>
      <c r="CT141" s="28">
        <v>0</v>
      </c>
      <c r="CU141" s="28">
        <v>0</v>
      </c>
      <c r="CV141" s="28">
        <v>0</v>
      </c>
      <c r="CW141" s="28">
        <v>0</v>
      </c>
      <c r="CX141" s="28">
        <v>0</v>
      </c>
      <c r="CY141" s="28">
        <v>0</v>
      </c>
      <c r="CZ141" s="28">
        <v>0</v>
      </c>
      <c r="DA141" s="28">
        <v>0</v>
      </c>
      <c r="DB141" s="28">
        <v>0</v>
      </c>
      <c r="DC141" s="28">
        <v>0</v>
      </c>
      <c r="DD141" s="28">
        <v>0</v>
      </c>
      <c r="DE141" s="28">
        <v>0</v>
      </c>
      <c r="DF141" s="28">
        <v>0</v>
      </c>
      <c r="DG141" s="28">
        <v>0</v>
      </c>
      <c r="DH141" s="28">
        <v>0</v>
      </c>
      <c r="DI141" s="28">
        <v>0</v>
      </c>
      <c r="DJ141" s="28">
        <v>0</v>
      </c>
      <c r="DK141" s="28">
        <v>0</v>
      </c>
      <c r="DL141" s="28">
        <v>0</v>
      </c>
      <c r="DM141" s="28">
        <v>0</v>
      </c>
      <c r="DN141" s="28">
        <v>0</v>
      </c>
      <c r="DO141" s="28">
        <v>0</v>
      </c>
      <c r="DP141" s="28">
        <v>0</v>
      </c>
      <c r="DQ141" s="28">
        <v>0</v>
      </c>
      <c r="DR141" s="28">
        <v>0</v>
      </c>
      <c r="DS141" s="28">
        <v>0</v>
      </c>
      <c r="DT141" s="28">
        <v>0</v>
      </c>
      <c r="DU141" s="28">
        <v>0</v>
      </c>
      <c r="DV141" s="28">
        <v>0</v>
      </c>
      <c r="DW141" s="28">
        <v>0</v>
      </c>
      <c r="DX141" s="28">
        <v>0</v>
      </c>
      <c r="DY141" s="28">
        <v>0</v>
      </c>
      <c r="DZ141" s="28">
        <v>0</v>
      </c>
      <c r="EA141" s="28">
        <v>0</v>
      </c>
      <c r="EB141" s="28">
        <v>0</v>
      </c>
      <c r="EC141" s="28">
        <v>0</v>
      </c>
      <c r="ED141" s="28">
        <v>0</v>
      </c>
      <c r="EE141" s="28">
        <v>0</v>
      </c>
      <c r="EF141" s="28">
        <v>0</v>
      </c>
      <c r="EG141" s="28">
        <v>0</v>
      </c>
      <c r="EH141" s="28">
        <v>0</v>
      </c>
      <c r="EI141" s="28">
        <v>0</v>
      </c>
      <c r="EJ141" s="28">
        <v>0</v>
      </c>
      <c r="EK141" s="28">
        <v>0</v>
      </c>
      <c r="EL141" s="28">
        <v>0</v>
      </c>
      <c r="EM141" s="28">
        <v>0</v>
      </c>
      <c r="EN141" s="28">
        <v>0</v>
      </c>
      <c r="EO141" s="28">
        <v>0</v>
      </c>
      <c r="EP141" s="28">
        <v>0</v>
      </c>
    </row>
    <row r="142" spans="1:146" s="8" customFormat="1">
      <c r="A142" s="78" t="s">
        <v>49</v>
      </c>
      <c r="B142" s="4" t="s">
        <v>19</v>
      </c>
      <c r="C142" s="9">
        <f t="shared" ref="C142:AH142" si="424">SUMPRODUCT(C129:C141,C$109:C$121)/C$122</f>
        <v>11736.848599548595</v>
      </c>
      <c r="D142" s="9">
        <f t="shared" si="424"/>
        <v>12696.855256404469</v>
      </c>
      <c r="E142" s="9">
        <f t="shared" si="424"/>
        <v>13750.82059581143</v>
      </c>
      <c r="F142" s="9">
        <f t="shared" si="424"/>
        <v>15156.958489639366</v>
      </c>
      <c r="G142" s="9">
        <f t="shared" si="424"/>
        <v>14528.528299728405</v>
      </c>
      <c r="H142" s="9">
        <f t="shared" si="424"/>
        <v>16260.039981447822</v>
      </c>
      <c r="I142" s="9">
        <f t="shared" si="424"/>
        <v>15969.671245598216</v>
      </c>
      <c r="J142" s="9">
        <f t="shared" si="424"/>
        <v>16258.264466152741</v>
      </c>
      <c r="K142" s="9">
        <f t="shared" si="424"/>
        <v>16724.725422110405</v>
      </c>
      <c r="L142" s="9">
        <f t="shared" si="424"/>
        <v>16833.755881658366</v>
      </c>
      <c r="M142" s="9">
        <f t="shared" si="424"/>
        <v>15308.738175010889</v>
      </c>
      <c r="N142" s="9">
        <f t="shared" si="424"/>
        <v>15037.919097499733</v>
      </c>
      <c r="O142" s="9">
        <f t="shared" si="424"/>
        <v>14757.396460762237</v>
      </c>
      <c r="P142" s="9">
        <f t="shared" si="424"/>
        <v>14324.735924969396</v>
      </c>
      <c r="Q142" s="9">
        <f t="shared" si="424"/>
        <v>15002.612500387304</v>
      </c>
      <c r="R142" s="9">
        <f t="shared" si="424"/>
        <v>14676.215738903658</v>
      </c>
      <c r="S142" s="9">
        <f t="shared" si="424"/>
        <v>15388.38521791174</v>
      </c>
      <c r="T142" s="9">
        <f t="shared" si="424"/>
        <v>13164.480424606618</v>
      </c>
      <c r="U142" s="9">
        <f t="shared" si="424"/>
        <v>12632.581580078884</v>
      </c>
      <c r="V142" s="9">
        <f t="shared" si="424"/>
        <v>14639.258052125877</v>
      </c>
      <c r="W142" s="9">
        <f t="shared" si="424"/>
        <v>11682.230670859979</v>
      </c>
      <c r="X142" s="9">
        <f t="shared" si="424"/>
        <v>12072.427883778193</v>
      </c>
      <c r="Y142" s="9">
        <f t="shared" si="424"/>
        <v>13386.857046876861</v>
      </c>
      <c r="Z142" s="9">
        <f t="shared" si="424"/>
        <v>14326.915940937051</v>
      </c>
      <c r="AA142" s="9">
        <f t="shared" si="424"/>
        <v>13690.090998271837</v>
      </c>
      <c r="AB142" s="9">
        <f t="shared" si="424"/>
        <v>14324.617214594997</v>
      </c>
      <c r="AC142" s="9">
        <f t="shared" si="424"/>
        <v>13810.272157493051</v>
      </c>
      <c r="AD142" s="9">
        <f t="shared" si="424"/>
        <v>13387.106078405106</v>
      </c>
      <c r="AE142" s="9">
        <f t="shared" si="424"/>
        <v>13611.053756133191</v>
      </c>
      <c r="AF142" s="9">
        <f t="shared" si="424"/>
        <v>13156.785836366711</v>
      </c>
      <c r="AG142" s="9">
        <f t="shared" si="424"/>
        <v>14277.198091449522</v>
      </c>
      <c r="AH142" s="9">
        <f t="shared" si="424"/>
        <v>13078.270408450695</v>
      </c>
      <c r="AI142" s="9">
        <f t="shared" ref="AI142:BN142" si="425">SUMPRODUCT(AI129:AI141,AI$109:AI$121)/AI$122</f>
        <v>12929.192888590229</v>
      </c>
      <c r="AJ142" s="9">
        <f t="shared" si="425"/>
        <v>13841.348557506193</v>
      </c>
      <c r="AK142" s="9">
        <f t="shared" si="425"/>
        <v>12481.041038398995</v>
      </c>
      <c r="AL142" s="9">
        <f t="shared" si="425"/>
        <v>14114.099095031774</v>
      </c>
      <c r="AM142" s="9">
        <f t="shared" si="425"/>
        <v>13725.61778919777</v>
      </c>
      <c r="AN142" s="9">
        <f t="shared" si="425"/>
        <v>13509.503288000367</v>
      </c>
      <c r="AO142" s="9">
        <f t="shared" si="425"/>
        <v>13611.045261993997</v>
      </c>
      <c r="AP142" s="9">
        <f t="shared" si="425"/>
        <v>13121.933107873961</v>
      </c>
      <c r="AQ142" s="9">
        <f t="shared" si="425"/>
        <v>13948.210275903883</v>
      </c>
      <c r="AR142" s="9">
        <f t="shared" si="425"/>
        <v>12667.345468248339</v>
      </c>
      <c r="AS142" s="9">
        <f t="shared" si="425"/>
        <v>14306.332607894919</v>
      </c>
      <c r="AT142" s="9">
        <f t="shared" si="425"/>
        <v>13289.076013323373</v>
      </c>
      <c r="AU142" s="9">
        <f t="shared" si="425"/>
        <v>12315.656579360808</v>
      </c>
      <c r="AV142" s="9">
        <f t="shared" si="425"/>
        <v>12332.398492795264</v>
      </c>
      <c r="AW142" s="9">
        <f t="shared" si="425"/>
        <v>13286.641370260741</v>
      </c>
      <c r="AX142" s="9">
        <f t="shared" si="425"/>
        <v>12610.976642255697</v>
      </c>
      <c r="AY142" s="9">
        <f t="shared" si="425"/>
        <v>12742.779142380194</v>
      </c>
      <c r="AZ142" s="9">
        <f t="shared" si="425"/>
        <v>12869.04231516559</v>
      </c>
      <c r="BA142" s="9">
        <f t="shared" si="425"/>
        <v>14474.013118584373</v>
      </c>
      <c r="BB142" s="9">
        <f t="shared" si="425"/>
        <v>14537.850545063877</v>
      </c>
      <c r="BC142" s="9">
        <f t="shared" si="425"/>
        <v>14929.55664518207</v>
      </c>
      <c r="BD142" s="9">
        <f t="shared" si="425"/>
        <v>14055.687223854964</v>
      </c>
      <c r="BE142" s="9">
        <f t="shared" si="425"/>
        <v>13898.079711929926</v>
      </c>
      <c r="BF142" s="9">
        <f t="shared" si="425"/>
        <v>14839.134528263836</v>
      </c>
      <c r="BG142" s="9">
        <f t="shared" si="425"/>
        <v>16883.083443536219</v>
      </c>
      <c r="BH142" s="9">
        <f t="shared" si="425"/>
        <v>17530.836198432447</v>
      </c>
      <c r="BI142" s="9">
        <f t="shared" si="425"/>
        <v>16766.17672338655</v>
      </c>
      <c r="BJ142" s="9">
        <f t="shared" si="425"/>
        <v>15580.7198094172</v>
      </c>
      <c r="BK142" s="9">
        <f t="shared" si="425"/>
        <v>15696.895103251849</v>
      </c>
      <c r="BL142" s="9">
        <f t="shared" si="425"/>
        <v>14837.070351068029</v>
      </c>
      <c r="BM142" s="9">
        <f t="shared" si="425"/>
        <v>14480.240114083908</v>
      </c>
      <c r="BN142" s="9">
        <f t="shared" si="425"/>
        <v>15221.465087293007</v>
      </c>
      <c r="BO142" s="9">
        <f t="shared" ref="BO142:CT142" si="426">SUMPRODUCT(BO129:BO141,BO$109:BO$121)/BO$122</f>
        <v>15354.054928824697</v>
      </c>
      <c r="BP142" s="9">
        <f t="shared" si="426"/>
        <v>14261.764488979799</v>
      </c>
      <c r="BQ142" s="9">
        <f t="shared" si="426"/>
        <v>14529.281067569202</v>
      </c>
      <c r="BR142" s="9">
        <f t="shared" si="426"/>
        <v>13163.155056101094</v>
      </c>
      <c r="BS142" s="9">
        <f t="shared" si="426"/>
        <v>15256.137162549008</v>
      </c>
      <c r="BT142" s="9">
        <f t="shared" si="426"/>
        <v>15251.878258725172</v>
      </c>
      <c r="BU142" s="9">
        <f t="shared" si="426"/>
        <v>14480.363595013972</v>
      </c>
      <c r="BV142" s="9">
        <f t="shared" si="426"/>
        <v>14803.043420547223</v>
      </c>
      <c r="BW142" s="9">
        <f t="shared" si="426"/>
        <v>16003.494148808826</v>
      </c>
      <c r="BX142" s="9">
        <f t="shared" si="426"/>
        <v>15790.075593445623</v>
      </c>
      <c r="BY142" s="9">
        <f t="shared" si="426"/>
        <v>17158.629592992558</v>
      </c>
      <c r="BZ142" s="9">
        <f t="shared" si="426"/>
        <v>16171.285054863309</v>
      </c>
      <c r="CA142" s="9">
        <f t="shared" si="426"/>
        <v>15256.8225498183</v>
      </c>
      <c r="CB142" s="9">
        <f t="shared" si="426"/>
        <v>15049.557484080899</v>
      </c>
      <c r="CC142" s="9">
        <f t="shared" si="426"/>
        <v>14771.533567670424</v>
      </c>
      <c r="CD142" s="9">
        <f t="shared" si="426"/>
        <v>14376.643602339132</v>
      </c>
      <c r="CE142" s="9">
        <f t="shared" si="426"/>
        <v>16327.832295105314</v>
      </c>
      <c r="CF142" s="9">
        <f t="shared" si="426"/>
        <v>30718.232380342986</v>
      </c>
      <c r="CG142" s="9">
        <f t="shared" si="426"/>
        <v>22643.572570213011</v>
      </c>
      <c r="CH142" s="9">
        <f t="shared" si="426"/>
        <v>22437.830184596278</v>
      </c>
      <c r="CI142" s="9">
        <f t="shared" si="426"/>
        <v>19997.702604194707</v>
      </c>
      <c r="CJ142" s="9">
        <f t="shared" si="426"/>
        <v>18735.455312673486</v>
      </c>
      <c r="CK142" s="9">
        <f t="shared" si="426"/>
        <v>17522.982370522535</v>
      </c>
      <c r="CL142" s="9">
        <f t="shared" si="426"/>
        <v>18627.266327475874</v>
      </c>
      <c r="CM142" s="9">
        <f t="shared" si="426"/>
        <v>18495.527342312671</v>
      </c>
      <c r="CN142" s="9">
        <f t="shared" si="426"/>
        <v>18032.130930498137</v>
      </c>
      <c r="CO142" s="9">
        <f t="shared" si="426"/>
        <v>15807.160810981106</v>
      </c>
      <c r="CP142" s="9">
        <f t="shared" si="426"/>
        <v>16982.310060821543</v>
      </c>
      <c r="CQ142" s="9">
        <f t="shared" si="426"/>
        <v>16840.51633785597</v>
      </c>
      <c r="CR142" s="9">
        <f t="shared" si="426"/>
        <v>17259.283389440498</v>
      </c>
      <c r="CS142" s="9">
        <f t="shared" si="426"/>
        <v>19513.26122986175</v>
      </c>
      <c r="CT142" s="9">
        <f t="shared" si="426"/>
        <v>18632.070640329515</v>
      </c>
      <c r="CU142" s="9">
        <f t="shared" ref="CU142:DK142" si="427">SUMPRODUCT(CU129:CU141,CU$109:CU$121)/CU$122</f>
        <v>18990.155851697404</v>
      </c>
      <c r="CV142" s="9">
        <f t="shared" si="427"/>
        <v>18474.306658045032</v>
      </c>
      <c r="CW142" s="9">
        <f t="shared" si="427"/>
        <v>18672.449012675901</v>
      </c>
      <c r="CX142" s="9">
        <f t="shared" si="427"/>
        <v>18745.941578253685</v>
      </c>
      <c r="CY142" s="9">
        <f t="shared" si="427"/>
        <v>14495.162101075797</v>
      </c>
      <c r="CZ142" s="9">
        <f>SUMPRODUCT(CZ129:CZ141,CZ$109:CZ$121)/CZ$122</f>
        <v>15099.899340307731</v>
      </c>
      <c r="DA142" s="146">
        <f t="shared" si="427"/>
        <v>14860.09809489426</v>
      </c>
      <c r="DB142" s="146">
        <f t="shared" si="427"/>
        <v>15703.904169397005</v>
      </c>
      <c r="DC142" s="146">
        <f t="shared" si="427"/>
        <v>16644.080257248352</v>
      </c>
      <c r="DD142" s="146">
        <f t="shared" si="427"/>
        <v>17481.325364312474</v>
      </c>
      <c r="DE142" s="146">
        <f t="shared" si="427"/>
        <v>17959.559907893832</v>
      </c>
      <c r="DF142" s="146">
        <f>SUMPRODUCT(DF129:DF141,DF$109:DF$121)/DF$122</f>
        <v>17343.865711514172</v>
      </c>
      <c r="DG142" s="9">
        <f t="shared" si="427"/>
        <v>14772.472493412648</v>
      </c>
      <c r="DH142" s="9">
        <f t="shared" si="427"/>
        <v>14506.10701612183</v>
      </c>
      <c r="DI142" s="9">
        <f t="shared" si="427"/>
        <v>14747.788768735727</v>
      </c>
      <c r="DJ142" s="9">
        <f t="shared" si="427"/>
        <v>15490.227712438667</v>
      </c>
      <c r="DK142" s="9">
        <f t="shared" si="427"/>
        <v>14722.280282126827</v>
      </c>
      <c r="DL142" s="9">
        <f t="shared" ref="DL142:DR142" si="428">SUMPRODUCT(DL129:DL141,DL$109:DL$121)/DL$122</f>
        <v>14560.630189991529</v>
      </c>
      <c r="DM142" s="9">
        <f>SUMPRODUCT(DM129:DM141,DM$109:DM$121)/DM$122</f>
        <v>15100.245385243701</v>
      </c>
      <c r="DN142" s="9">
        <f t="shared" si="428"/>
        <v>15206.087418543686</v>
      </c>
      <c r="DO142" s="9">
        <f t="shared" si="428"/>
        <v>15197.198329145027</v>
      </c>
      <c r="DP142" s="9">
        <f t="shared" si="428"/>
        <v>14624.670121882737</v>
      </c>
      <c r="DQ142" s="9">
        <f t="shared" si="428"/>
        <v>14782.921775207069</v>
      </c>
      <c r="DR142" s="9">
        <f t="shared" si="428"/>
        <v>15044.422645993276</v>
      </c>
      <c r="DS142" s="9" t="e">
        <f>SUMPRODUCT(DS129:DS141,DS$110:DS$121)/DS$122</f>
        <v>#VALUE!</v>
      </c>
      <c r="DT142" s="9">
        <f t="shared" ref="DT142:DW142" si="429">SUMPRODUCT(DT129:DT141,DT$109:DT$121)/DT$122</f>
        <v>14863.962201858612</v>
      </c>
      <c r="DU142" s="9">
        <f t="shared" si="429"/>
        <v>14842.714772844176</v>
      </c>
      <c r="DV142" s="9">
        <f t="shared" si="429"/>
        <v>15523.058085762652</v>
      </c>
      <c r="DW142" s="9">
        <f t="shared" si="429"/>
        <v>14339.828896881876</v>
      </c>
      <c r="DX142" s="9">
        <f t="shared" ref="DX142:EB142" si="430">SUMPRODUCT(DX129:DX141,DX$109:DX$121)/DX$122</f>
        <v>14357.670645453794</v>
      </c>
      <c r="DY142" s="9">
        <f t="shared" si="430"/>
        <v>15517.001144148373</v>
      </c>
      <c r="DZ142" s="9">
        <f t="shared" si="430"/>
        <v>15568.329470505361</v>
      </c>
      <c r="EA142" s="9">
        <f t="shared" si="430"/>
        <v>15517.723483510956</v>
      </c>
      <c r="EB142" s="9">
        <f t="shared" si="430"/>
        <v>15666.480306769943</v>
      </c>
      <c r="EC142" s="9">
        <f t="shared" ref="EC142" si="431">SUMPRODUCT(EC129:EC141,EC$109:EC$121)/EC$122</f>
        <v>15365.11785749127</v>
      </c>
      <c r="ED142" s="9">
        <f t="shared" ref="ED142:EI142" si="432">SUMPRODUCT(ED129:ED141,ED$109:ED$121)/ED$122</f>
        <v>15330.330937754783</v>
      </c>
      <c r="EE142" s="9">
        <f t="shared" si="432"/>
        <v>14886.261516741568</v>
      </c>
      <c r="EF142" s="9">
        <f t="shared" si="432"/>
        <v>14648.503614931833</v>
      </c>
      <c r="EG142" s="9">
        <f t="shared" si="432"/>
        <v>13757.042433735207</v>
      </c>
      <c r="EH142" s="9">
        <f t="shared" si="432"/>
        <v>13778.745625241025</v>
      </c>
      <c r="EI142" s="9">
        <f t="shared" si="432"/>
        <v>14024.834426637863</v>
      </c>
      <c r="EJ142" s="9">
        <f t="shared" ref="EJ142:EP142" si="433">SUMPRODUCT(EJ129:EJ141,EJ$109:EJ$121)/EJ$122</f>
        <v>14024.834426637863</v>
      </c>
      <c r="EK142" s="9">
        <f t="shared" si="433"/>
        <v>14024.834426637863</v>
      </c>
      <c r="EL142" s="9">
        <f t="shared" si="433"/>
        <v>14024.834426637863</v>
      </c>
      <c r="EM142" s="9">
        <f t="shared" si="433"/>
        <v>14024.834426637863</v>
      </c>
      <c r="EN142" s="9">
        <f t="shared" si="433"/>
        <v>14024.834426637863</v>
      </c>
      <c r="EO142" s="9">
        <f t="shared" si="433"/>
        <v>14024.834426637863</v>
      </c>
      <c r="EP142" s="9">
        <f t="shared" si="433"/>
        <v>14024.834426637863</v>
      </c>
    </row>
    <row r="143" spans="1:146" s="8" customFormat="1">
      <c r="A143" s="74" t="s">
        <v>13</v>
      </c>
      <c r="B143" s="4" t="s">
        <v>19</v>
      </c>
      <c r="C143" s="8">
        <f t="shared" ref="C143:AH143" si="434">IF(C$123=0,0,SUMPRODUCT(C131:C138,C$111:C$118)/C$123)</f>
        <v>11523.628039778905</v>
      </c>
      <c r="D143" s="8">
        <f t="shared" si="434"/>
        <v>12644.525051200879</v>
      </c>
      <c r="E143" s="8">
        <f t="shared" si="434"/>
        <v>13532.987554288196</v>
      </c>
      <c r="F143" s="8">
        <f t="shared" si="434"/>
        <v>14969.370003954404</v>
      </c>
      <c r="G143" s="8">
        <f t="shared" si="434"/>
        <v>14126.131038661815</v>
      </c>
      <c r="H143" s="8">
        <f t="shared" si="434"/>
        <v>15528.424065661013</v>
      </c>
      <c r="I143" s="8">
        <f t="shared" si="434"/>
        <v>15107.26222778553</v>
      </c>
      <c r="J143" s="8">
        <f t="shared" si="434"/>
        <v>16156.884734936204</v>
      </c>
      <c r="K143" s="8">
        <f t="shared" si="434"/>
        <v>16042.376778096772</v>
      </c>
      <c r="L143" s="8">
        <f t="shared" si="434"/>
        <v>16601.836289211693</v>
      </c>
      <c r="M143" s="8">
        <f t="shared" si="434"/>
        <v>14496.647665937695</v>
      </c>
      <c r="N143" s="8">
        <f t="shared" si="434"/>
        <v>14233.48721096655</v>
      </c>
      <c r="O143" s="8">
        <f t="shared" si="434"/>
        <v>14608.207798232961</v>
      </c>
      <c r="P143" s="8">
        <f t="shared" si="434"/>
        <v>14312.66620731685</v>
      </c>
      <c r="Q143" s="8">
        <f t="shared" si="434"/>
        <v>14881.724696320645</v>
      </c>
      <c r="R143" s="8">
        <f t="shared" si="434"/>
        <v>13956.268791599945</v>
      </c>
      <c r="S143" s="8">
        <f t="shared" si="434"/>
        <v>14809.152413391052</v>
      </c>
      <c r="T143" s="8">
        <f t="shared" si="434"/>
        <v>12831.775444930461</v>
      </c>
      <c r="U143" s="8">
        <f t="shared" si="434"/>
        <v>11567.545422992838</v>
      </c>
      <c r="V143" s="8">
        <f t="shared" si="434"/>
        <v>13219.067861879526</v>
      </c>
      <c r="W143" s="8">
        <f t="shared" si="434"/>
        <v>10365.742530870859</v>
      </c>
      <c r="X143" s="8">
        <f t="shared" si="434"/>
        <v>11579.786375598147</v>
      </c>
      <c r="Y143" s="8">
        <f t="shared" si="434"/>
        <v>13349.188943763587</v>
      </c>
      <c r="Z143" s="8">
        <f t="shared" si="434"/>
        <v>14151.956891736118</v>
      </c>
      <c r="AA143" s="8">
        <f t="shared" si="434"/>
        <v>13634.703197827175</v>
      </c>
      <c r="AB143" s="8">
        <f t="shared" si="434"/>
        <v>14160.621479255888</v>
      </c>
      <c r="AC143" s="8">
        <f t="shared" si="434"/>
        <v>13579.779204411259</v>
      </c>
      <c r="AD143" s="8">
        <f t="shared" si="434"/>
        <v>13370.519478841878</v>
      </c>
      <c r="AE143" s="8">
        <f t="shared" si="434"/>
        <v>13468.156570823954</v>
      </c>
      <c r="AF143" s="8">
        <f t="shared" si="434"/>
        <v>13121.019854785383</v>
      </c>
      <c r="AG143" s="8">
        <f t="shared" si="434"/>
        <v>13889.514058234754</v>
      </c>
      <c r="AH143" s="8">
        <f t="shared" si="434"/>
        <v>13069.625658212561</v>
      </c>
      <c r="AI143" s="8">
        <f t="shared" ref="AI143:BN143" si="435">IF(AI$123=0,0,SUMPRODUCT(AI131:AI138,AI$111:AI$118)/AI$123)</f>
        <v>12545.383893145976</v>
      </c>
      <c r="AJ143" s="8">
        <f t="shared" si="435"/>
        <v>12932.528897666509</v>
      </c>
      <c r="AK143" s="8">
        <f t="shared" si="435"/>
        <v>10149.804841193265</v>
      </c>
      <c r="AL143" s="8">
        <f t="shared" si="435"/>
        <v>13029.732505015607</v>
      </c>
      <c r="AM143" s="8">
        <f t="shared" si="435"/>
        <v>12752.285642820212</v>
      </c>
      <c r="AN143" s="8">
        <f t="shared" si="435"/>
        <v>12657.194790669857</v>
      </c>
      <c r="AO143" s="8">
        <f t="shared" si="435"/>
        <v>12537.096934921625</v>
      </c>
      <c r="AP143" s="8">
        <f t="shared" si="435"/>
        <v>12522.22883445253</v>
      </c>
      <c r="AQ143" s="8">
        <f t="shared" si="435"/>
        <v>12996.617171909182</v>
      </c>
      <c r="AR143" s="8">
        <f t="shared" si="435"/>
        <v>12158.644266191728</v>
      </c>
      <c r="AS143" s="8">
        <f t="shared" si="435"/>
        <v>13699.661593250519</v>
      </c>
      <c r="AT143" s="8">
        <f t="shared" si="435"/>
        <v>13003.429917201758</v>
      </c>
      <c r="AU143" s="8">
        <f t="shared" si="435"/>
        <v>12135.619276003003</v>
      </c>
      <c r="AV143" s="8">
        <f t="shared" si="435"/>
        <v>12257.235080910255</v>
      </c>
      <c r="AW143" s="8">
        <f t="shared" si="435"/>
        <v>12700.138996594796</v>
      </c>
      <c r="AX143" s="8">
        <f t="shared" si="435"/>
        <v>12489.46252278367</v>
      </c>
      <c r="AY143" s="8">
        <f t="shared" si="435"/>
        <v>12475.135944554202</v>
      </c>
      <c r="AZ143" s="8">
        <f t="shared" si="435"/>
        <v>12673.720451977479</v>
      </c>
      <c r="BA143" s="8">
        <f t="shared" si="435"/>
        <v>13300.18343491732</v>
      </c>
      <c r="BB143" s="8">
        <f t="shared" si="435"/>
        <v>13931.207606086189</v>
      </c>
      <c r="BC143" s="8">
        <f t="shared" si="435"/>
        <v>14440.446873412773</v>
      </c>
      <c r="BD143" s="8">
        <f t="shared" si="435"/>
        <v>13065.072318788765</v>
      </c>
      <c r="BE143" s="8">
        <f t="shared" si="435"/>
        <v>13420.046120695366</v>
      </c>
      <c r="BF143" s="8">
        <f t="shared" si="435"/>
        <v>15291.585429340268</v>
      </c>
      <c r="BG143" s="8">
        <f t="shared" si="435"/>
        <v>16833.815454142525</v>
      </c>
      <c r="BH143" s="8">
        <f t="shared" si="435"/>
        <v>17816.995462812967</v>
      </c>
      <c r="BI143" s="8">
        <f t="shared" si="435"/>
        <v>16963.701944382752</v>
      </c>
      <c r="BJ143" s="8">
        <f t="shared" si="435"/>
        <v>13668.872911026552</v>
      </c>
      <c r="BK143" s="8">
        <f t="shared" si="435"/>
        <v>13158.819029562141</v>
      </c>
      <c r="BL143" s="8">
        <f t="shared" si="435"/>
        <v>12826.943026407989</v>
      </c>
      <c r="BM143" s="8">
        <f t="shared" si="435"/>
        <v>13729.682180712281</v>
      </c>
      <c r="BN143" s="8">
        <f t="shared" si="435"/>
        <v>12933.913688791819</v>
      </c>
      <c r="BO143" s="8">
        <f t="shared" ref="BO143:CT143" si="436">IF(BO$123=0,0,SUMPRODUCT(BO131:BO138,BO$111:BO$118)/BO$123)</f>
        <v>13087.037562958449</v>
      </c>
      <c r="BP143" s="8">
        <f t="shared" si="436"/>
        <v>11751.62899680167</v>
      </c>
      <c r="BQ143" s="8">
        <f t="shared" si="436"/>
        <v>11846.165119363395</v>
      </c>
      <c r="BR143" s="8">
        <f t="shared" si="436"/>
        <v>11006.62716925438</v>
      </c>
      <c r="BS143" s="8">
        <f t="shared" si="436"/>
        <v>12940.740916130902</v>
      </c>
      <c r="BT143" s="8">
        <f t="shared" si="436"/>
        <v>14653.538588981639</v>
      </c>
      <c r="BU143" s="8">
        <f t="shared" si="436"/>
        <v>14378.195663879789</v>
      </c>
      <c r="BV143" s="8">
        <f t="shared" si="436"/>
        <v>14710.921267479227</v>
      </c>
      <c r="BW143" s="8">
        <f t="shared" si="436"/>
        <v>15453.073991386207</v>
      </c>
      <c r="BX143" s="8">
        <f t="shared" si="436"/>
        <v>14843.635954981433</v>
      </c>
      <c r="BY143" s="8">
        <f t="shared" si="436"/>
        <v>16813.856257223095</v>
      </c>
      <c r="BZ143" s="8">
        <f t="shared" si="436"/>
        <v>16045.414060494313</v>
      </c>
      <c r="CA143" s="8">
        <f t="shared" si="436"/>
        <v>15038.386038388786</v>
      </c>
      <c r="CB143" s="8">
        <f t="shared" si="436"/>
        <v>13685.987079300376</v>
      </c>
      <c r="CC143" s="8">
        <f t="shared" si="436"/>
        <v>13253.625394342549</v>
      </c>
      <c r="CD143" s="8">
        <f t="shared" si="436"/>
        <v>14186.801588363332</v>
      </c>
      <c r="CE143" s="8">
        <f t="shared" si="436"/>
        <v>14136.142635602495</v>
      </c>
      <c r="CF143" s="8">
        <f t="shared" si="436"/>
        <v>33871.999953469975</v>
      </c>
      <c r="CG143" s="8">
        <f t="shared" si="436"/>
        <v>26573.618414233897</v>
      </c>
      <c r="CH143" s="8">
        <f t="shared" si="436"/>
        <v>22071.012993226163</v>
      </c>
      <c r="CI143" s="8">
        <f t="shared" si="436"/>
        <v>20506.005841135669</v>
      </c>
      <c r="CJ143" s="8">
        <f t="shared" si="436"/>
        <v>18327.302022338841</v>
      </c>
      <c r="CK143" s="8">
        <f t="shared" si="436"/>
        <v>16628.27618677896</v>
      </c>
      <c r="CL143" s="8">
        <f t="shared" si="436"/>
        <v>18278.201819005786</v>
      </c>
      <c r="CM143" s="8">
        <f t="shared" si="436"/>
        <v>18421.39905713643</v>
      </c>
      <c r="CN143" s="8">
        <f t="shared" si="436"/>
        <v>17856.323269559576</v>
      </c>
      <c r="CO143" s="8">
        <f t="shared" si="436"/>
        <v>15575.29948207115</v>
      </c>
      <c r="CP143" s="8">
        <f t="shared" si="436"/>
        <v>16673.527982621763</v>
      </c>
      <c r="CQ143" s="8">
        <f t="shared" si="436"/>
        <v>16508.631977975449</v>
      </c>
      <c r="CR143" s="8">
        <f t="shared" si="436"/>
        <v>16434.163509050162</v>
      </c>
      <c r="CS143" s="8">
        <f t="shared" si="436"/>
        <v>18930.479524296654</v>
      </c>
      <c r="CT143" s="8">
        <f t="shared" si="436"/>
        <v>18087.255704617557</v>
      </c>
      <c r="CU143" s="8">
        <f t="shared" ref="CU143:DK143" si="437">IF(CU$123=0,0,SUMPRODUCT(CU131:CU138,CU$111:CU$118)/CU$123)</f>
        <v>19130.485694460935</v>
      </c>
      <c r="CV143" s="8">
        <f t="shared" si="437"/>
        <v>18407.838061381593</v>
      </c>
      <c r="CW143" s="8">
        <f t="shared" si="437"/>
        <v>18277.194101016605</v>
      </c>
      <c r="CX143" s="8">
        <f t="shared" si="437"/>
        <v>18920.958104419238</v>
      </c>
      <c r="CY143" s="8">
        <f t="shared" si="437"/>
        <v>14118.800897191357</v>
      </c>
      <c r="CZ143" s="8">
        <f t="shared" si="437"/>
        <v>15096.923070708377</v>
      </c>
      <c r="DA143" s="147">
        <f t="shared" si="437"/>
        <v>14678.648984633775</v>
      </c>
      <c r="DB143" s="147">
        <f t="shared" si="437"/>
        <v>14489.498183720669</v>
      </c>
      <c r="DC143" s="147">
        <f t="shared" si="437"/>
        <v>13890.368088458374</v>
      </c>
      <c r="DD143" s="147">
        <f t="shared" si="437"/>
        <v>14562.045041966016</v>
      </c>
      <c r="DE143" s="147">
        <f t="shared" si="437"/>
        <v>14806.762097548921</v>
      </c>
      <c r="DF143" s="147">
        <f t="shared" si="437"/>
        <v>15135.24222317067</v>
      </c>
      <c r="DG143" s="8">
        <f t="shared" si="437"/>
        <v>14683.86015464945</v>
      </c>
      <c r="DH143" s="8">
        <f t="shared" si="437"/>
        <v>14451.054069284637</v>
      </c>
      <c r="DI143" s="8">
        <f t="shared" si="437"/>
        <v>14619.683671826071</v>
      </c>
      <c r="DJ143" s="8">
        <f t="shared" si="437"/>
        <v>15490.227712438667</v>
      </c>
      <c r="DK143" s="8">
        <f t="shared" si="437"/>
        <v>14712.147922289429</v>
      </c>
      <c r="DL143" s="8">
        <f t="shared" ref="DL143:DQ143" si="438">IF(DL$123=0,0,SUMPRODUCT(DL131:DL138,DL$111:DL$118)/DL$123)</f>
        <v>14190.177585185776</v>
      </c>
      <c r="DM143" s="8">
        <f t="shared" si="438"/>
        <v>14557.209753851863</v>
      </c>
      <c r="DN143" s="8">
        <f t="shared" si="438"/>
        <v>14492.230517020354</v>
      </c>
      <c r="DO143" s="8">
        <f t="shared" si="438"/>
        <v>14509.967844429179</v>
      </c>
      <c r="DP143" s="8">
        <f t="shared" si="438"/>
        <v>14515.470503913391</v>
      </c>
      <c r="DQ143" s="8">
        <f t="shared" si="438"/>
        <v>14628.021465265214</v>
      </c>
      <c r="DR143" s="8">
        <f t="shared" ref="DR143:DW143" si="439">IF(DR$123=0,0,SUMPRODUCT(DR131:DR138,DR$111:DR$118)/DR$123)</f>
        <v>14946.974870180162</v>
      </c>
      <c r="DS143" s="8">
        <f>IF(DS$123=0,0,SUMPRODUCT(DS131:DS138,DS$111:DS$118)/DS$123)</f>
        <v>15176.397022329573</v>
      </c>
      <c r="DT143" s="8">
        <f t="shared" si="439"/>
        <v>14812.76351837563</v>
      </c>
      <c r="DU143" s="8">
        <f t="shared" si="439"/>
        <v>14842.714772844176</v>
      </c>
      <c r="DV143" s="8">
        <f t="shared" si="439"/>
        <v>15349.581381867254</v>
      </c>
      <c r="DW143" s="8">
        <f t="shared" si="439"/>
        <v>14212.855879643748</v>
      </c>
      <c r="DX143" s="8">
        <f t="shared" ref="DX143:EB143" si="440">IF(DX$123=0,0,SUMPRODUCT(DX131:DX138,DX$111:DX$118)/DX$123)</f>
        <v>14341.833161420471</v>
      </c>
      <c r="DY143" s="8">
        <f t="shared" si="440"/>
        <v>15517.001144148373</v>
      </c>
      <c r="DZ143" s="8">
        <f t="shared" si="440"/>
        <v>15380.538703730483</v>
      </c>
      <c r="EA143" s="8">
        <f t="shared" si="440"/>
        <v>15320.340032909824</v>
      </c>
      <c r="EB143" s="8">
        <f t="shared" si="440"/>
        <v>15484.43401608609</v>
      </c>
      <c r="EC143" s="8">
        <f t="shared" ref="EC143" si="441">IF(EC$123=0,0,SUMPRODUCT(EC131:EC138,EC$111:EC$118)/EC$123)</f>
        <v>15158.238502678812</v>
      </c>
      <c r="ED143" s="8">
        <f t="shared" ref="ED143:EI143" si="442">IF(ED$123=0,0,SUMPRODUCT(ED131:ED138,ED$111:ED$118)/ED$123)</f>
        <v>15128.2496353224</v>
      </c>
      <c r="EE143" s="8">
        <f t="shared" si="442"/>
        <v>14659.004648850992</v>
      </c>
      <c r="EF143" s="8">
        <f t="shared" si="442"/>
        <v>14381.466174128038</v>
      </c>
      <c r="EG143" s="8">
        <f t="shared" si="442"/>
        <v>13462.430340044855</v>
      </c>
      <c r="EH143" s="8">
        <f t="shared" si="442"/>
        <v>13475.513772059447</v>
      </c>
      <c r="EI143" s="8">
        <f t="shared" si="442"/>
        <v>13747.003224678176</v>
      </c>
      <c r="EJ143" s="8">
        <f t="shared" ref="EJ143:EP143" si="443">IF(EJ$123=0,0,SUMPRODUCT(EJ131:EJ138,EJ$111:EJ$118)/EJ$123)</f>
        <v>13747.003224678176</v>
      </c>
      <c r="EK143" s="8">
        <f t="shared" si="443"/>
        <v>13747.003224678176</v>
      </c>
      <c r="EL143" s="8">
        <f t="shared" si="443"/>
        <v>13747.003224678176</v>
      </c>
      <c r="EM143" s="8">
        <f t="shared" si="443"/>
        <v>13747.003224678176</v>
      </c>
      <c r="EN143" s="8">
        <f t="shared" si="443"/>
        <v>13747.003224678176</v>
      </c>
      <c r="EO143" s="8">
        <f t="shared" si="443"/>
        <v>13747.003224678176</v>
      </c>
      <c r="EP143" s="8">
        <f t="shared" si="443"/>
        <v>13747.003224678176</v>
      </c>
    </row>
    <row r="144" spans="1:146" s="8" customFormat="1">
      <c r="A144" s="74" t="s">
        <v>89</v>
      </c>
      <c r="B144" s="4" t="s">
        <v>19</v>
      </c>
      <c r="C144" s="8">
        <f t="shared" ref="C144:AH144" si="444">IF(C$124=0,0,SUMPRODUCT(C129:C129,C$109:C$109)/C$124)</f>
        <v>19934.010724689841</v>
      </c>
      <c r="D144" s="8">
        <f t="shared" si="444"/>
        <v>23256.490855496406</v>
      </c>
      <c r="E144" s="8">
        <f t="shared" si="444"/>
        <v>20058.675513836784</v>
      </c>
      <c r="F144" s="8">
        <f t="shared" si="444"/>
        <v>18151.354078005676</v>
      </c>
      <c r="G144" s="8">
        <f t="shared" si="444"/>
        <v>26548.381650621774</v>
      </c>
      <c r="H144" s="8">
        <f t="shared" si="444"/>
        <v>19913.261090774507</v>
      </c>
      <c r="I144" s="8">
        <f t="shared" si="444"/>
        <v>21209.164303302434</v>
      </c>
      <c r="J144" s="8">
        <f t="shared" si="444"/>
        <v>16596.079974640241</v>
      </c>
      <c r="K144" s="8">
        <f t="shared" si="444"/>
        <v>19448.22018310077</v>
      </c>
      <c r="L144" s="8">
        <f t="shared" si="444"/>
        <v>17813.454896757026</v>
      </c>
      <c r="M144" s="8">
        <f t="shared" si="444"/>
        <v>21629.607603902772</v>
      </c>
      <c r="N144" s="8">
        <f t="shared" si="444"/>
        <v>18632.274759975349</v>
      </c>
      <c r="O144" s="8">
        <f t="shared" si="444"/>
        <v>19012.204916176408</v>
      </c>
      <c r="P144" s="8">
        <f t="shared" si="444"/>
        <v>25894.107059643018</v>
      </c>
      <c r="Q144" s="8">
        <f t="shared" si="444"/>
        <v>20345.31253883494</v>
      </c>
      <c r="R144" s="8">
        <f t="shared" si="444"/>
        <v>19617.982497508398</v>
      </c>
      <c r="S144" s="8">
        <f t="shared" si="444"/>
        <v>21192.513677091214</v>
      </c>
      <c r="T144" s="8">
        <f t="shared" si="444"/>
        <v>20919.392889981205</v>
      </c>
      <c r="U144" s="8">
        <f t="shared" si="444"/>
        <v>22194.918668827322</v>
      </c>
      <c r="V144" s="8">
        <f t="shared" si="444"/>
        <v>21075.365999408456</v>
      </c>
      <c r="W144" s="8">
        <f t="shared" si="444"/>
        <v>19505.342888457268</v>
      </c>
      <c r="X144" s="8">
        <f t="shared" si="444"/>
        <v>22190.791101103507</v>
      </c>
      <c r="Y144" s="8">
        <f t="shared" si="444"/>
        <v>18599.729262757322</v>
      </c>
      <c r="Z144" s="8">
        <f t="shared" si="444"/>
        <v>19079.268116083553</v>
      </c>
      <c r="AA144" s="8">
        <f t="shared" si="444"/>
        <v>21393.358265893934</v>
      </c>
      <c r="AB144" s="8">
        <f t="shared" si="444"/>
        <v>32323.419076721591</v>
      </c>
      <c r="AC144" s="8">
        <f t="shared" si="444"/>
        <v>20358.208035585612</v>
      </c>
      <c r="AD144" s="8">
        <f t="shared" si="444"/>
        <v>24125.320805611249</v>
      </c>
      <c r="AE144" s="8">
        <f t="shared" si="444"/>
        <v>18341.64009744953</v>
      </c>
      <c r="AF144" s="8">
        <f t="shared" si="444"/>
        <v>24458.503076144858</v>
      </c>
      <c r="AG144" s="8">
        <f t="shared" si="444"/>
        <v>18728.666249175487</v>
      </c>
      <c r="AH144" s="8">
        <f t="shared" si="444"/>
        <v>37805.776995298249</v>
      </c>
      <c r="AI144" s="8">
        <f t="shared" ref="AI144:BN144" si="445">IF(AI$124=0,0,SUMPRODUCT(AI129:AI129,AI$109:AI$109)/AI$124)</f>
        <v>19349.050912029787</v>
      </c>
      <c r="AJ144" s="8">
        <f t="shared" si="445"/>
        <v>19553.730540436154</v>
      </c>
      <c r="AK144" s="8">
        <f t="shared" si="445"/>
        <v>20999.099483635029</v>
      </c>
      <c r="AL144" s="8">
        <f t="shared" si="445"/>
        <v>22589.559473928835</v>
      </c>
      <c r="AM144" s="8">
        <f t="shared" si="445"/>
        <v>20066.451977419951</v>
      </c>
      <c r="AN144" s="8">
        <f t="shared" si="445"/>
        <v>23015.733481405656</v>
      </c>
      <c r="AO144" s="8">
        <f t="shared" si="445"/>
        <v>25250.872039860686</v>
      </c>
      <c r="AP144" s="8">
        <f t="shared" si="445"/>
        <v>21382.726443506806</v>
      </c>
      <c r="AQ144" s="8">
        <f t="shared" si="445"/>
        <v>24628.2699732582</v>
      </c>
      <c r="AR144" s="8">
        <f t="shared" si="445"/>
        <v>24627</v>
      </c>
      <c r="AS144" s="8">
        <f t="shared" si="445"/>
        <v>22546</v>
      </c>
      <c r="AT144" s="8">
        <f t="shared" si="445"/>
        <v>18418</v>
      </c>
      <c r="AU144" s="8">
        <f t="shared" si="445"/>
        <v>18907</v>
      </c>
      <c r="AV144" s="8">
        <f t="shared" si="445"/>
        <v>17479</v>
      </c>
      <c r="AW144" s="8">
        <f t="shared" si="445"/>
        <v>18852</v>
      </c>
      <c r="AX144" s="8">
        <f t="shared" si="445"/>
        <v>21076</v>
      </c>
      <c r="AY144" s="8">
        <f t="shared" si="445"/>
        <v>21186</v>
      </c>
      <c r="AZ144" s="8">
        <f t="shared" si="445"/>
        <v>20024</v>
      </c>
      <c r="BA144" s="8">
        <f t="shared" si="445"/>
        <v>19840</v>
      </c>
      <c r="BB144" s="8">
        <f t="shared" si="445"/>
        <v>23201.000000000004</v>
      </c>
      <c r="BC144" s="8">
        <f t="shared" si="445"/>
        <v>23902</v>
      </c>
      <c r="BD144" s="8">
        <f t="shared" si="445"/>
        <v>25381</v>
      </c>
      <c r="BE144" s="8">
        <f t="shared" si="445"/>
        <v>19982</v>
      </c>
      <c r="BF144" s="8">
        <f t="shared" si="445"/>
        <v>14326.000000000002</v>
      </c>
      <c r="BG144" s="8">
        <f t="shared" si="445"/>
        <v>16946</v>
      </c>
      <c r="BH144" s="8">
        <f t="shared" si="445"/>
        <v>17185</v>
      </c>
      <c r="BI144" s="8">
        <f t="shared" si="445"/>
        <v>16555</v>
      </c>
      <c r="BJ144" s="8">
        <f t="shared" si="445"/>
        <v>18986</v>
      </c>
      <c r="BK144" s="8">
        <f t="shared" si="445"/>
        <v>21114</v>
      </c>
      <c r="BL144" s="8">
        <f t="shared" si="445"/>
        <v>18773</v>
      </c>
      <c r="BM144" s="8">
        <f t="shared" si="445"/>
        <v>21373</v>
      </c>
      <c r="BN144" s="8">
        <f t="shared" si="445"/>
        <v>20014</v>
      </c>
      <c r="BO144" s="8">
        <f t="shared" ref="BO144:CT144" si="446">IF(BO$124=0,0,SUMPRODUCT(BO129:BO129,BO$109:BO$109)/BO$124)</f>
        <v>19891</v>
      </c>
      <c r="BP144" s="8">
        <f t="shared" si="446"/>
        <v>20316.000000000004</v>
      </c>
      <c r="BQ144" s="8">
        <f t="shared" si="446"/>
        <v>20472</v>
      </c>
      <c r="BR144" s="8">
        <f t="shared" si="446"/>
        <v>18797.717168995732</v>
      </c>
      <c r="BS144" s="8">
        <f t="shared" si="446"/>
        <v>19997</v>
      </c>
      <c r="BT144" s="8">
        <f t="shared" si="446"/>
        <v>17821</v>
      </c>
      <c r="BU144" s="8">
        <f t="shared" si="446"/>
        <v>17366</v>
      </c>
      <c r="BV144" s="8">
        <f t="shared" si="446"/>
        <v>21995</v>
      </c>
      <c r="BW144" s="8">
        <f t="shared" si="446"/>
        <v>20552</v>
      </c>
      <c r="BX144" s="8">
        <f t="shared" si="446"/>
        <v>21217</v>
      </c>
      <c r="BY144" s="8">
        <f t="shared" si="446"/>
        <v>21487</v>
      </c>
      <c r="BZ144" s="8">
        <f t="shared" si="446"/>
        <v>20950</v>
      </c>
      <c r="CA144" s="8">
        <f t="shared" si="446"/>
        <v>21306</v>
      </c>
      <c r="CB144" s="8">
        <f t="shared" si="446"/>
        <v>22811.000000000004</v>
      </c>
      <c r="CC144" s="8">
        <f t="shared" si="446"/>
        <v>20321</v>
      </c>
      <c r="CD144" s="8">
        <f t="shared" si="446"/>
        <v>16435</v>
      </c>
      <c r="CE144" s="8">
        <f t="shared" si="446"/>
        <v>20709</v>
      </c>
      <c r="CF144" s="8">
        <f t="shared" si="446"/>
        <v>29994</v>
      </c>
      <c r="CG144" s="8">
        <f t="shared" si="446"/>
        <v>21859</v>
      </c>
      <c r="CH144" s="8">
        <f t="shared" si="446"/>
        <v>23426.000000000004</v>
      </c>
      <c r="CI144" s="8">
        <f t="shared" si="446"/>
        <v>17620.937202329798</v>
      </c>
      <c r="CJ144" s="8">
        <f t="shared" si="446"/>
        <v>21344.145733273599</v>
      </c>
      <c r="CK144" s="8">
        <f t="shared" si="446"/>
        <v>27040.150305100044</v>
      </c>
      <c r="CL144" s="8">
        <f t="shared" si="446"/>
        <v>21738.899009168876</v>
      </c>
      <c r="CM144" s="8">
        <f t="shared" si="446"/>
        <v>19613.327433251547</v>
      </c>
      <c r="CN144" s="8">
        <f t="shared" si="446"/>
        <v>18653.522655021512</v>
      </c>
      <c r="CO144" s="8">
        <f t="shared" si="446"/>
        <v>22391.212747636073</v>
      </c>
      <c r="CP144" s="8">
        <f t="shared" si="446"/>
        <v>20985.384706109253</v>
      </c>
      <c r="CQ144" s="8">
        <f t="shared" si="446"/>
        <v>23116.829531116462</v>
      </c>
      <c r="CR144" s="8">
        <f t="shared" si="446"/>
        <v>22822.99624814729</v>
      </c>
      <c r="CS144" s="8">
        <f t="shared" si="446"/>
        <v>23144.394756794602</v>
      </c>
      <c r="CT144" s="8">
        <f t="shared" si="446"/>
        <v>33434.321526293388</v>
      </c>
      <c r="CU144" s="8">
        <f t="shared" ref="CU144:DK144" si="447">IF(CU$124=0,0,SUMPRODUCT(CU129:CU129,CU$109:CU$109)/CU$124)</f>
        <v>18263.390565047994</v>
      </c>
      <c r="CV144" s="8">
        <f t="shared" si="447"/>
        <v>19249.888292418145</v>
      </c>
      <c r="CW144" s="8">
        <f t="shared" si="447"/>
        <v>20862.774039240932</v>
      </c>
      <c r="CX144" s="8">
        <f t="shared" si="447"/>
        <v>17765.081415383756</v>
      </c>
      <c r="CY144" s="8">
        <f t="shared" si="447"/>
        <v>19617.667944127978</v>
      </c>
      <c r="CZ144" s="8">
        <f t="shared" si="447"/>
        <v>22090.314344895018</v>
      </c>
      <c r="DA144" s="147">
        <f t="shared" si="447"/>
        <v>19309.905886870514</v>
      </c>
      <c r="DB144" s="147">
        <f t="shared" si="447"/>
        <v>23903.553606084497</v>
      </c>
      <c r="DC144" s="147">
        <f t="shared" si="447"/>
        <v>29842.594796565922</v>
      </c>
      <c r="DD144" s="147">
        <f t="shared" si="447"/>
        <v>38378.484147209587</v>
      </c>
      <c r="DE144" s="147">
        <f t="shared" si="447"/>
        <v>38907.160265381346</v>
      </c>
      <c r="DF144" s="147">
        <f t="shared" si="447"/>
        <v>27022.908116331866</v>
      </c>
      <c r="DG144" s="8">
        <f t="shared" si="447"/>
        <v>24172.013035868273</v>
      </c>
      <c r="DH144" s="8">
        <f t="shared" si="447"/>
        <v>20982.921052677164</v>
      </c>
      <c r="DI144" s="8">
        <f t="shared" si="447"/>
        <v>23904.511390146901</v>
      </c>
      <c r="DJ144" s="8">
        <f t="shared" si="447"/>
        <v>0</v>
      </c>
      <c r="DK144" s="8">
        <f t="shared" si="447"/>
        <v>38146.472401421015</v>
      </c>
      <c r="DL144" s="8">
        <f t="shared" ref="DL144:DQ144" si="448">IF(DL$124=0,0,SUMPRODUCT(DL129:DL129,DL$109:DL$109)/DL$124)</f>
        <v>24976.885518193616</v>
      </c>
      <c r="DM144" s="8">
        <f t="shared" si="448"/>
        <v>31163.4711453155</v>
      </c>
      <c r="DN144" s="8">
        <f t="shared" si="448"/>
        <v>25705.173490543173</v>
      </c>
      <c r="DO144" s="8">
        <f t="shared" si="448"/>
        <v>19292.425059852456</v>
      </c>
      <c r="DP144" s="8">
        <f t="shared" si="448"/>
        <v>22369.831716642482</v>
      </c>
      <c r="DQ144" s="8">
        <f t="shared" si="448"/>
        <v>21548.360104252348</v>
      </c>
      <c r="DR144" s="8">
        <f t="shared" ref="DR144:DW144" si="449">IF(DR$124=0,0,SUMPRODUCT(DR129:DR129,DR$109:DR$109)/DR$124)</f>
        <v>24977.450768694092</v>
      </c>
      <c r="DS144" s="8">
        <f>IF(DS$124=0,0,SUMPRODUCT(DS129:DS129,DS$118:DS$118)/DS$124)</f>
        <v>0</v>
      </c>
      <c r="DT144" s="8">
        <f t="shared" si="449"/>
        <v>18210.445861110169</v>
      </c>
      <c r="DU144" s="8">
        <f t="shared" si="449"/>
        <v>0</v>
      </c>
      <c r="DV144" s="8">
        <f t="shared" si="449"/>
        <v>18663.589687600015</v>
      </c>
      <c r="DW144" s="8">
        <f t="shared" si="449"/>
        <v>19871.96419927607</v>
      </c>
      <c r="DX144" s="8">
        <f t="shared" ref="DX144:EB144" si="450">IF(DX$124=0,0,SUMPRODUCT(DX129:DX129,DX$109:DX$109)/DX$124)</f>
        <v>19634.472758613716</v>
      </c>
      <c r="DY144" s="8">
        <f t="shared" si="450"/>
        <v>0</v>
      </c>
      <c r="DZ144" s="8">
        <f t="shared" si="450"/>
        <v>23982.752324270037</v>
      </c>
      <c r="EA144" s="8">
        <f t="shared" si="450"/>
        <v>23982.752324270037</v>
      </c>
      <c r="EB144" s="8">
        <f t="shared" si="450"/>
        <v>23982.752324270037</v>
      </c>
      <c r="EC144" s="8">
        <f t="shared" ref="EC144" si="451">IF(EC$124=0,0,SUMPRODUCT(EC129:EC129,EC$109:EC$109)/EC$124)</f>
        <v>23982.752324270037</v>
      </c>
      <c r="ED144" s="8">
        <f t="shared" ref="ED144:EI144" si="452">IF(ED$124=0,0,SUMPRODUCT(ED129:ED129,ED$109:ED$109)/ED$124)</f>
        <v>23982.752324270037</v>
      </c>
      <c r="EE144" s="8">
        <f t="shared" si="452"/>
        <v>23982.752324270037</v>
      </c>
      <c r="EF144" s="8">
        <f t="shared" si="452"/>
        <v>23982.752324270037</v>
      </c>
      <c r="EG144" s="8">
        <f t="shared" si="452"/>
        <v>23982.752324270037</v>
      </c>
      <c r="EH144" s="8">
        <f t="shared" si="452"/>
        <v>23982.752324270037</v>
      </c>
      <c r="EI144" s="8">
        <f t="shared" si="452"/>
        <v>23982.752324270037</v>
      </c>
      <c r="EJ144" s="8">
        <f t="shared" ref="EJ144:EP144" si="453">IF(EJ$124=0,0,SUMPRODUCT(EJ129:EJ129,EJ$109:EJ$109)/EJ$124)</f>
        <v>23982.752324270037</v>
      </c>
      <c r="EK144" s="8">
        <f t="shared" si="453"/>
        <v>23982.752324270037</v>
      </c>
      <c r="EL144" s="8">
        <f t="shared" si="453"/>
        <v>23982.752324270037</v>
      </c>
      <c r="EM144" s="8">
        <f t="shared" si="453"/>
        <v>23982.752324270037</v>
      </c>
      <c r="EN144" s="8">
        <f t="shared" si="453"/>
        <v>23982.752324270037</v>
      </c>
      <c r="EO144" s="8">
        <f t="shared" si="453"/>
        <v>23982.752324270037</v>
      </c>
      <c r="EP144" s="8">
        <f t="shared" si="453"/>
        <v>23982.752324270037</v>
      </c>
    </row>
    <row r="145" spans="1:146" s="8" customFormat="1">
      <c r="A145" s="74" t="s">
        <v>101</v>
      </c>
      <c r="B145" s="4" t="s">
        <v>19</v>
      </c>
      <c r="C145" s="8">
        <f t="shared" ref="C145:AH145" si="454">IF(C$125=0,0,SUMPRODUCT(C140:C141,C$120:C$121)/C$125)</f>
        <v>0</v>
      </c>
      <c r="D145" s="8">
        <f t="shared" si="454"/>
        <v>0</v>
      </c>
      <c r="E145" s="8">
        <f t="shared" si="454"/>
        <v>0</v>
      </c>
      <c r="F145" s="8">
        <f t="shared" si="454"/>
        <v>0</v>
      </c>
      <c r="G145" s="8">
        <f t="shared" si="454"/>
        <v>0</v>
      </c>
      <c r="H145" s="8">
        <f t="shared" si="454"/>
        <v>0</v>
      </c>
      <c r="I145" s="8">
        <f t="shared" si="454"/>
        <v>0</v>
      </c>
      <c r="J145" s="8">
        <f t="shared" si="454"/>
        <v>0</v>
      </c>
      <c r="K145" s="8">
        <f t="shared" si="454"/>
        <v>0</v>
      </c>
      <c r="L145" s="8">
        <f t="shared" si="454"/>
        <v>0</v>
      </c>
      <c r="M145" s="8">
        <f t="shared" si="454"/>
        <v>0</v>
      </c>
      <c r="N145" s="8">
        <f t="shared" si="454"/>
        <v>0</v>
      </c>
      <c r="O145" s="8">
        <f t="shared" si="454"/>
        <v>0</v>
      </c>
      <c r="P145" s="8">
        <f t="shared" si="454"/>
        <v>0</v>
      </c>
      <c r="Q145" s="8">
        <f t="shared" si="454"/>
        <v>0</v>
      </c>
      <c r="R145" s="8">
        <f t="shared" si="454"/>
        <v>0</v>
      </c>
      <c r="S145" s="8">
        <f t="shared" si="454"/>
        <v>0</v>
      </c>
      <c r="T145" s="8">
        <f t="shared" si="454"/>
        <v>0</v>
      </c>
      <c r="U145" s="8">
        <f t="shared" si="454"/>
        <v>0</v>
      </c>
      <c r="V145" s="8">
        <f t="shared" si="454"/>
        <v>0</v>
      </c>
      <c r="W145" s="8">
        <f t="shared" si="454"/>
        <v>0</v>
      </c>
      <c r="X145" s="8">
        <f t="shared" si="454"/>
        <v>0</v>
      </c>
      <c r="Y145" s="8">
        <f t="shared" si="454"/>
        <v>0</v>
      </c>
      <c r="Z145" s="8">
        <f t="shared" si="454"/>
        <v>0</v>
      </c>
      <c r="AA145" s="8">
        <f t="shared" si="454"/>
        <v>0</v>
      </c>
      <c r="AB145" s="8">
        <f t="shared" si="454"/>
        <v>0</v>
      </c>
      <c r="AC145" s="8">
        <f t="shared" si="454"/>
        <v>0</v>
      </c>
      <c r="AD145" s="8">
        <f t="shared" si="454"/>
        <v>0</v>
      </c>
      <c r="AE145" s="8">
        <f t="shared" si="454"/>
        <v>0</v>
      </c>
      <c r="AF145" s="8">
        <f t="shared" si="454"/>
        <v>0</v>
      </c>
      <c r="AG145" s="8">
        <f t="shared" si="454"/>
        <v>0</v>
      </c>
      <c r="AH145" s="8">
        <f t="shared" si="454"/>
        <v>0</v>
      </c>
      <c r="AI145" s="8">
        <f t="shared" ref="AI145:BN145" si="455">IF(AI$125=0,0,SUMPRODUCT(AI140:AI141,AI$120:AI$121)/AI$125)</f>
        <v>0</v>
      </c>
      <c r="AJ145" s="8">
        <f t="shared" si="455"/>
        <v>0</v>
      </c>
      <c r="AK145" s="8">
        <f t="shared" si="455"/>
        <v>0</v>
      </c>
      <c r="AL145" s="8">
        <f t="shared" si="455"/>
        <v>0</v>
      </c>
      <c r="AM145" s="8">
        <f t="shared" si="455"/>
        <v>0</v>
      </c>
      <c r="AN145" s="8">
        <f t="shared" si="455"/>
        <v>0</v>
      </c>
      <c r="AO145" s="8">
        <f t="shared" si="455"/>
        <v>0</v>
      </c>
      <c r="AP145" s="8">
        <f t="shared" si="455"/>
        <v>0</v>
      </c>
      <c r="AQ145" s="8">
        <f t="shared" si="455"/>
        <v>0</v>
      </c>
      <c r="AR145" s="8">
        <f t="shared" si="455"/>
        <v>0</v>
      </c>
      <c r="AS145" s="8">
        <f t="shared" si="455"/>
        <v>0</v>
      </c>
      <c r="AT145" s="8">
        <f t="shared" si="455"/>
        <v>0</v>
      </c>
      <c r="AU145" s="8">
        <f t="shared" si="455"/>
        <v>0</v>
      </c>
      <c r="AV145" s="8">
        <f t="shared" si="455"/>
        <v>0</v>
      </c>
      <c r="AW145" s="8">
        <f t="shared" si="455"/>
        <v>0</v>
      </c>
      <c r="AX145" s="8">
        <f t="shared" si="455"/>
        <v>0</v>
      </c>
      <c r="AY145" s="8">
        <f t="shared" si="455"/>
        <v>0</v>
      </c>
      <c r="AZ145" s="8">
        <f t="shared" si="455"/>
        <v>0</v>
      </c>
      <c r="BA145" s="8">
        <f t="shared" si="455"/>
        <v>0</v>
      </c>
      <c r="BB145" s="8">
        <f t="shared" si="455"/>
        <v>0</v>
      </c>
      <c r="BC145" s="8">
        <f t="shared" si="455"/>
        <v>0</v>
      </c>
      <c r="BD145" s="8">
        <f t="shared" si="455"/>
        <v>0</v>
      </c>
      <c r="BE145" s="8">
        <f t="shared" si="455"/>
        <v>0</v>
      </c>
      <c r="BF145" s="8">
        <f t="shared" si="455"/>
        <v>0</v>
      </c>
      <c r="BG145" s="8">
        <f t="shared" si="455"/>
        <v>0</v>
      </c>
      <c r="BH145" s="8">
        <f t="shared" si="455"/>
        <v>0</v>
      </c>
      <c r="BI145" s="8">
        <f t="shared" si="455"/>
        <v>0</v>
      </c>
      <c r="BJ145" s="8">
        <f t="shared" si="455"/>
        <v>0</v>
      </c>
      <c r="BK145" s="8">
        <f t="shared" si="455"/>
        <v>0</v>
      </c>
      <c r="BL145" s="8">
        <f t="shared" si="455"/>
        <v>0</v>
      </c>
      <c r="BM145" s="8">
        <f t="shared" si="455"/>
        <v>0</v>
      </c>
      <c r="BN145" s="8">
        <f t="shared" si="455"/>
        <v>0</v>
      </c>
      <c r="BO145" s="8">
        <f t="shared" ref="BO145:CG145" si="456">IF(BO$125=0,0,SUMPRODUCT(BO140:BO141,BO$120:BO$121)/BO$125)</f>
        <v>0</v>
      </c>
      <c r="BP145" s="8">
        <f t="shared" si="456"/>
        <v>0</v>
      </c>
      <c r="BQ145" s="8">
        <f t="shared" si="456"/>
        <v>0</v>
      </c>
      <c r="BR145" s="8">
        <f t="shared" si="456"/>
        <v>0</v>
      </c>
      <c r="BS145" s="8">
        <f t="shared" si="456"/>
        <v>0</v>
      </c>
      <c r="BT145" s="8">
        <f t="shared" si="456"/>
        <v>0</v>
      </c>
      <c r="BU145" s="8">
        <f t="shared" si="456"/>
        <v>0</v>
      </c>
      <c r="BV145" s="8">
        <f t="shared" si="456"/>
        <v>0</v>
      </c>
      <c r="BW145" s="8">
        <f t="shared" si="456"/>
        <v>0</v>
      </c>
      <c r="BX145" s="8">
        <f t="shared" si="456"/>
        <v>0</v>
      </c>
      <c r="BY145" s="8">
        <f t="shared" si="456"/>
        <v>0</v>
      </c>
      <c r="BZ145" s="8">
        <f t="shared" si="456"/>
        <v>0</v>
      </c>
      <c r="CA145" s="8">
        <f t="shared" si="456"/>
        <v>0</v>
      </c>
      <c r="CB145" s="8">
        <f t="shared" si="456"/>
        <v>0</v>
      </c>
      <c r="CC145" s="8">
        <f t="shared" si="456"/>
        <v>0</v>
      </c>
      <c r="CD145" s="8">
        <f t="shared" si="456"/>
        <v>0</v>
      </c>
      <c r="CE145" s="8">
        <f t="shared" si="456"/>
        <v>0</v>
      </c>
      <c r="CF145" s="8">
        <f t="shared" si="456"/>
        <v>0</v>
      </c>
      <c r="CG145" s="8">
        <f t="shared" si="456"/>
        <v>0</v>
      </c>
      <c r="CH145" s="8">
        <v>0</v>
      </c>
      <c r="CI145" s="8">
        <v>0</v>
      </c>
      <c r="CJ145" s="8">
        <v>0</v>
      </c>
      <c r="CK145" s="8">
        <v>0</v>
      </c>
      <c r="CL145" s="8">
        <v>0</v>
      </c>
      <c r="CM145" s="8">
        <v>0</v>
      </c>
      <c r="CN145" s="8">
        <v>0</v>
      </c>
      <c r="CO145" s="8">
        <v>0</v>
      </c>
      <c r="CP145" s="8">
        <v>0</v>
      </c>
      <c r="CQ145" s="8">
        <v>0</v>
      </c>
      <c r="CR145" s="8">
        <v>0</v>
      </c>
      <c r="CS145" s="8">
        <v>0</v>
      </c>
      <c r="CT145" s="8">
        <v>0</v>
      </c>
      <c r="CU145" s="8">
        <v>0</v>
      </c>
      <c r="CV145" s="8">
        <v>0</v>
      </c>
      <c r="CW145" s="8">
        <v>0</v>
      </c>
      <c r="CX145" s="8">
        <v>0</v>
      </c>
      <c r="CY145" s="8">
        <v>0</v>
      </c>
      <c r="CZ145" s="8">
        <v>0</v>
      </c>
      <c r="DA145" s="147">
        <v>0</v>
      </c>
      <c r="DB145" s="147">
        <v>0</v>
      </c>
      <c r="DC145" s="147">
        <v>0</v>
      </c>
      <c r="DD145" s="147">
        <v>0</v>
      </c>
      <c r="DE145" s="147">
        <v>0</v>
      </c>
      <c r="DF145" s="147">
        <v>0</v>
      </c>
      <c r="DG145" s="8">
        <v>0</v>
      </c>
      <c r="DH145" s="8">
        <v>0</v>
      </c>
      <c r="DI145" s="8">
        <v>0</v>
      </c>
      <c r="DJ145" s="8">
        <v>0</v>
      </c>
      <c r="DK145" s="8">
        <v>0</v>
      </c>
      <c r="DL145" s="8">
        <v>0</v>
      </c>
      <c r="DM145" s="8">
        <v>0</v>
      </c>
      <c r="DN145" s="8">
        <v>0</v>
      </c>
      <c r="DO145" s="8">
        <v>0</v>
      </c>
      <c r="DP145" s="8">
        <v>0</v>
      </c>
      <c r="DQ145" s="8">
        <v>0</v>
      </c>
      <c r="DR145" s="8">
        <v>0</v>
      </c>
      <c r="DS145" s="8">
        <v>0</v>
      </c>
      <c r="DT145" s="8">
        <v>0</v>
      </c>
      <c r="DU145" s="8">
        <v>0</v>
      </c>
      <c r="DV145" s="8">
        <v>0</v>
      </c>
      <c r="DW145" s="8">
        <v>0</v>
      </c>
      <c r="DX145" s="8">
        <v>0</v>
      </c>
      <c r="DY145" s="8">
        <v>0</v>
      </c>
      <c r="DZ145" s="8">
        <v>0</v>
      </c>
      <c r="EA145" s="8">
        <v>0</v>
      </c>
      <c r="EB145" s="8">
        <v>17</v>
      </c>
      <c r="EC145" s="8">
        <v>18</v>
      </c>
      <c r="ED145" s="8">
        <v>19</v>
      </c>
      <c r="EE145" s="8">
        <v>20</v>
      </c>
      <c r="EF145" s="8">
        <v>21</v>
      </c>
      <c r="EG145" s="8">
        <v>22</v>
      </c>
      <c r="EH145" s="8">
        <v>23</v>
      </c>
      <c r="EI145" s="8">
        <v>24</v>
      </c>
      <c r="EJ145" s="8">
        <v>25</v>
      </c>
      <c r="EK145" s="8">
        <v>26</v>
      </c>
      <c r="EL145" s="8">
        <v>27</v>
      </c>
      <c r="EM145" s="8">
        <v>28</v>
      </c>
      <c r="EN145" s="8">
        <v>29</v>
      </c>
      <c r="EO145" s="8">
        <v>30</v>
      </c>
      <c r="EP145" s="8">
        <v>31</v>
      </c>
    </row>
    <row r="146" spans="1:146" ht="15.75" thickBot="1">
      <c r="A146" s="84"/>
      <c r="B146" s="4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134"/>
      <c r="DB146" s="134"/>
      <c r="DC146" s="134"/>
      <c r="DD146" s="134"/>
      <c r="DE146" s="134"/>
      <c r="DF146" s="134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</row>
    <row r="147" spans="1:146" ht="15.75" thickBot="1">
      <c r="A147" s="113" t="s">
        <v>51</v>
      </c>
      <c r="B147" s="22"/>
      <c r="C147" s="79"/>
      <c r="D147" s="79"/>
      <c r="E147" s="79"/>
      <c r="F147" s="79"/>
      <c r="G147" s="79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79"/>
      <c r="S147" s="79"/>
      <c r="T147" s="79"/>
      <c r="U147" s="79"/>
      <c r="V147" s="79"/>
      <c r="W147" s="79"/>
      <c r="X147" s="79"/>
      <c r="Y147" s="79"/>
      <c r="Z147" s="79"/>
      <c r="AA147" s="79"/>
      <c r="AB147" s="79"/>
      <c r="AC147" s="79"/>
      <c r="AD147" s="79"/>
      <c r="AE147" s="79"/>
      <c r="AF147" s="79"/>
      <c r="AG147" s="79"/>
      <c r="AH147" s="79"/>
      <c r="AI147" s="79"/>
      <c r="AJ147" s="79"/>
      <c r="AK147" s="79"/>
      <c r="AL147" s="79"/>
      <c r="AM147" s="38"/>
      <c r="AN147" s="38"/>
      <c r="AO147" s="38"/>
      <c r="AP147" s="38"/>
      <c r="AQ147" s="38"/>
      <c r="AR147" s="38"/>
      <c r="AS147" s="38"/>
      <c r="AT147" s="38"/>
      <c r="AU147" s="38"/>
      <c r="AV147" s="38"/>
      <c r="AW147" s="38"/>
      <c r="AX147" s="38"/>
      <c r="AY147" s="38"/>
      <c r="AZ147" s="38"/>
      <c r="BA147" s="38"/>
      <c r="BB147" s="38"/>
      <c r="BC147" s="38"/>
      <c r="BD147" s="38"/>
      <c r="BE147" s="38"/>
      <c r="BF147" s="38"/>
      <c r="BG147" s="38"/>
      <c r="BH147" s="38"/>
      <c r="BI147" s="38"/>
      <c r="BJ147" s="38"/>
      <c r="BK147" s="38"/>
      <c r="BL147" s="38"/>
      <c r="BM147" s="38"/>
      <c r="BN147" s="38"/>
      <c r="BO147" s="38"/>
      <c r="BP147" s="38"/>
      <c r="BQ147" s="38"/>
      <c r="BR147" s="38"/>
      <c r="BS147" s="38"/>
      <c r="BT147" s="38"/>
      <c r="BU147" s="38"/>
      <c r="BV147" s="38"/>
      <c r="BW147" s="38"/>
      <c r="BX147" s="38"/>
      <c r="BY147" s="38"/>
      <c r="BZ147" s="38"/>
      <c r="CA147" s="38"/>
      <c r="CB147" s="38"/>
      <c r="CC147" s="38"/>
      <c r="CD147" s="38"/>
      <c r="CE147" s="38"/>
      <c r="CF147" s="38"/>
      <c r="CG147" s="38"/>
      <c r="CH147" s="38"/>
      <c r="CI147" s="38"/>
      <c r="CJ147" s="38"/>
      <c r="CK147" s="38"/>
      <c r="CL147" s="38"/>
      <c r="CM147" s="38"/>
      <c r="CN147" s="38"/>
      <c r="CO147" s="38"/>
      <c r="CP147" s="38"/>
      <c r="CQ147" s="38"/>
      <c r="CR147" s="38"/>
      <c r="CS147" s="38"/>
      <c r="CT147" s="38"/>
      <c r="CU147" s="38"/>
      <c r="CV147" s="38"/>
      <c r="CW147" s="38"/>
      <c r="CX147" s="38"/>
      <c r="CY147" s="38"/>
      <c r="CZ147" s="38"/>
      <c r="DA147" s="133"/>
      <c r="DB147" s="133"/>
      <c r="DC147" s="133"/>
      <c r="DD147" s="133"/>
      <c r="DE147" s="133"/>
      <c r="DF147" s="133"/>
      <c r="DG147" s="38"/>
      <c r="DH147" s="38"/>
      <c r="DI147" s="38"/>
      <c r="DJ147" s="38"/>
      <c r="DK147" s="38"/>
      <c r="DL147" s="38"/>
      <c r="DM147" s="38"/>
      <c r="DN147" s="38"/>
      <c r="DO147" s="38"/>
      <c r="DP147" s="38"/>
      <c r="DQ147" s="38"/>
      <c r="DR147" s="38"/>
      <c r="DS147" s="38"/>
      <c r="DT147" s="38"/>
      <c r="DU147" s="38"/>
      <c r="DV147" s="38"/>
      <c r="DW147" s="38"/>
      <c r="DX147" s="38"/>
      <c r="DY147" s="38"/>
      <c r="DZ147" s="38"/>
      <c r="EA147" s="38"/>
      <c r="EB147" s="38"/>
      <c r="EC147" s="38"/>
      <c r="ED147" s="38"/>
      <c r="EE147" s="38"/>
      <c r="EF147" s="38"/>
      <c r="EG147" s="38"/>
      <c r="EH147" s="38"/>
      <c r="EI147" s="38"/>
      <c r="EJ147" s="38"/>
      <c r="EK147" s="38"/>
      <c r="EL147" s="38"/>
      <c r="EM147" s="38"/>
      <c r="EN147" s="38"/>
      <c r="EO147" s="38"/>
      <c r="EP147" s="38"/>
    </row>
    <row r="148" spans="1:146">
      <c r="A148" s="78" t="s">
        <v>20</v>
      </c>
      <c r="B148" s="4" t="s">
        <v>23</v>
      </c>
      <c r="C148" s="8">
        <f t="shared" ref="C148:AH148" si="457">C$122</f>
        <v>28435.342624999997</v>
      </c>
      <c r="D148" s="8">
        <f t="shared" si="457"/>
        <v>26217.161249999997</v>
      </c>
      <c r="E148" s="8">
        <f t="shared" si="457"/>
        <v>28759</v>
      </c>
      <c r="F148" s="8">
        <f t="shared" si="457"/>
        <v>27649</v>
      </c>
      <c r="G148" s="8">
        <f t="shared" si="457"/>
        <v>28998.78225</v>
      </c>
      <c r="H148" s="8">
        <f t="shared" si="457"/>
        <v>30167.8855</v>
      </c>
      <c r="I148" s="8">
        <f t="shared" si="457"/>
        <v>30451.647000000001</v>
      </c>
      <c r="J148" s="8">
        <f t="shared" si="457"/>
        <v>30801.799500000001</v>
      </c>
      <c r="K148" s="8">
        <f t="shared" si="457"/>
        <v>30308.834328124998</v>
      </c>
      <c r="L148" s="8">
        <f t="shared" si="457"/>
        <v>30718.725937499999</v>
      </c>
      <c r="M148" s="8">
        <f t="shared" si="457"/>
        <v>28689.682500000003</v>
      </c>
      <c r="N148" s="8">
        <f t="shared" si="457"/>
        <v>28338.509749999997</v>
      </c>
      <c r="O148" s="8">
        <f t="shared" si="457"/>
        <v>27335.196</v>
      </c>
      <c r="P148" s="8">
        <f t="shared" si="457"/>
        <v>26196.546249999999</v>
      </c>
      <c r="Q148" s="8">
        <f t="shared" si="457"/>
        <v>27271.409500000002</v>
      </c>
      <c r="R148" s="8">
        <f t="shared" si="457"/>
        <v>28203.500718750001</v>
      </c>
      <c r="S148" s="8">
        <f t="shared" si="457"/>
        <v>28502.330999999998</v>
      </c>
      <c r="T148" s="8">
        <f t="shared" si="457"/>
        <v>28928.029000000002</v>
      </c>
      <c r="U148" s="8">
        <f t="shared" si="457"/>
        <v>29741.59275</v>
      </c>
      <c r="V148" s="8">
        <f t="shared" si="457"/>
        <v>28894.23775</v>
      </c>
      <c r="W148" s="8">
        <f t="shared" si="457"/>
        <v>28587.778499999993</v>
      </c>
      <c r="X148" s="8">
        <f t="shared" si="457"/>
        <v>29508.428</v>
      </c>
      <c r="Y148" s="8">
        <f t="shared" si="457"/>
        <v>27877.912000000004</v>
      </c>
      <c r="Z148" s="8">
        <f t="shared" si="457"/>
        <v>26588.024000000005</v>
      </c>
      <c r="AA148" s="8">
        <f t="shared" si="457"/>
        <v>25809.826109999998</v>
      </c>
      <c r="AB148" s="8">
        <f t="shared" si="457"/>
        <v>23720.565999999999</v>
      </c>
      <c r="AC148" s="8">
        <f t="shared" si="457"/>
        <v>25981.968000000015</v>
      </c>
      <c r="AD148" s="8">
        <f t="shared" si="457"/>
        <v>25381.088000000003</v>
      </c>
      <c r="AE148" s="8">
        <f t="shared" si="457"/>
        <v>26304.506000000001</v>
      </c>
      <c r="AF148" s="8">
        <f t="shared" si="457"/>
        <v>25335.16399999999</v>
      </c>
      <c r="AG148" s="8">
        <f t="shared" si="457"/>
        <v>26275.644</v>
      </c>
      <c r="AH148" s="8">
        <f t="shared" si="457"/>
        <v>26696.930000000015</v>
      </c>
      <c r="AI148" s="8">
        <f t="shared" ref="AI148:BN148" si="458">AI$122</f>
        <v>25723.781999999981</v>
      </c>
      <c r="AJ148" s="8">
        <f t="shared" si="458"/>
        <v>26776.993999999995</v>
      </c>
      <c r="AK148" s="8">
        <f t="shared" si="458"/>
        <v>24401.040000000008</v>
      </c>
      <c r="AL148" s="8">
        <f t="shared" si="458"/>
        <v>24440.797999999995</v>
      </c>
      <c r="AM148" s="8">
        <f t="shared" si="458"/>
        <v>24014.832000000006</v>
      </c>
      <c r="AN148" s="8">
        <f t="shared" si="458"/>
        <v>21882.683999999997</v>
      </c>
      <c r="AO148" s="8">
        <f t="shared" si="458"/>
        <v>24350.158000000003</v>
      </c>
      <c r="AP148" s="8">
        <f t="shared" si="458"/>
        <v>23424.937999999991</v>
      </c>
      <c r="AQ148" s="8">
        <f t="shared" si="458"/>
        <v>24340.840000000011</v>
      </c>
      <c r="AR148" s="8">
        <f t="shared" si="458"/>
        <v>24631.844000000001</v>
      </c>
      <c r="AS148" s="8">
        <f t="shared" si="458"/>
        <v>25323.66588</v>
      </c>
      <c r="AT148" s="8">
        <f t="shared" si="458"/>
        <v>24990.368999999999</v>
      </c>
      <c r="AU148" s="8">
        <f t="shared" si="458"/>
        <v>24632.940000000002</v>
      </c>
      <c r="AV148" s="8">
        <f t="shared" si="458"/>
        <v>25935.279000000002</v>
      </c>
      <c r="AW148" s="8">
        <f t="shared" si="458"/>
        <v>23513.849000000002</v>
      </c>
      <c r="AX148" s="8">
        <f t="shared" si="458"/>
        <v>23423.542999999998</v>
      </c>
      <c r="AY148" s="8">
        <f t="shared" si="458"/>
        <v>22980.438999999998</v>
      </c>
      <c r="AZ148" s="8">
        <f t="shared" si="458"/>
        <v>21160.978999999999</v>
      </c>
      <c r="BA148" s="8">
        <f t="shared" si="458"/>
        <v>22767.307000000001</v>
      </c>
      <c r="BB148" s="8">
        <f t="shared" si="458"/>
        <v>22233.121999999999</v>
      </c>
      <c r="BC148" s="8">
        <f t="shared" si="458"/>
        <v>23421.277000000002</v>
      </c>
      <c r="BD148" s="8">
        <f t="shared" si="458"/>
        <v>24150.579000000002</v>
      </c>
      <c r="BE148" s="8">
        <f t="shared" si="458"/>
        <v>24426.557000000001</v>
      </c>
      <c r="BF148" s="8">
        <f t="shared" si="458"/>
        <v>23097.466</v>
      </c>
      <c r="BG148" s="8">
        <f t="shared" si="458"/>
        <v>23602.679</v>
      </c>
      <c r="BH148" s="8">
        <f t="shared" si="458"/>
        <v>24806.588</v>
      </c>
      <c r="BI148" s="8">
        <f t="shared" si="458"/>
        <v>22831.500000000029</v>
      </c>
      <c r="BJ148" s="8">
        <f t="shared" si="458"/>
        <v>23208.809999999998</v>
      </c>
      <c r="BK148" s="8">
        <f t="shared" si="458"/>
        <v>22214.129999999997</v>
      </c>
      <c r="BL148" s="8">
        <f t="shared" si="458"/>
        <v>21169.373</v>
      </c>
      <c r="BM148" s="8">
        <f t="shared" si="458"/>
        <v>22737.65</v>
      </c>
      <c r="BN148" s="8">
        <f t="shared" si="458"/>
        <v>22240.040000000005</v>
      </c>
      <c r="BO148" s="8">
        <f t="shared" ref="BO148:CT148" si="459">BO$122</f>
        <v>23331.83</v>
      </c>
      <c r="BP148" s="8">
        <f t="shared" si="459"/>
        <v>23906.1</v>
      </c>
      <c r="BQ148" s="8">
        <f t="shared" si="459"/>
        <v>24558.97</v>
      </c>
      <c r="BR148" s="8">
        <f t="shared" si="459"/>
        <v>24520.68</v>
      </c>
      <c r="BS148" s="8">
        <f t="shared" si="459"/>
        <v>24044.157999999999</v>
      </c>
      <c r="BT148" s="8">
        <f t="shared" si="459"/>
        <v>24735.9</v>
      </c>
      <c r="BU148" s="8">
        <f t="shared" si="459"/>
        <v>24535.759999999998</v>
      </c>
      <c r="BV148" s="8">
        <f t="shared" si="459"/>
        <v>22389.4</v>
      </c>
      <c r="BW148" s="8">
        <f t="shared" si="459"/>
        <v>20968.379999999997</v>
      </c>
      <c r="BX148" s="8">
        <f t="shared" si="459"/>
        <v>19771.82</v>
      </c>
      <c r="BY148" s="8">
        <f t="shared" si="459"/>
        <v>22159.3</v>
      </c>
      <c r="BZ148" s="8">
        <f t="shared" si="459"/>
        <v>21508</v>
      </c>
      <c r="CA148" s="8">
        <f t="shared" si="459"/>
        <v>23126.04</v>
      </c>
      <c r="CB148" s="8">
        <f t="shared" si="459"/>
        <v>23683.495999999999</v>
      </c>
      <c r="CC148" s="8">
        <f t="shared" si="459"/>
        <v>24164.620000000014</v>
      </c>
      <c r="CD148" s="8">
        <f t="shared" si="459"/>
        <v>23921.790000000015</v>
      </c>
      <c r="CE148" s="8">
        <f t="shared" si="459"/>
        <v>13195.55999999999</v>
      </c>
      <c r="CF148" s="8">
        <f t="shared" si="459"/>
        <v>3897.9600009999958</v>
      </c>
      <c r="CG148" s="8">
        <f t="shared" si="459"/>
        <v>6957.3999999999987</v>
      </c>
      <c r="CH148" s="8">
        <f t="shared" si="459"/>
        <v>12950.494221819003</v>
      </c>
      <c r="CI148" s="8">
        <f t="shared" si="459"/>
        <v>17515.705778181007</v>
      </c>
      <c r="CJ148" s="8">
        <f t="shared" si="459"/>
        <v>16182.540000000039</v>
      </c>
      <c r="CK148" s="8">
        <f t="shared" si="459"/>
        <v>19142.959999999981</v>
      </c>
      <c r="CL148" s="8">
        <f t="shared" si="459"/>
        <v>19226.419999999987</v>
      </c>
      <c r="CM148" s="8">
        <f t="shared" si="459"/>
        <v>20139.280000000057</v>
      </c>
      <c r="CN148" s="8">
        <f t="shared" si="459"/>
        <v>21158.871875000004</v>
      </c>
      <c r="CO148" s="8">
        <f t="shared" si="459"/>
        <v>22825.39998455</v>
      </c>
      <c r="CP148" s="8">
        <f t="shared" si="459"/>
        <v>22654.760000000038</v>
      </c>
      <c r="CQ148" s="8">
        <f t="shared" si="459"/>
        <v>22314.420000000027</v>
      </c>
      <c r="CR148" s="8">
        <f t="shared" si="459"/>
        <v>22814.188046875017</v>
      </c>
      <c r="CS148" s="8">
        <f t="shared" si="459"/>
        <v>20229.308046874979</v>
      </c>
      <c r="CT148" s="8">
        <f t="shared" si="459"/>
        <v>20390.080000000013</v>
      </c>
      <c r="CU148" s="8">
        <f t="shared" ref="CU148:EP148" si="460">CU$122</f>
        <v>20127.8999999999</v>
      </c>
      <c r="CV148" s="8">
        <f t="shared" si="460"/>
        <v>18749.220000000132</v>
      </c>
      <c r="CW148" s="8">
        <f t="shared" si="460"/>
        <v>22699.179999999928</v>
      </c>
      <c r="CX148" s="8">
        <f t="shared" si="460"/>
        <v>18822.499999999982</v>
      </c>
      <c r="CY148" s="8">
        <f t="shared" si="460"/>
        <v>21769.810000000019</v>
      </c>
      <c r="CZ148" s="8">
        <f t="shared" si="460"/>
        <v>23497.170000000042</v>
      </c>
      <c r="DA148" s="147">
        <f t="shared" si="460"/>
        <v>23992.299999999937</v>
      </c>
      <c r="DB148" s="147">
        <f t="shared" si="460"/>
        <v>23798.589999999982</v>
      </c>
      <c r="DC148" s="147">
        <f t="shared" si="460"/>
        <v>22882.310000000081</v>
      </c>
      <c r="DD148" s="147">
        <f t="shared" si="460"/>
        <v>24311.809999999979</v>
      </c>
      <c r="DE148" s="147">
        <f t="shared" si="460"/>
        <v>22244.419999999933</v>
      </c>
      <c r="DF148" s="147">
        <f t="shared" si="460"/>
        <v>22821.320000000018</v>
      </c>
      <c r="DG148" s="8">
        <f t="shared" si="460"/>
        <v>21414.97</v>
      </c>
      <c r="DH148" s="8">
        <f t="shared" si="460"/>
        <v>20169.990000000042</v>
      </c>
      <c r="DI148" s="8">
        <f t="shared" si="460"/>
        <v>21018.680000000018</v>
      </c>
      <c r="DJ148" s="8">
        <f t="shared" si="460"/>
        <v>20637.309999999932</v>
      </c>
      <c r="DK148" s="8">
        <f t="shared" si="460"/>
        <v>23128.200000000012</v>
      </c>
      <c r="DL148" s="8">
        <f t="shared" si="460"/>
        <v>23876.470000000023</v>
      </c>
      <c r="DM148" s="8">
        <f t="shared" si="460"/>
        <v>25075.950000000004</v>
      </c>
      <c r="DN148" s="8">
        <f t="shared" si="460"/>
        <v>25132.080000000016</v>
      </c>
      <c r="DO148" s="8">
        <f t="shared" si="460"/>
        <v>23591.110000000004</v>
      </c>
      <c r="DP148" s="8">
        <f t="shared" si="460"/>
        <v>23735.789999999979</v>
      </c>
      <c r="DQ148" s="8">
        <f t="shared" si="460"/>
        <v>22338.039999999994</v>
      </c>
      <c r="DR148" s="8">
        <f t="shared" si="460"/>
        <v>21615.679999999997</v>
      </c>
      <c r="DS148" s="8">
        <f t="shared" si="460"/>
        <v>20440.859999999942</v>
      </c>
      <c r="DT148" s="8">
        <f t="shared" si="460"/>
        <v>19245.180000000066</v>
      </c>
      <c r="DU148" s="8">
        <f t="shared" si="460"/>
        <v>21627.689999999959</v>
      </c>
      <c r="DV148" s="8">
        <f t="shared" si="460"/>
        <v>21204.859999999928</v>
      </c>
      <c r="DW148" s="8">
        <f t="shared" si="460"/>
        <v>23621.770000000062</v>
      </c>
      <c r="DX148" s="8">
        <f t="shared" si="460"/>
        <v>23392.90578125001</v>
      </c>
      <c r="DY148" s="8">
        <f t="shared" si="460"/>
        <v>23947.120555555492</v>
      </c>
      <c r="DZ148" s="8">
        <f t="shared" si="460"/>
        <v>23865.833555555535</v>
      </c>
      <c r="EA148" s="8">
        <f t="shared" si="460"/>
        <v>22864.869805555634</v>
      </c>
      <c r="EB148" s="8">
        <f t="shared" si="460"/>
        <v>24321.579680555533</v>
      </c>
      <c r="EC148" s="8">
        <f t="shared" si="460"/>
        <v>22223.5919305555</v>
      </c>
      <c r="ED148" s="8">
        <f t="shared" si="460"/>
        <v>22828.567555555583</v>
      </c>
      <c r="EE148" s="8">
        <f t="shared" si="460"/>
        <v>21375.393305555561</v>
      </c>
      <c r="EF148" s="8">
        <f t="shared" si="460"/>
        <v>18732.592055555688</v>
      </c>
      <c r="EG148" s="8">
        <f t="shared" si="460"/>
        <v>18604.54618837652</v>
      </c>
      <c r="EH148" s="8">
        <f t="shared" si="460"/>
        <v>18053.20824228428</v>
      </c>
      <c r="EI148" s="8">
        <f t="shared" si="460"/>
        <v>19194.607392944356</v>
      </c>
      <c r="EJ148" s="8">
        <f t="shared" si="460"/>
        <v>19194.607392944356</v>
      </c>
      <c r="EK148" s="8">
        <f t="shared" si="460"/>
        <v>19194.607392944356</v>
      </c>
      <c r="EL148" s="8">
        <f t="shared" si="460"/>
        <v>19194.607392944356</v>
      </c>
      <c r="EM148" s="8">
        <f t="shared" si="460"/>
        <v>19194.607392944356</v>
      </c>
      <c r="EN148" s="8">
        <f t="shared" si="460"/>
        <v>19194.607392944356</v>
      </c>
      <c r="EO148" s="8">
        <f t="shared" si="460"/>
        <v>19194.607392944356</v>
      </c>
      <c r="EP148" s="8">
        <f t="shared" si="460"/>
        <v>19194.607392944356</v>
      </c>
    </row>
    <row r="149" spans="1:146">
      <c r="A149" s="78" t="s">
        <v>117</v>
      </c>
      <c r="B149" s="4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147"/>
      <c r="DB149" s="147"/>
      <c r="DC149" s="147"/>
      <c r="DD149" s="147"/>
      <c r="DE149" s="147"/>
      <c r="DF149" s="147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</row>
    <row r="150" spans="1:146">
      <c r="A150" s="74" t="s">
        <v>113</v>
      </c>
      <c r="B150" s="4" t="s">
        <v>23</v>
      </c>
      <c r="C150" s="27">
        <v>0</v>
      </c>
      <c r="D150" s="27">
        <v>0</v>
      </c>
      <c r="E150" s="27">
        <v>0</v>
      </c>
      <c r="F150" s="27">
        <v>0</v>
      </c>
      <c r="G150" s="27">
        <v>0</v>
      </c>
      <c r="H150" s="27">
        <v>0</v>
      </c>
      <c r="I150" s="27">
        <v>0</v>
      </c>
      <c r="J150" s="27">
        <v>0</v>
      </c>
      <c r="K150" s="27">
        <v>0</v>
      </c>
      <c r="L150" s="27">
        <v>0</v>
      </c>
      <c r="M150" s="27">
        <v>0</v>
      </c>
      <c r="N150" s="27">
        <v>0</v>
      </c>
      <c r="O150" s="27">
        <v>0</v>
      </c>
      <c r="P150" s="27">
        <v>0</v>
      </c>
      <c r="Q150" s="27">
        <v>0</v>
      </c>
      <c r="R150" s="27">
        <v>0</v>
      </c>
      <c r="S150" s="27">
        <v>0</v>
      </c>
      <c r="T150" s="27">
        <v>0</v>
      </c>
      <c r="U150" s="27">
        <v>0</v>
      </c>
      <c r="V150" s="27">
        <v>0</v>
      </c>
      <c r="W150" s="27">
        <v>0</v>
      </c>
      <c r="X150" s="27">
        <v>0</v>
      </c>
      <c r="Y150" s="27">
        <v>0</v>
      </c>
      <c r="Z150" s="27">
        <v>0</v>
      </c>
      <c r="AA150" s="27">
        <v>0</v>
      </c>
      <c r="AB150" s="27">
        <v>0</v>
      </c>
      <c r="AC150" s="27">
        <v>0</v>
      </c>
      <c r="AD150" s="27">
        <v>0</v>
      </c>
      <c r="AE150" s="27">
        <v>0</v>
      </c>
      <c r="AF150" s="27">
        <v>0</v>
      </c>
      <c r="AG150" s="27">
        <v>0</v>
      </c>
      <c r="AH150" s="27">
        <v>0</v>
      </c>
      <c r="AI150" s="27">
        <v>0</v>
      </c>
      <c r="AJ150" s="27">
        <v>0</v>
      </c>
      <c r="AK150" s="27">
        <v>0</v>
      </c>
      <c r="AL150" s="27">
        <v>0</v>
      </c>
      <c r="AM150" s="27">
        <v>0</v>
      </c>
      <c r="AN150" s="27">
        <v>0</v>
      </c>
      <c r="AO150" s="27">
        <v>0</v>
      </c>
      <c r="AP150" s="27" t="s">
        <v>123</v>
      </c>
      <c r="AQ150" s="27">
        <v>0</v>
      </c>
      <c r="AR150" s="27">
        <v>0</v>
      </c>
      <c r="AS150" s="27">
        <v>0</v>
      </c>
      <c r="AT150" s="27">
        <v>0</v>
      </c>
      <c r="AU150" s="27">
        <v>0</v>
      </c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7"/>
      <c r="CQ150" s="27"/>
      <c r="CR150" s="27"/>
      <c r="CS150" s="27"/>
      <c r="CT150" s="27"/>
      <c r="CU150" s="27"/>
      <c r="CV150" s="27"/>
      <c r="CW150" s="27"/>
      <c r="CX150" s="27"/>
      <c r="CY150" s="27"/>
      <c r="CZ150" s="27"/>
      <c r="DA150" s="144"/>
      <c r="DB150" s="144"/>
      <c r="DC150" s="144"/>
      <c r="DD150" s="144"/>
      <c r="DE150" s="144"/>
      <c r="DF150" s="144"/>
      <c r="DG150" s="27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/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</row>
    <row r="151" spans="1:146">
      <c r="A151" s="74" t="s">
        <v>114</v>
      </c>
      <c r="B151" s="4" t="s">
        <v>23</v>
      </c>
      <c r="C151" s="27">
        <v>0</v>
      </c>
      <c r="D151" s="27">
        <v>0</v>
      </c>
      <c r="E151" s="27">
        <v>0</v>
      </c>
      <c r="F151" s="27">
        <v>0</v>
      </c>
      <c r="G151" s="27">
        <v>0</v>
      </c>
      <c r="H151" s="27">
        <v>0</v>
      </c>
      <c r="I151" s="27">
        <v>0</v>
      </c>
      <c r="J151" s="27">
        <v>0</v>
      </c>
      <c r="K151" s="27">
        <v>0</v>
      </c>
      <c r="L151" s="27">
        <v>0</v>
      </c>
      <c r="M151" s="27">
        <v>0</v>
      </c>
      <c r="N151" s="27">
        <v>0</v>
      </c>
      <c r="O151" s="27">
        <v>0</v>
      </c>
      <c r="P151" s="27">
        <v>0</v>
      </c>
      <c r="Q151" s="27">
        <v>0</v>
      </c>
      <c r="R151" s="27">
        <v>0</v>
      </c>
      <c r="S151" s="27">
        <v>0</v>
      </c>
      <c r="T151" s="27">
        <v>0</v>
      </c>
      <c r="U151" s="27">
        <v>0</v>
      </c>
      <c r="V151" s="27">
        <v>0</v>
      </c>
      <c r="W151" s="27">
        <v>0</v>
      </c>
      <c r="X151" s="27">
        <v>0</v>
      </c>
      <c r="Y151" s="27">
        <v>0</v>
      </c>
      <c r="Z151" s="27">
        <v>0</v>
      </c>
      <c r="AA151" s="27">
        <v>0</v>
      </c>
      <c r="AB151" s="27">
        <v>0</v>
      </c>
      <c r="AC151" s="27">
        <v>0</v>
      </c>
      <c r="AD151" s="27">
        <v>0</v>
      </c>
      <c r="AE151" s="27">
        <v>0</v>
      </c>
      <c r="AF151" s="27">
        <v>0</v>
      </c>
      <c r="AG151" s="27">
        <v>0</v>
      </c>
      <c r="AH151" s="27">
        <v>0</v>
      </c>
      <c r="AI151" s="27">
        <v>0</v>
      </c>
      <c r="AJ151" s="27">
        <v>0</v>
      </c>
      <c r="AK151" s="27">
        <v>0</v>
      </c>
      <c r="AL151" s="27">
        <v>0</v>
      </c>
      <c r="AM151" s="27">
        <v>0</v>
      </c>
      <c r="AN151" s="27">
        <v>0</v>
      </c>
      <c r="AO151" s="27">
        <v>0</v>
      </c>
      <c r="AP151" s="27" t="s">
        <v>123</v>
      </c>
      <c r="AQ151" s="27">
        <v>0</v>
      </c>
      <c r="AR151" s="27">
        <v>0</v>
      </c>
      <c r="AS151" s="27">
        <v>0</v>
      </c>
      <c r="AT151" s="27">
        <v>0</v>
      </c>
      <c r="AU151" s="27">
        <v>0</v>
      </c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27"/>
      <c r="CT151" s="27"/>
      <c r="CU151" s="27"/>
      <c r="CV151" s="27"/>
      <c r="CW151" s="27"/>
      <c r="CX151" s="27"/>
      <c r="CY151" s="27"/>
      <c r="CZ151" s="27"/>
      <c r="DA151" s="144"/>
      <c r="DB151" s="144"/>
      <c r="DC151" s="144"/>
      <c r="DD151" s="144"/>
      <c r="DE151" s="144"/>
      <c r="DF151" s="144"/>
      <c r="DG151" s="27"/>
      <c r="DH151" s="27"/>
      <c r="DI151" s="27"/>
      <c r="DJ151" s="27"/>
      <c r="DK151" s="27"/>
      <c r="DL151" s="27"/>
      <c r="DM151" s="27"/>
      <c r="DN151" s="27"/>
      <c r="DO151" s="27"/>
      <c r="DP151" s="27"/>
      <c r="DQ151" s="27"/>
      <c r="DR151" s="27"/>
      <c r="DS151" s="27"/>
      <c r="DT151" s="27"/>
      <c r="DU151" s="27"/>
      <c r="DV151" s="27"/>
      <c r="DW151" s="27"/>
      <c r="DX151" s="27"/>
      <c r="DY151" s="27"/>
      <c r="DZ151" s="27"/>
      <c r="EA151" s="27"/>
      <c r="EB151" s="27"/>
      <c r="EC151" s="27"/>
      <c r="ED151" s="27"/>
      <c r="EE151" s="27"/>
      <c r="EF151" s="27"/>
      <c r="EG151" s="27"/>
      <c r="EH151" s="27"/>
      <c r="EI151" s="27"/>
      <c r="EJ151" s="27"/>
      <c r="EK151" s="27"/>
      <c r="EL151" s="27"/>
      <c r="EM151" s="27"/>
      <c r="EN151" s="27"/>
      <c r="EO151" s="27"/>
      <c r="EP151" s="27"/>
    </row>
    <row r="152" spans="1:146">
      <c r="A152" s="74" t="s">
        <v>54</v>
      </c>
      <c r="B152" s="4" t="s">
        <v>23</v>
      </c>
      <c r="C152" s="27">
        <v>0</v>
      </c>
      <c r="D152" s="27">
        <v>0</v>
      </c>
      <c r="E152" s="27">
        <v>0</v>
      </c>
      <c r="F152" s="27">
        <v>0</v>
      </c>
      <c r="G152" s="27">
        <v>0</v>
      </c>
      <c r="H152" s="27">
        <v>0</v>
      </c>
      <c r="I152" s="27">
        <v>0</v>
      </c>
      <c r="J152" s="27">
        <v>0</v>
      </c>
      <c r="K152" s="27">
        <v>0</v>
      </c>
      <c r="L152" s="27">
        <v>0</v>
      </c>
      <c r="M152" s="27">
        <v>0</v>
      </c>
      <c r="N152" s="27">
        <v>0</v>
      </c>
      <c r="O152" s="27">
        <v>0</v>
      </c>
      <c r="P152" s="27">
        <v>0</v>
      </c>
      <c r="Q152" s="27">
        <v>0</v>
      </c>
      <c r="R152" s="27">
        <v>0</v>
      </c>
      <c r="S152" s="27">
        <v>0</v>
      </c>
      <c r="T152" s="27">
        <v>0</v>
      </c>
      <c r="U152" s="27">
        <v>0</v>
      </c>
      <c r="V152" s="27">
        <v>0</v>
      </c>
      <c r="W152" s="27">
        <v>0</v>
      </c>
      <c r="X152" s="27">
        <v>0</v>
      </c>
      <c r="Y152" s="27">
        <v>0</v>
      </c>
      <c r="Z152" s="27">
        <v>0</v>
      </c>
      <c r="AA152" s="27">
        <v>0</v>
      </c>
      <c r="AB152" s="27">
        <v>0</v>
      </c>
      <c r="AC152" s="27">
        <v>0</v>
      </c>
      <c r="AD152" s="27">
        <v>0</v>
      </c>
      <c r="AE152" s="27">
        <v>0</v>
      </c>
      <c r="AF152" s="27">
        <v>0</v>
      </c>
      <c r="AG152" s="27">
        <v>0</v>
      </c>
      <c r="AH152" s="27">
        <v>0</v>
      </c>
      <c r="AI152" s="27">
        <v>0</v>
      </c>
      <c r="AJ152" s="27">
        <v>0</v>
      </c>
      <c r="AK152" s="27">
        <v>0</v>
      </c>
      <c r="AL152" s="27">
        <v>0</v>
      </c>
      <c r="AM152" s="27">
        <v>0</v>
      </c>
      <c r="AN152" s="27">
        <v>0</v>
      </c>
      <c r="AO152" s="27">
        <v>0</v>
      </c>
      <c r="AP152" s="27" t="s">
        <v>123</v>
      </c>
      <c r="AQ152" s="27">
        <v>0</v>
      </c>
      <c r="AR152" s="27">
        <v>0</v>
      </c>
      <c r="AS152" s="27">
        <v>0</v>
      </c>
      <c r="AT152" s="27">
        <v>0</v>
      </c>
      <c r="AU152" s="27">
        <v>0</v>
      </c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  <c r="BZ152" s="27"/>
      <c r="CA152" s="27"/>
      <c r="CB152" s="27"/>
      <c r="CC152" s="27"/>
      <c r="CD152" s="27"/>
      <c r="CE152" s="27"/>
      <c r="CF152" s="27"/>
      <c r="CG152" s="27"/>
      <c r="CH152" s="27"/>
      <c r="CI152" s="27"/>
      <c r="CJ152" s="27"/>
      <c r="CK152" s="27"/>
      <c r="CL152" s="27"/>
      <c r="CM152" s="27"/>
      <c r="CN152" s="27"/>
      <c r="CO152" s="27"/>
      <c r="CP152" s="27"/>
      <c r="CQ152" s="27"/>
      <c r="CR152" s="27"/>
      <c r="CS152" s="27"/>
      <c r="CT152" s="27"/>
      <c r="CU152" s="27"/>
      <c r="CV152" s="27"/>
      <c r="CW152" s="27"/>
      <c r="CX152" s="27"/>
      <c r="CY152" s="27"/>
      <c r="CZ152" s="27"/>
      <c r="DA152" s="144"/>
      <c r="DB152" s="144"/>
      <c r="DC152" s="144"/>
      <c r="DD152" s="144"/>
      <c r="DE152" s="144"/>
      <c r="DF152" s="144"/>
      <c r="DG152" s="27"/>
      <c r="DH152" s="27"/>
      <c r="DI152" s="27"/>
      <c r="DJ152" s="27"/>
      <c r="DK152" s="27"/>
      <c r="DL152" s="27"/>
      <c r="DM152" s="27"/>
      <c r="DN152" s="27"/>
      <c r="DO152" s="27"/>
      <c r="DP152" s="27"/>
      <c r="DQ152" s="27"/>
      <c r="DR152" s="27"/>
      <c r="DS152" s="27"/>
      <c r="DT152" s="27"/>
      <c r="DU152" s="27"/>
      <c r="DV152" s="27"/>
      <c r="DW152" s="27"/>
      <c r="DX152" s="27"/>
      <c r="DY152" s="27"/>
      <c r="DZ152" s="27"/>
      <c r="EA152" s="27"/>
      <c r="EB152" s="27"/>
      <c r="EC152" s="27"/>
      <c r="ED152" s="27"/>
      <c r="EE152" s="27"/>
      <c r="EF152" s="27"/>
      <c r="EG152" s="27"/>
      <c r="EH152" s="27"/>
      <c r="EI152" s="27"/>
      <c r="EJ152" s="27"/>
      <c r="EK152" s="27"/>
      <c r="EL152" s="27"/>
      <c r="EM152" s="27"/>
      <c r="EN152" s="27"/>
      <c r="EO152" s="27"/>
      <c r="EP152" s="27"/>
    </row>
    <row r="153" spans="1:146">
      <c r="A153" s="74" t="s">
        <v>115</v>
      </c>
      <c r="B153" s="4" t="s">
        <v>23</v>
      </c>
      <c r="C153" s="27">
        <v>0</v>
      </c>
      <c r="D153" s="27">
        <v>0</v>
      </c>
      <c r="E153" s="27">
        <v>0</v>
      </c>
      <c r="F153" s="27">
        <v>0</v>
      </c>
      <c r="G153" s="27">
        <v>0</v>
      </c>
      <c r="H153" s="27">
        <v>0</v>
      </c>
      <c r="I153" s="27">
        <v>0</v>
      </c>
      <c r="J153" s="27">
        <v>0</v>
      </c>
      <c r="K153" s="27">
        <v>0</v>
      </c>
      <c r="L153" s="27">
        <v>0</v>
      </c>
      <c r="M153" s="27">
        <v>0</v>
      </c>
      <c r="N153" s="27">
        <v>0</v>
      </c>
      <c r="O153" s="27">
        <v>0</v>
      </c>
      <c r="P153" s="27">
        <v>0</v>
      </c>
      <c r="Q153" s="27">
        <v>0</v>
      </c>
      <c r="R153" s="27">
        <v>0</v>
      </c>
      <c r="S153" s="27">
        <v>0</v>
      </c>
      <c r="T153" s="27">
        <v>0</v>
      </c>
      <c r="U153" s="27">
        <v>0</v>
      </c>
      <c r="V153" s="27">
        <v>0</v>
      </c>
      <c r="W153" s="27">
        <v>0</v>
      </c>
      <c r="X153" s="27">
        <v>0</v>
      </c>
      <c r="Y153" s="27">
        <v>0</v>
      </c>
      <c r="Z153" s="27">
        <v>0</v>
      </c>
      <c r="AA153" s="27">
        <v>0</v>
      </c>
      <c r="AB153" s="27">
        <v>0</v>
      </c>
      <c r="AC153" s="27">
        <v>0</v>
      </c>
      <c r="AD153" s="27">
        <v>0</v>
      </c>
      <c r="AE153" s="27">
        <v>0</v>
      </c>
      <c r="AF153" s="27">
        <v>0</v>
      </c>
      <c r="AG153" s="27">
        <v>0</v>
      </c>
      <c r="AH153" s="27">
        <v>0</v>
      </c>
      <c r="AI153" s="27">
        <v>0</v>
      </c>
      <c r="AJ153" s="27">
        <v>0</v>
      </c>
      <c r="AK153" s="27">
        <v>0</v>
      </c>
      <c r="AL153" s="27">
        <v>0</v>
      </c>
      <c r="AM153" s="27">
        <v>0</v>
      </c>
      <c r="AN153" s="27">
        <v>0</v>
      </c>
      <c r="AO153" s="27">
        <v>0</v>
      </c>
      <c r="AP153" s="27" t="s">
        <v>123</v>
      </c>
      <c r="AQ153" s="27">
        <v>0</v>
      </c>
      <c r="AR153" s="27">
        <v>0</v>
      </c>
      <c r="AS153" s="27">
        <v>0</v>
      </c>
      <c r="AT153" s="27">
        <v>0</v>
      </c>
      <c r="AU153" s="27">
        <v>0</v>
      </c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  <c r="CO153" s="27"/>
      <c r="CP153" s="27"/>
      <c r="CQ153" s="27"/>
      <c r="CR153" s="27"/>
      <c r="CS153" s="27"/>
      <c r="CT153" s="27"/>
      <c r="CU153" s="27"/>
      <c r="CV153" s="27"/>
      <c r="CW153" s="27"/>
      <c r="CX153" s="27"/>
      <c r="CY153" s="27"/>
      <c r="CZ153" s="27"/>
      <c r="DA153" s="144"/>
      <c r="DB153" s="144"/>
      <c r="DC153" s="144"/>
      <c r="DD153" s="144"/>
      <c r="DE153" s="144"/>
      <c r="DF153" s="144"/>
      <c r="DG153" s="27"/>
      <c r="DH153" s="27"/>
      <c r="DI153" s="27"/>
      <c r="DJ153" s="27"/>
      <c r="DK153" s="27"/>
      <c r="DL153" s="27"/>
      <c r="DM153" s="27"/>
      <c r="DN153" s="27"/>
      <c r="DO153" s="27"/>
      <c r="DP153" s="27"/>
      <c r="DQ153" s="27"/>
      <c r="DR153" s="27"/>
      <c r="DS153" s="27"/>
      <c r="DT153" s="27"/>
      <c r="DU153" s="27"/>
      <c r="DV153" s="27"/>
      <c r="DW153" s="27"/>
      <c r="DX153" s="27"/>
      <c r="DY153" s="27"/>
      <c r="DZ153" s="27"/>
      <c r="EA153" s="27"/>
      <c r="EB153" s="27"/>
      <c r="EC153" s="27"/>
      <c r="ED153" s="27"/>
      <c r="EE153" s="27"/>
      <c r="EF153" s="27"/>
      <c r="EG153" s="27"/>
      <c r="EH153" s="27"/>
      <c r="EI153" s="27"/>
      <c r="EJ153" s="27"/>
      <c r="EK153" s="27"/>
      <c r="EL153" s="27"/>
      <c r="EM153" s="27"/>
      <c r="EN153" s="27"/>
      <c r="EO153" s="27"/>
      <c r="EP153" s="27"/>
    </row>
    <row r="154" spans="1:146">
      <c r="A154" s="74" t="s">
        <v>119</v>
      </c>
      <c r="B154" s="4" t="s">
        <v>23</v>
      </c>
      <c r="C154" s="27">
        <v>0</v>
      </c>
      <c r="D154" s="27">
        <v>0</v>
      </c>
      <c r="E154" s="27">
        <v>0</v>
      </c>
      <c r="F154" s="27">
        <v>0</v>
      </c>
      <c r="G154" s="27">
        <v>0</v>
      </c>
      <c r="H154" s="27">
        <v>0</v>
      </c>
      <c r="I154" s="27">
        <v>0</v>
      </c>
      <c r="J154" s="27">
        <v>0</v>
      </c>
      <c r="K154" s="27">
        <v>0</v>
      </c>
      <c r="L154" s="27">
        <v>0</v>
      </c>
      <c r="M154" s="27">
        <v>0</v>
      </c>
      <c r="N154" s="27">
        <v>0</v>
      </c>
      <c r="O154" s="27">
        <v>0</v>
      </c>
      <c r="P154" s="27">
        <v>0</v>
      </c>
      <c r="Q154" s="27">
        <v>0</v>
      </c>
      <c r="R154" s="27">
        <v>0</v>
      </c>
      <c r="S154" s="27">
        <v>0</v>
      </c>
      <c r="T154" s="27">
        <v>0</v>
      </c>
      <c r="U154" s="27">
        <v>0</v>
      </c>
      <c r="V154" s="27">
        <v>0</v>
      </c>
      <c r="W154" s="27">
        <v>0</v>
      </c>
      <c r="X154" s="27">
        <v>0</v>
      </c>
      <c r="Y154" s="27">
        <v>0</v>
      </c>
      <c r="Z154" s="27">
        <v>0</v>
      </c>
      <c r="AA154" s="27">
        <v>0</v>
      </c>
      <c r="AB154" s="27">
        <v>0</v>
      </c>
      <c r="AC154" s="27">
        <v>0</v>
      </c>
      <c r="AD154" s="27">
        <v>0</v>
      </c>
      <c r="AE154" s="27">
        <v>0</v>
      </c>
      <c r="AF154" s="27">
        <v>0</v>
      </c>
      <c r="AG154" s="27">
        <v>0</v>
      </c>
      <c r="AH154" s="27">
        <v>0</v>
      </c>
      <c r="AI154" s="27">
        <v>0</v>
      </c>
      <c r="AJ154" s="27">
        <v>0</v>
      </c>
      <c r="AK154" s="27">
        <v>0</v>
      </c>
      <c r="AL154" s="27">
        <v>0</v>
      </c>
      <c r="AM154" s="27">
        <v>0</v>
      </c>
      <c r="AN154" s="27">
        <v>0</v>
      </c>
      <c r="AO154" s="27">
        <v>0</v>
      </c>
      <c r="AP154" s="27" t="s">
        <v>123</v>
      </c>
      <c r="AQ154" s="27">
        <v>0</v>
      </c>
      <c r="AR154" s="27">
        <v>0</v>
      </c>
      <c r="AS154" s="27">
        <v>0</v>
      </c>
      <c r="AT154" s="27">
        <v>0</v>
      </c>
      <c r="AU154" s="27">
        <v>0</v>
      </c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27"/>
      <c r="CV154" s="27"/>
      <c r="CW154" s="27"/>
      <c r="CX154" s="27"/>
      <c r="CY154" s="27"/>
      <c r="CZ154" s="27"/>
      <c r="DA154" s="144"/>
      <c r="DB154" s="144"/>
      <c r="DC154" s="144"/>
      <c r="DD154" s="144"/>
      <c r="DE154" s="144"/>
      <c r="DF154" s="144"/>
      <c r="DG154" s="27"/>
      <c r="DH154" s="27"/>
      <c r="DI154" s="27"/>
      <c r="DJ154" s="27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</row>
    <row r="155" spans="1:146">
      <c r="A155" s="74" t="s">
        <v>116</v>
      </c>
      <c r="B155" s="4" t="s">
        <v>23</v>
      </c>
      <c r="C155" s="8">
        <f t="shared" ref="C155:AH155" si="461">C148-C157-SUM(C150:C153)</f>
        <v>2440.6469062499964</v>
      </c>
      <c r="D155" s="8">
        <f t="shared" si="461"/>
        <v>2210.2913437499956</v>
      </c>
      <c r="E155" s="8">
        <f t="shared" si="461"/>
        <v>2510.5760000000009</v>
      </c>
      <c r="F155" s="8">
        <f t="shared" si="461"/>
        <v>2111.8822499999987</v>
      </c>
      <c r="G155" s="8">
        <f t="shared" si="461"/>
        <v>2211.3319999999985</v>
      </c>
      <c r="H155" s="8">
        <f t="shared" si="461"/>
        <v>2138.0149999999994</v>
      </c>
      <c r="I155" s="8">
        <f t="shared" si="461"/>
        <v>2133.6630000000005</v>
      </c>
      <c r="J155" s="8">
        <f t="shared" si="461"/>
        <v>2172.4930000000022</v>
      </c>
      <c r="K155" s="8">
        <f t="shared" si="461"/>
        <v>2317.1769999999997</v>
      </c>
      <c r="L155" s="8">
        <f t="shared" si="461"/>
        <v>2115.6270000000004</v>
      </c>
      <c r="M155" s="8">
        <f t="shared" si="461"/>
        <v>2377.723562500003</v>
      </c>
      <c r="N155" s="8">
        <f t="shared" si="461"/>
        <v>1910.1106249999975</v>
      </c>
      <c r="O155" s="8">
        <f t="shared" si="461"/>
        <v>1961.375</v>
      </c>
      <c r="P155" s="8">
        <f t="shared" si="461"/>
        <v>1974.7595624999994</v>
      </c>
      <c r="Q155" s="8">
        <f t="shared" si="461"/>
        <v>2060.8211875000015</v>
      </c>
      <c r="R155" s="8">
        <f t="shared" si="461"/>
        <v>2280.4676250000011</v>
      </c>
      <c r="S155" s="8">
        <f t="shared" si="461"/>
        <v>2197.4252499999966</v>
      </c>
      <c r="T155" s="8">
        <f t="shared" si="461"/>
        <v>2180.7235000000037</v>
      </c>
      <c r="U155" s="8">
        <f t="shared" si="461"/>
        <v>2261.1762500000004</v>
      </c>
      <c r="V155" s="8">
        <f t="shared" si="461"/>
        <v>2391.6440000000002</v>
      </c>
      <c r="W155" s="8">
        <f t="shared" si="461"/>
        <v>2518.8766200000027</v>
      </c>
      <c r="X155" s="8">
        <f t="shared" si="461"/>
        <v>2495.9818799999994</v>
      </c>
      <c r="Y155" s="8">
        <f t="shared" si="461"/>
        <v>2407.8450000000012</v>
      </c>
      <c r="Z155" s="8">
        <f t="shared" si="461"/>
        <v>2281.1340000000018</v>
      </c>
      <c r="AA155" s="8">
        <f t="shared" si="461"/>
        <v>2188.5782499999987</v>
      </c>
      <c r="AB155" s="8">
        <f t="shared" si="461"/>
        <v>2066.2938400000021</v>
      </c>
      <c r="AC155" s="8">
        <f t="shared" si="461"/>
        <v>2397.0411600000007</v>
      </c>
      <c r="AD155" s="8">
        <f t="shared" si="461"/>
        <v>2153.4669800000011</v>
      </c>
      <c r="AE155" s="8">
        <f t="shared" si="461"/>
        <v>2515.4290399999991</v>
      </c>
      <c r="AF155" s="8">
        <f t="shared" si="461"/>
        <v>2221.7119999999886</v>
      </c>
      <c r="AG155" s="8">
        <f t="shared" si="461"/>
        <v>2140.7183799999984</v>
      </c>
      <c r="AH155" s="8">
        <f t="shared" si="461"/>
        <v>2542.9223700000148</v>
      </c>
      <c r="AI155" s="8">
        <f t="shared" ref="AI155:BN155" si="462">AI148-AI157-SUM(AI150:AI153)</f>
        <v>2421.6078699999816</v>
      </c>
      <c r="AJ155" s="8">
        <f t="shared" si="462"/>
        <v>2652.7966299999935</v>
      </c>
      <c r="AK155" s="8">
        <f t="shared" si="462"/>
        <v>2209.9508800000076</v>
      </c>
      <c r="AL155" s="8">
        <f t="shared" si="462"/>
        <v>2390.9618699999955</v>
      </c>
      <c r="AM155" s="8">
        <f t="shared" si="462"/>
        <v>2260.3347800000047</v>
      </c>
      <c r="AN155" s="8">
        <f t="shared" si="462"/>
        <v>1964.322619999999</v>
      </c>
      <c r="AO155" s="8">
        <f t="shared" si="462"/>
        <v>2394.9447500000024</v>
      </c>
      <c r="AP155" s="8">
        <f t="shared" si="462"/>
        <v>2093.5442299999922</v>
      </c>
      <c r="AQ155" s="8">
        <f t="shared" si="462"/>
        <v>2007.8753700000125</v>
      </c>
      <c r="AR155" s="8">
        <f t="shared" si="462"/>
        <v>2170.6460000000006</v>
      </c>
      <c r="AS155" s="8">
        <f t="shared" si="462"/>
        <v>2250.5696300000018</v>
      </c>
      <c r="AT155" s="8">
        <f t="shared" si="462"/>
        <v>2081.3989999999976</v>
      </c>
      <c r="AU155" s="8">
        <f t="shared" si="462"/>
        <v>2242.4180000000015</v>
      </c>
      <c r="AV155" s="8">
        <f t="shared" si="462"/>
        <v>2507.6490000000013</v>
      </c>
      <c r="AW155" s="8">
        <f t="shared" si="462"/>
        <v>2228.0580000000009</v>
      </c>
      <c r="AX155" s="8">
        <f t="shared" si="462"/>
        <v>2433.5349999999962</v>
      </c>
      <c r="AY155" s="8">
        <f t="shared" si="462"/>
        <v>2361.9479999999967</v>
      </c>
      <c r="AZ155" s="8">
        <f t="shared" si="462"/>
        <v>3015.8230000000003</v>
      </c>
      <c r="BA155" s="8">
        <f t="shared" si="462"/>
        <v>2113.7857401695001</v>
      </c>
      <c r="BB155" s="8">
        <f t="shared" si="462"/>
        <v>2999.8060000000005</v>
      </c>
      <c r="BC155" s="8">
        <f t="shared" si="462"/>
        <v>2454.7520000000004</v>
      </c>
      <c r="BD155" s="8">
        <f t="shared" si="462"/>
        <v>2575.5790000000015</v>
      </c>
      <c r="BE155" s="8">
        <f t="shared" si="462"/>
        <v>2887.3349999999991</v>
      </c>
      <c r="BF155" s="8">
        <f t="shared" si="462"/>
        <v>1780.7050000000017</v>
      </c>
      <c r="BG155" s="8">
        <f t="shared" si="462"/>
        <v>1561.9900000000016</v>
      </c>
      <c r="BH155" s="8">
        <f t="shared" si="462"/>
        <v>1867.6589999999997</v>
      </c>
      <c r="BI155" s="8">
        <f t="shared" si="462"/>
        <v>1624.3380000000288</v>
      </c>
      <c r="BJ155" s="8">
        <f t="shared" si="462"/>
        <v>1803.4169999999976</v>
      </c>
      <c r="BK155" s="8">
        <f t="shared" si="462"/>
        <v>2282.5349999999962</v>
      </c>
      <c r="BL155" s="8">
        <f t="shared" si="462"/>
        <v>1657.0489999999991</v>
      </c>
      <c r="BM155" s="8">
        <f t="shared" si="462"/>
        <v>1954.5740000000005</v>
      </c>
      <c r="BN155" s="8">
        <f t="shared" si="462"/>
        <v>1736.9270000000033</v>
      </c>
      <c r="BO155" s="8">
        <f t="shared" ref="BO155:CT155" si="463">BO148-BO157-SUM(BO150:BO153)</f>
        <v>1699.1080000000002</v>
      </c>
      <c r="BP155" s="8">
        <f t="shared" si="463"/>
        <v>2188.150999999998</v>
      </c>
      <c r="BQ155" s="8">
        <f t="shared" si="463"/>
        <v>2180.25</v>
      </c>
      <c r="BR155" s="8">
        <f t="shared" si="463"/>
        <v>3378.2829999999994</v>
      </c>
      <c r="BS155" s="8">
        <f t="shared" si="463"/>
        <v>2499.2540000000008</v>
      </c>
      <c r="BT155" s="8">
        <f t="shared" si="463"/>
        <v>1982.6560000000027</v>
      </c>
      <c r="BU155" s="8">
        <f t="shared" si="463"/>
        <v>3024.3499999999985</v>
      </c>
      <c r="BV155" s="8">
        <f t="shared" si="463"/>
        <v>2103.469000000001</v>
      </c>
      <c r="BW155" s="8">
        <f t="shared" si="463"/>
        <v>1892.2309999999961</v>
      </c>
      <c r="BX155" s="8">
        <f t="shared" si="463"/>
        <v>2099.6239999999998</v>
      </c>
      <c r="BY155" s="8">
        <f t="shared" si="463"/>
        <v>2887.8679999999986</v>
      </c>
      <c r="BZ155" s="8">
        <f t="shared" si="463"/>
        <v>1749.9209999999985</v>
      </c>
      <c r="CA155" s="8">
        <f t="shared" si="463"/>
        <v>1817.3379999999997</v>
      </c>
      <c r="CB155" s="8">
        <f t="shared" si="463"/>
        <v>2320.5409999999974</v>
      </c>
      <c r="CC155" s="8">
        <f t="shared" si="463"/>
        <v>2048.4463750000141</v>
      </c>
      <c r="CD155" s="8">
        <f t="shared" si="463"/>
        <v>2084.233750000014</v>
      </c>
      <c r="CE155" s="8">
        <f t="shared" si="463"/>
        <v>1496.6944999999905</v>
      </c>
      <c r="CF155" s="8">
        <f t="shared" si="463"/>
        <v>1639.3900009999957</v>
      </c>
      <c r="CG155" s="8">
        <f t="shared" si="463"/>
        <v>2088.9259999999986</v>
      </c>
      <c r="CH155" s="8">
        <f t="shared" si="463"/>
        <v>3067.1242218190018</v>
      </c>
      <c r="CI155" s="8">
        <f t="shared" si="463"/>
        <v>2956.3727781810067</v>
      </c>
      <c r="CJ155" s="8">
        <f t="shared" si="463"/>
        <v>3196.5720000000383</v>
      </c>
      <c r="CK155" s="8">
        <f t="shared" si="463"/>
        <v>3276.0819999999785</v>
      </c>
      <c r="CL155" s="8">
        <f t="shared" si="463"/>
        <v>3394.6759999999867</v>
      </c>
      <c r="CM155" s="8">
        <f t="shared" si="463"/>
        <v>3252.5767500000584</v>
      </c>
      <c r="CN155" s="8">
        <f t="shared" si="463"/>
        <v>3552.2085766129094</v>
      </c>
      <c r="CO155" s="8">
        <f t="shared" si="463"/>
        <v>4255.0574361629042</v>
      </c>
      <c r="CP155" s="8">
        <f t="shared" si="463"/>
        <v>5356.4048916129395</v>
      </c>
      <c r="CQ155" s="8">
        <f t="shared" si="463"/>
        <v>3788.3925116129321</v>
      </c>
      <c r="CR155" s="8">
        <f t="shared" si="463"/>
        <v>3838.5020468750154</v>
      </c>
      <c r="CS155" s="8">
        <f t="shared" si="463"/>
        <v>2681.137046874981</v>
      </c>
      <c r="CT155" s="8">
        <f t="shared" si="463"/>
        <v>2912.8061900000102</v>
      </c>
      <c r="CU155" s="8">
        <f>CU148-CU157-SUM(CU150:CU153)</f>
        <v>1512.4305599999025</v>
      </c>
      <c r="CV155" s="8">
        <f t="shared" ref="CV155:CZ155" si="464">CV148-CV157-SUM(CV150:CV153)</f>
        <v>1972.4257500001331</v>
      </c>
      <c r="CW155" s="8">
        <f t="shared" si="464"/>
        <v>826.7924999999268</v>
      </c>
      <c r="CX155" s="8">
        <f t="shared" si="464"/>
        <v>1683.9881499999792</v>
      </c>
      <c r="CY155" s="8">
        <f t="shared" si="464"/>
        <v>905.14885000001959</v>
      </c>
      <c r="CZ155" s="8">
        <f t="shared" si="464"/>
        <v>1420.260250000043</v>
      </c>
      <c r="DA155" s="147">
        <f t="shared" ref="DA155:DQ155" si="465">DA148-DA157-SUM(DA150:DA153)</f>
        <v>1359.5369999999384</v>
      </c>
      <c r="DB155" s="147">
        <f t="shared" si="465"/>
        <v>1240.5367499999811</v>
      </c>
      <c r="DC155" s="147">
        <f t="shared" si="465"/>
        <v>1202.98056000008</v>
      </c>
      <c r="DD155" s="147">
        <f t="shared" si="465"/>
        <v>1028.0299399999822</v>
      </c>
      <c r="DE155" s="147">
        <f>DE148-DE157-SUM(DE150:DE153)</f>
        <v>1049.630609999931</v>
      </c>
      <c r="DF155" s="147">
        <f t="shared" si="465"/>
        <v>1381.083140000017</v>
      </c>
      <c r="DG155" s="8">
        <f t="shared" si="465"/>
        <v>1144.2036880000014</v>
      </c>
      <c r="DH155" s="8">
        <f t="shared" si="465"/>
        <v>1038.7033120000124</v>
      </c>
      <c r="DI155" s="8">
        <f t="shared" si="465"/>
        <v>1157.2780000000203</v>
      </c>
      <c r="DJ155" s="8">
        <f t="shared" si="465"/>
        <v>1015.2059499999523</v>
      </c>
      <c r="DK155" s="8">
        <f t="shared" si="465"/>
        <v>924.6952999999703</v>
      </c>
      <c r="DL155" s="8">
        <f t="shared" si="465"/>
        <v>1144.2715600000338</v>
      </c>
      <c r="DM155" s="8">
        <f t="shared" si="465"/>
        <v>851.31032000001869</v>
      </c>
      <c r="DN155" s="8">
        <f>DN148-DN157-SUM(DN150:DN153)</f>
        <v>1113.8596989999896</v>
      </c>
      <c r="DO155" s="8">
        <f t="shared" si="465"/>
        <v>950.95725000000675</v>
      </c>
      <c r="DP155" s="8">
        <f t="shared" si="465"/>
        <v>952.12149999997564</v>
      </c>
      <c r="DQ155" s="8">
        <f t="shared" si="465"/>
        <v>1059.1111500000297</v>
      </c>
      <c r="DR155" s="8">
        <f t="shared" ref="DR155:DW155" si="466">DR148-DR157-SUM(DR150:DR153)</f>
        <v>775.29684999996607</v>
      </c>
      <c r="DS155" s="8">
        <f t="shared" si="466"/>
        <v>678.28418999998394</v>
      </c>
      <c r="DT155" s="8">
        <f t="shared" si="466"/>
        <v>919.93668500001877</v>
      </c>
      <c r="DU155" s="8">
        <f t="shared" si="466"/>
        <v>993.8338749999748</v>
      </c>
      <c r="DV155" s="8">
        <f t="shared" si="466"/>
        <v>-210.40549500007546</v>
      </c>
      <c r="DW155" s="8">
        <f t="shared" si="466"/>
        <v>1808.5328050000935</v>
      </c>
      <c r="DX155" s="8">
        <f t="shared" ref="DX155:EB155" si="467">DX148-DX157-SUM(DX150:DX153)</f>
        <v>1056.9152158951874</v>
      </c>
      <c r="DY155" s="8">
        <f t="shared" si="467"/>
        <v>23947.120555555492</v>
      </c>
      <c r="DZ155" s="8">
        <f t="shared" si="467"/>
        <v>23865.833555555535</v>
      </c>
      <c r="EA155" s="8">
        <f t="shared" si="467"/>
        <v>22864.869805555634</v>
      </c>
      <c r="EB155" s="8">
        <f t="shared" si="467"/>
        <v>24321.579680555533</v>
      </c>
      <c r="EC155" s="8">
        <f t="shared" ref="EC155" si="468">EC148-EC157-SUM(EC150:EC153)</f>
        <v>22223.5919305555</v>
      </c>
      <c r="ED155" s="8">
        <f t="shared" ref="ED155:EI155" si="469">ED148-ED157-SUM(ED150:ED153)</f>
        <v>22828.567555555583</v>
      </c>
      <c r="EE155" s="8">
        <f t="shared" si="469"/>
        <v>21375.393305555561</v>
      </c>
      <c r="EF155" s="8">
        <f t="shared" si="469"/>
        <v>18732.592055555688</v>
      </c>
      <c r="EG155" s="8">
        <f t="shared" si="469"/>
        <v>18604.54618837652</v>
      </c>
      <c r="EH155" s="8">
        <f t="shared" si="469"/>
        <v>18053.20824228428</v>
      </c>
      <c r="EI155" s="8">
        <f t="shared" si="469"/>
        <v>19194.607392944356</v>
      </c>
      <c r="EJ155" s="8">
        <f t="shared" ref="EJ155:EP155" si="470">EJ148-EJ157-SUM(EJ150:EJ153)</f>
        <v>19194.607392944356</v>
      </c>
      <c r="EK155" s="8">
        <f t="shared" si="470"/>
        <v>19194.607392944356</v>
      </c>
      <c r="EL155" s="8">
        <f t="shared" si="470"/>
        <v>19194.607392944356</v>
      </c>
      <c r="EM155" s="8">
        <f t="shared" si="470"/>
        <v>19194.607392944356</v>
      </c>
      <c r="EN155" s="8">
        <f t="shared" si="470"/>
        <v>19194.607392944356</v>
      </c>
      <c r="EO155" s="8">
        <f t="shared" si="470"/>
        <v>19194.607392944356</v>
      </c>
      <c r="EP155" s="8">
        <f t="shared" si="470"/>
        <v>19194.607392944356</v>
      </c>
    </row>
    <row r="156" spans="1:146">
      <c r="A156" s="117" t="s">
        <v>118</v>
      </c>
      <c r="B156" s="4"/>
      <c r="C156" s="80">
        <f t="shared" ref="C156:AH156" si="471">SUM(C150:C155)</f>
        <v>2440.6469062499964</v>
      </c>
      <c r="D156" s="80">
        <f t="shared" si="471"/>
        <v>2210.2913437499956</v>
      </c>
      <c r="E156" s="80">
        <f t="shared" si="471"/>
        <v>2510.5760000000009</v>
      </c>
      <c r="F156" s="80">
        <f t="shared" si="471"/>
        <v>2111.8822499999987</v>
      </c>
      <c r="G156" s="80">
        <f t="shared" si="471"/>
        <v>2211.3319999999985</v>
      </c>
      <c r="H156" s="80">
        <f t="shared" si="471"/>
        <v>2138.0149999999994</v>
      </c>
      <c r="I156" s="80">
        <f t="shared" si="471"/>
        <v>2133.6630000000005</v>
      </c>
      <c r="J156" s="80">
        <f t="shared" si="471"/>
        <v>2172.4930000000022</v>
      </c>
      <c r="K156" s="80">
        <f t="shared" si="471"/>
        <v>2317.1769999999997</v>
      </c>
      <c r="L156" s="80">
        <f t="shared" si="471"/>
        <v>2115.6270000000004</v>
      </c>
      <c r="M156" s="80">
        <f t="shared" si="471"/>
        <v>2377.723562500003</v>
      </c>
      <c r="N156" s="80">
        <f t="shared" si="471"/>
        <v>1910.1106249999975</v>
      </c>
      <c r="O156" s="80">
        <f t="shared" si="471"/>
        <v>1961.375</v>
      </c>
      <c r="P156" s="80">
        <f t="shared" si="471"/>
        <v>1974.7595624999994</v>
      </c>
      <c r="Q156" s="80">
        <f t="shared" si="471"/>
        <v>2060.8211875000015</v>
      </c>
      <c r="R156" s="80">
        <f t="shared" si="471"/>
        <v>2280.4676250000011</v>
      </c>
      <c r="S156" s="80">
        <f t="shared" si="471"/>
        <v>2197.4252499999966</v>
      </c>
      <c r="T156" s="80">
        <f t="shared" si="471"/>
        <v>2180.7235000000037</v>
      </c>
      <c r="U156" s="80">
        <f t="shared" si="471"/>
        <v>2261.1762500000004</v>
      </c>
      <c r="V156" s="80">
        <f t="shared" si="471"/>
        <v>2391.6440000000002</v>
      </c>
      <c r="W156" s="80">
        <f t="shared" si="471"/>
        <v>2518.8766200000027</v>
      </c>
      <c r="X156" s="80">
        <f t="shared" si="471"/>
        <v>2495.9818799999994</v>
      </c>
      <c r="Y156" s="80">
        <f t="shared" si="471"/>
        <v>2407.8450000000012</v>
      </c>
      <c r="Z156" s="80">
        <f t="shared" si="471"/>
        <v>2281.1340000000018</v>
      </c>
      <c r="AA156" s="80">
        <f t="shared" si="471"/>
        <v>2188.5782499999987</v>
      </c>
      <c r="AB156" s="80">
        <f t="shared" si="471"/>
        <v>2066.2938400000021</v>
      </c>
      <c r="AC156" s="80">
        <f t="shared" si="471"/>
        <v>2397.0411600000007</v>
      </c>
      <c r="AD156" s="80">
        <f t="shared" si="471"/>
        <v>2153.4669800000011</v>
      </c>
      <c r="AE156" s="80">
        <f t="shared" si="471"/>
        <v>2515.4290399999991</v>
      </c>
      <c r="AF156" s="80">
        <f t="shared" si="471"/>
        <v>2221.7119999999886</v>
      </c>
      <c r="AG156" s="80">
        <f t="shared" si="471"/>
        <v>2140.7183799999984</v>
      </c>
      <c r="AH156" s="80">
        <f t="shared" si="471"/>
        <v>2542.9223700000148</v>
      </c>
      <c r="AI156" s="80">
        <f t="shared" ref="AI156:BN156" si="472">SUM(AI150:AI155)</f>
        <v>2421.6078699999816</v>
      </c>
      <c r="AJ156" s="80">
        <f t="shared" si="472"/>
        <v>2652.7966299999935</v>
      </c>
      <c r="AK156" s="80">
        <f t="shared" si="472"/>
        <v>2209.9508800000076</v>
      </c>
      <c r="AL156" s="80">
        <f t="shared" si="472"/>
        <v>2390.9618699999955</v>
      </c>
      <c r="AM156" s="80">
        <f t="shared" si="472"/>
        <v>2260.3347800000047</v>
      </c>
      <c r="AN156" s="80">
        <f t="shared" si="472"/>
        <v>1964.322619999999</v>
      </c>
      <c r="AO156" s="80">
        <f t="shared" si="472"/>
        <v>2394.9447500000024</v>
      </c>
      <c r="AP156" s="80">
        <f t="shared" si="472"/>
        <v>2093.5442299999922</v>
      </c>
      <c r="AQ156" s="80">
        <f t="shared" si="472"/>
        <v>2007.8753700000125</v>
      </c>
      <c r="AR156" s="80">
        <f t="shared" si="472"/>
        <v>2170.6460000000006</v>
      </c>
      <c r="AS156" s="80">
        <f t="shared" si="472"/>
        <v>2250.5696300000018</v>
      </c>
      <c r="AT156" s="80">
        <f t="shared" si="472"/>
        <v>2081.3989999999976</v>
      </c>
      <c r="AU156" s="80">
        <f t="shared" si="472"/>
        <v>2242.4180000000015</v>
      </c>
      <c r="AV156" s="80">
        <f t="shared" si="472"/>
        <v>2507.6490000000013</v>
      </c>
      <c r="AW156" s="80">
        <f t="shared" si="472"/>
        <v>2228.0580000000009</v>
      </c>
      <c r="AX156" s="80">
        <f t="shared" si="472"/>
        <v>2433.5349999999962</v>
      </c>
      <c r="AY156" s="80">
        <f t="shared" si="472"/>
        <v>2361.9479999999967</v>
      </c>
      <c r="AZ156" s="80">
        <f t="shared" si="472"/>
        <v>3015.8230000000003</v>
      </c>
      <c r="BA156" s="80">
        <f t="shared" si="472"/>
        <v>2113.7857401695001</v>
      </c>
      <c r="BB156" s="80">
        <f t="shared" si="472"/>
        <v>2999.8060000000005</v>
      </c>
      <c r="BC156" s="80">
        <f t="shared" si="472"/>
        <v>2454.7520000000004</v>
      </c>
      <c r="BD156" s="80">
        <f t="shared" si="472"/>
        <v>2575.5790000000015</v>
      </c>
      <c r="BE156" s="80">
        <f t="shared" si="472"/>
        <v>2887.3349999999991</v>
      </c>
      <c r="BF156" s="80">
        <f t="shared" si="472"/>
        <v>1780.7050000000017</v>
      </c>
      <c r="BG156" s="80">
        <f t="shared" si="472"/>
        <v>1561.9900000000016</v>
      </c>
      <c r="BH156" s="80">
        <f t="shared" si="472"/>
        <v>1867.6589999999997</v>
      </c>
      <c r="BI156" s="80">
        <f t="shared" si="472"/>
        <v>1624.3380000000288</v>
      </c>
      <c r="BJ156" s="80">
        <f t="shared" si="472"/>
        <v>1803.4169999999976</v>
      </c>
      <c r="BK156" s="80">
        <f t="shared" si="472"/>
        <v>2282.5349999999962</v>
      </c>
      <c r="BL156" s="80">
        <f t="shared" si="472"/>
        <v>1657.0489999999991</v>
      </c>
      <c r="BM156" s="80">
        <f t="shared" si="472"/>
        <v>1954.5740000000005</v>
      </c>
      <c r="BN156" s="80">
        <f t="shared" si="472"/>
        <v>1736.9270000000033</v>
      </c>
      <c r="BO156" s="80">
        <f t="shared" ref="BO156:CS156" si="473">SUM(BO150:BO155)</f>
        <v>1699.1080000000002</v>
      </c>
      <c r="BP156" s="80">
        <f t="shared" si="473"/>
        <v>2188.150999999998</v>
      </c>
      <c r="BQ156" s="80">
        <f t="shared" si="473"/>
        <v>2180.25</v>
      </c>
      <c r="BR156" s="80">
        <f t="shared" si="473"/>
        <v>3378.2829999999994</v>
      </c>
      <c r="BS156" s="80">
        <f t="shared" si="473"/>
        <v>2499.2540000000008</v>
      </c>
      <c r="BT156" s="80">
        <f t="shared" si="473"/>
        <v>1982.6560000000027</v>
      </c>
      <c r="BU156" s="80">
        <f t="shared" si="473"/>
        <v>3024.3499999999985</v>
      </c>
      <c r="BV156" s="80">
        <f t="shared" si="473"/>
        <v>2103.469000000001</v>
      </c>
      <c r="BW156" s="80">
        <f t="shared" si="473"/>
        <v>1892.2309999999961</v>
      </c>
      <c r="BX156" s="80">
        <f t="shared" si="473"/>
        <v>2099.6239999999998</v>
      </c>
      <c r="BY156" s="80">
        <f t="shared" si="473"/>
        <v>2887.8679999999986</v>
      </c>
      <c r="BZ156" s="80">
        <f t="shared" si="473"/>
        <v>1749.9209999999985</v>
      </c>
      <c r="CA156" s="80">
        <f t="shared" si="473"/>
        <v>1817.3379999999997</v>
      </c>
      <c r="CB156" s="80">
        <f t="shared" si="473"/>
        <v>2320.5409999999974</v>
      </c>
      <c r="CC156" s="80">
        <f t="shared" si="473"/>
        <v>2048.4463750000141</v>
      </c>
      <c r="CD156" s="80">
        <f t="shared" si="473"/>
        <v>2084.233750000014</v>
      </c>
      <c r="CE156" s="80">
        <f t="shared" si="473"/>
        <v>1496.6944999999905</v>
      </c>
      <c r="CF156" s="80">
        <f t="shared" si="473"/>
        <v>1639.3900009999957</v>
      </c>
      <c r="CG156" s="80">
        <f t="shared" si="473"/>
        <v>2088.9259999999986</v>
      </c>
      <c r="CH156" s="80">
        <f t="shared" si="473"/>
        <v>3067.1242218190018</v>
      </c>
      <c r="CI156" s="80">
        <f t="shared" si="473"/>
        <v>2956.3727781810067</v>
      </c>
      <c r="CJ156" s="80">
        <f t="shared" si="473"/>
        <v>3196.5720000000383</v>
      </c>
      <c r="CK156" s="80">
        <f t="shared" si="473"/>
        <v>3276.0819999999785</v>
      </c>
      <c r="CL156" s="80">
        <f t="shared" si="473"/>
        <v>3394.6759999999867</v>
      </c>
      <c r="CM156" s="80">
        <f t="shared" si="473"/>
        <v>3252.5767500000584</v>
      </c>
      <c r="CN156" s="80">
        <f t="shared" si="473"/>
        <v>3552.2085766129094</v>
      </c>
      <c r="CO156" s="80">
        <f t="shared" si="473"/>
        <v>4255.0574361629042</v>
      </c>
      <c r="CP156" s="80">
        <f t="shared" si="473"/>
        <v>5356.4048916129395</v>
      </c>
      <c r="CQ156" s="80">
        <f t="shared" si="473"/>
        <v>3788.3925116129321</v>
      </c>
      <c r="CR156" s="80">
        <f t="shared" si="473"/>
        <v>3838.5020468750154</v>
      </c>
      <c r="CS156" s="80">
        <f t="shared" si="473"/>
        <v>2681.137046874981</v>
      </c>
      <c r="CT156" s="80" t="s">
        <v>159</v>
      </c>
      <c r="CU156" s="80">
        <f t="shared" ref="CU156:CZ156" si="474">SUM(CU150:CU155)</f>
        <v>1512.4305599999025</v>
      </c>
      <c r="CV156" s="80">
        <f t="shared" si="474"/>
        <v>1972.4257500001331</v>
      </c>
      <c r="CW156" s="80">
        <f t="shared" si="474"/>
        <v>826.7924999999268</v>
      </c>
      <c r="CX156" s="80">
        <f t="shared" si="474"/>
        <v>1683.9881499999792</v>
      </c>
      <c r="CY156" s="80">
        <f t="shared" si="474"/>
        <v>905.14885000001959</v>
      </c>
      <c r="CZ156" s="80">
        <f t="shared" si="474"/>
        <v>1420.260250000043</v>
      </c>
      <c r="DA156" s="148">
        <f t="shared" ref="DA156:DQ156" si="475">SUM(DA150:DA155)</f>
        <v>1359.5369999999384</v>
      </c>
      <c r="DB156" s="148">
        <f t="shared" si="475"/>
        <v>1240.5367499999811</v>
      </c>
      <c r="DC156" s="148">
        <f t="shared" si="475"/>
        <v>1202.98056000008</v>
      </c>
      <c r="DD156" s="148">
        <f t="shared" si="475"/>
        <v>1028.0299399999822</v>
      </c>
      <c r="DE156" s="148">
        <f t="shared" si="475"/>
        <v>1049.630609999931</v>
      </c>
      <c r="DF156" s="148">
        <f t="shared" si="475"/>
        <v>1381.083140000017</v>
      </c>
      <c r="DG156" s="80">
        <f t="shared" si="475"/>
        <v>1144.2036880000014</v>
      </c>
      <c r="DH156" s="80">
        <f t="shared" si="475"/>
        <v>1038.7033120000124</v>
      </c>
      <c r="DI156" s="80">
        <f t="shared" si="475"/>
        <v>1157.2780000000203</v>
      </c>
      <c r="DJ156" s="80">
        <f t="shared" si="475"/>
        <v>1015.2059499999523</v>
      </c>
      <c r="DK156" s="80">
        <f t="shared" si="475"/>
        <v>924.6952999999703</v>
      </c>
      <c r="DL156" s="80">
        <f t="shared" si="475"/>
        <v>1144.2715600000338</v>
      </c>
      <c r="DM156" s="80">
        <f t="shared" si="475"/>
        <v>851.31032000001869</v>
      </c>
      <c r="DN156" s="80">
        <f t="shared" si="475"/>
        <v>1113.8596989999896</v>
      </c>
      <c r="DO156" s="80">
        <f t="shared" si="475"/>
        <v>950.95725000000675</v>
      </c>
      <c r="DP156" s="80">
        <f t="shared" si="475"/>
        <v>952.12149999997564</v>
      </c>
      <c r="DQ156" s="80">
        <f t="shared" si="475"/>
        <v>1059.1111500000297</v>
      </c>
      <c r="DR156" s="80">
        <f t="shared" ref="DR156:DW156" si="476">SUM(DR150:DR155)</f>
        <v>775.29684999996607</v>
      </c>
      <c r="DS156" s="80">
        <f t="shared" si="476"/>
        <v>678.28418999998394</v>
      </c>
      <c r="DT156" s="80">
        <f t="shared" si="476"/>
        <v>919.93668500001877</v>
      </c>
      <c r="DU156" s="80">
        <f t="shared" si="476"/>
        <v>993.8338749999748</v>
      </c>
      <c r="DV156" s="80">
        <f t="shared" si="476"/>
        <v>-210.40549500007546</v>
      </c>
      <c r="DW156" s="80">
        <f t="shared" si="476"/>
        <v>1808.5328050000935</v>
      </c>
      <c r="DX156" s="80">
        <f t="shared" ref="DX156:EB156" si="477">SUM(DX150:DX155)</f>
        <v>1056.9152158951874</v>
      </c>
      <c r="DY156" s="80">
        <f t="shared" si="477"/>
        <v>23947.120555555492</v>
      </c>
      <c r="DZ156" s="80">
        <f t="shared" si="477"/>
        <v>23865.833555555535</v>
      </c>
      <c r="EA156" s="80">
        <f t="shared" si="477"/>
        <v>22864.869805555634</v>
      </c>
      <c r="EB156" s="80">
        <f t="shared" si="477"/>
        <v>24321.579680555533</v>
      </c>
      <c r="EC156" s="80">
        <f t="shared" ref="EC156" si="478">SUM(EC150:EC155)</f>
        <v>22223.5919305555</v>
      </c>
      <c r="ED156" s="80">
        <f t="shared" ref="ED156:EI156" si="479">SUM(ED150:ED155)</f>
        <v>22828.567555555583</v>
      </c>
      <c r="EE156" s="80">
        <f t="shared" si="479"/>
        <v>21375.393305555561</v>
      </c>
      <c r="EF156" s="80">
        <f t="shared" si="479"/>
        <v>18732.592055555688</v>
      </c>
      <c r="EG156" s="80">
        <f t="shared" si="479"/>
        <v>18604.54618837652</v>
      </c>
      <c r="EH156" s="80">
        <f t="shared" si="479"/>
        <v>18053.20824228428</v>
      </c>
      <c r="EI156" s="80">
        <f t="shared" si="479"/>
        <v>19194.607392944356</v>
      </c>
      <c r="EJ156" s="80">
        <f t="shared" ref="EJ156:EP156" si="480">SUM(EJ150:EJ155)</f>
        <v>19194.607392944356</v>
      </c>
      <c r="EK156" s="80">
        <f t="shared" si="480"/>
        <v>19194.607392944356</v>
      </c>
      <c r="EL156" s="80">
        <f t="shared" si="480"/>
        <v>19194.607392944356</v>
      </c>
      <c r="EM156" s="80">
        <f t="shared" si="480"/>
        <v>19194.607392944356</v>
      </c>
      <c r="EN156" s="80">
        <f t="shared" si="480"/>
        <v>19194.607392944356</v>
      </c>
      <c r="EO156" s="80">
        <f t="shared" si="480"/>
        <v>19194.607392944356</v>
      </c>
      <c r="EP156" s="80">
        <f t="shared" si="480"/>
        <v>19194.607392944356</v>
      </c>
    </row>
    <row r="157" spans="1:146">
      <c r="A157" s="78" t="s">
        <v>21</v>
      </c>
      <c r="B157" s="4" t="s">
        <v>23</v>
      </c>
      <c r="C157" s="29">
        <v>25994.695718750001</v>
      </c>
      <c r="D157" s="29">
        <v>24006.869906250002</v>
      </c>
      <c r="E157" s="29">
        <v>26248.423999999999</v>
      </c>
      <c r="F157" s="29">
        <v>25537.117750000001</v>
      </c>
      <c r="G157" s="29">
        <v>26787.450250000002</v>
      </c>
      <c r="H157" s="29">
        <v>28029.870500000001</v>
      </c>
      <c r="I157" s="29">
        <v>28317.984</v>
      </c>
      <c r="J157" s="29">
        <v>28629.306499999999</v>
      </c>
      <c r="K157" s="29">
        <v>27991.657328124998</v>
      </c>
      <c r="L157" s="29">
        <v>28603.098937499999</v>
      </c>
      <c r="M157" s="29">
        <v>26311.9589375</v>
      </c>
      <c r="N157" s="29">
        <v>26428.399125</v>
      </c>
      <c r="O157" s="29">
        <v>25373.821</v>
      </c>
      <c r="P157" s="29">
        <v>24221.7866875</v>
      </c>
      <c r="Q157" s="29">
        <v>25210.5883125</v>
      </c>
      <c r="R157" s="29">
        <v>25923.03309375</v>
      </c>
      <c r="S157" s="29">
        <v>26304.905750000002</v>
      </c>
      <c r="T157" s="29">
        <v>26747.305499999999</v>
      </c>
      <c r="U157" s="29">
        <v>27480.416499999999</v>
      </c>
      <c r="V157" s="29">
        <v>26502.59375</v>
      </c>
      <c r="W157" s="29">
        <v>26068.90187999999</v>
      </c>
      <c r="X157" s="29">
        <v>27012.446120000001</v>
      </c>
      <c r="Y157" s="29">
        <v>25470.067000000003</v>
      </c>
      <c r="Z157" s="29">
        <v>24306.890000000003</v>
      </c>
      <c r="AA157" s="29">
        <v>23621.247859999999</v>
      </c>
      <c r="AB157" s="29">
        <v>21654.272159999997</v>
      </c>
      <c r="AC157" s="29">
        <v>23584.926840000015</v>
      </c>
      <c r="AD157" s="29">
        <v>23227.621020000002</v>
      </c>
      <c r="AE157" s="29">
        <v>23789.076960000002</v>
      </c>
      <c r="AF157" s="29">
        <v>23113.452000000001</v>
      </c>
      <c r="AG157" s="29">
        <v>24134.925620000002</v>
      </c>
      <c r="AH157" s="29">
        <v>24154.00763</v>
      </c>
      <c r="AI157" s="29">
        <v>23302.174129999999</v>
      </c>
      <c r="AJ157" s="29">
        <v>24124.197370000002</v>
      </c>
      <c r="AK157" s="29">
        <v>22191.089120000001</v>
      </c>
      <c r="AL157" s="29">
        <v>22049.83613</v>
      </c>
      <c r="AM157" s="27">
        <v>21754.497220000001</v>
      </c>
      <c r="AN157" s="27">
        <v>19918.361379999998</v>
      </c>
      <c r="AO157" s="27">
        <v>21955.213250000001</v>
      </c>
      <c r="AP157" s="116">
        <v>21331.393769999999</v>
      </c>
      <c r="AQ157" s="27">
        <v>22332.964629999999</v>
      </c>
      <c r="AR157" s="27">
        <v>22461.198</v>
      </c>
      <c r="AS157" s="27">
        <v>23073.096249999999</v>
      </c>
      <c r="AT157" s="27">
        <v>22908.97</v>
      </c>
      <c r="AU157" s="27">
        <v>22390.522000000001</v>
      </c>
      <c r="AV157" s="27">
        <v>23427.63</v>
      </c>
      <c r="AW157" s="27">
        <v>21285.791000000001</v>
      </c>
      <c r="AX157" s="27">
        <v>20990.008000000002</v>
      </c>
      <c r="AY157" s="27">
        <v>20618.491000000002</v>
      </c>
      <c r="AZ157" s="27">
        <v>18145.155999999999</v>
      </c>
      <c r="BA157" s="27">
        <v>20653.521259830501</v>
      </c>
      <c r="BB157" s="27">
        <v>19233.315999999999</v>
      </c>
      <c r="BC157" s="27">
        <v>20966.525000000001</v>
      </c>
      <c r="BD157" s="27">
        <v>21575</v>
      </c>
      <c r="BE157" s="27">
        <v>21539.222000000002</v>
      </c>
      <c r="BF157" s="27">
        <v>21316.760999999999</v>
      </c>
      <c r="BG157" s="27">
        <v>22040.688999999998</v>
      </c>
      <c r="BH157" s="27">
        <v>22938.929</v>
      </c>
      <c r="BI157" s="27">
        <v>21207.162</v>
      </c>
      <c r="BJ157" s="27">
        <v>21405.393</v>
      </c>
      <c r="BK157" s="27">
        <v>19931.595000000001</v>
      </c>
      <c r="BL157" s="27">
        <v>19512.324000000001</v>
      </c>
      <c r="BM157" s="27">
        <v>20783.076000000001</v>
      </c>
      <c r="BN157" s="27">
        <v>20503.113000000001</v>
      </c>
      <c r="BO157" s="27">
        <v>21632.722000000002</v>
      </c>
      <c r="BP157" s="27">
        <v>21717.949000000001</v>
      </c>
      <c r="BQ157" s="27">
        <v>22378.720000000001</v>
      </c>
      <c r="BR157" s="27">
        <v>21142.397000000001</v>
      </c>
      <c r="BS157" s="27">
        <v>21544.903999999999</v>
      </c>
      <c r="BT157" s="27">
        <v>22753.243999999999</v>
      </c>
      <c r="BU157" s="27">
        <v>21511.41</v>
      </c>
      <c r="BV157" s="27">
        <v>20285.931</v>
      </c>
      <c r="BW157" s="27">
        <v>19076.149000000001</v>
      </c>
      <c r="BX157" s="27">
        <v>17672.196</v>
      </c>
      <c r="BY157" s="27">
        <v>19271.432000000001</v>
      </c>
      <c r="BZ157" s="27">
        <v>19758.079000000002</v>
      </c>
      <c r="CA157" s="27">
        <v>21308.702000000001</v>
      </c>
      <c r="CB157" s="27">
        <v>21362.955000000002</v>
      </c>
      <c r="CC157" s="27">
        <v>22116.173624999999</v>
      </c>
      <c r="CD157" s="27">
        <v>21837.556250000001</v>
      </c>
      <c r="CE157" s="27">
        <v>11698.8655</v>
      </c>
      <c r="CF157" s="27">
        <v>2258.5700000000002</v>
      </c>
      <c r="CG157" s="27">
        <v>4868.4740000000002</v>
      </c>
      <c r="CH157" s="27">
        <v>9883.3700000000008</v>
      </c>
      <c r="CI157" s="27">
        <v>14559.333000000001</v>
      </c>
      <c r="CJ157" s="27">
        <v>12985.968000000001</v>
      </c>
      <c r="CK157" s="27">
        <v>15866.878000000002</v>
      </c>
      <c r="CL157" s="27">
        <v>15831.744000000001</v>
      </c>
      <c r="CM157" s="27">
        <v>16886.703249999999</v>
      </c>
      <c r="CN157" s="27">
        <v>17606.663298387095</v>
      </c>
      <c r="CO157" s="27">
        <v>18570.342548387096</v>
      </c>
      <c r="CP157" s="27">
        <v>17298.355108387099</v>
      </c>
      <c r="CQ157" s="27">
        <v>18526.027488387095</v>
      </c>
      <c r="CR157" s="27">
        <v>18975.686000000002</v>
      </c>
      <c r="CS157" s="27">
        <v>17548.170999999998</v>
      </c>
      <c r="CT157" s="27">
        <v>17477.273810000002</v>
      </c>
      <c r="CU157" s="27">
        <v>18615.469439999997</v>
      </c>
      <c r="CV157" s="27">
        <v>16776.794249999999</v>
      </c>
      <c r="CW157" s="27">
        <v>21872.387500000001</v>
      </c>
      <c r="CX157" s="27">
        <v>17138.511850000003</v>
      </c>
      <c r="CY157" s="27">
        <v>20864.66115</v>
      </c>
      <c r="CZ157" s="27">
        <v>22076.909749999999</v>
      </c>
      <c r="DA157" s="144">
        <f>22632763/1000</f>
        <v>22632.762999999999</v>
      </c>
      <c r="DB157" s="144">
        <f>22558053.25/1000</f>
        <v>22558.053250000001</v>
      </c>
      <c r="DC157" s="144">
        <f>21679329.44/1000</f>
        <v>21679.329440000001</v>
      </c>
      <c r="DD157" s="144">
        <f>23283780.06/1000</f>
        <v>23283.780059999997</v>
      </c>
      <c r="DE157" s="144">
        <f>21194789.39/1000</f>
        <v>21194.789390000002</v>
      </c>
      <c r="DF157" s="144">
        <f>21440236.86/1000</f>
        <v>21440.236860000001</v>
      </c>
      <c r="DG157" s="27">
        <v>20270.766312</v>
      </c>
      <c r="DH157" s="27">
        <v>19131.286688000029</v>
      </c>
      <c r="DI157" s="27">
        <v>19861.401999999998</v>
      </c>
      <c r="DJ157" s="27">
        <v>19622.10404999998</v>
      </c>
      <c r="DK157" s="27">
        <v>22203.504700000041</v>
      </c>
      <c r="DL157" s="27">
        <v>22732.198439999989</v>
      </c>
      <c r="DM157" s="27">
        <v>24224.639679999986</v>
      </c>
      <c r="DN157" s="27">
        <v>24018.220301000027</v>
      </c>
      <c r="DO157" s="27">
        <v>22640.152749999997</v>
      </c>
      <c r="DP157" s="27">
        <v>22783.668500000003</v>
      </c>
      <c r="DQ157" s="27">
        <v>21278.928849999964</v>
      </c>
      <c r="DR157" s="27">
        <v>20840.383150000031</v>
      </c>
      <c r="DS157" s="27">
        <v>19762.575809999958</v>
      </c>
      <c r="DT157" s="27">
        <v>18325.243315000047</v>
      </c>
      <c r="DU157" s="27">
        <v>20633.856124999984</v>
      </c>
      <c r="DV157" s="27">
        <v>21415.265495000003</v>
      </c>
      <c r="DW157" s="27">
        <v>21813.237194999969</v>
      </c>
      <c r="DX157" s="27">
        <v>22335.990565354823</v>
      </c>
      <c r="DY157" s="27"/>
      <c r="DZ157" s="27"/>
      <c r="EA157" s="27"/>
      <c r="EB157" s="27"/>
      <c r="EC157" s="27"/>
      <c r="ED157" s="27"/>
      <c r="EE157" s="27"/>
      <c r="EF157" s="27"/>
      <c r="EG157" s="27"/>
      <c r="EH157" s="27"/>
      <c r="EI157" s="27"/>
      <c r="EJ157" s="27"/>
      <c r="EK157" s="27"/>
      <c r="EL157" s="27"/>
      <c r="EM157" s="27"/>
      <c r="EN157" s="27"/>
      <c r="EO157" s="27"/>
      <c r="EP157" s="27"/>
    </row>
    <row r="158" spans="1:146">
      <c r="A158" s="78" t="s">
        <v>22</v>
      </c>
      <c r="B158" s="4" t="s">
        <v>11</v>
      </c>
      <c r="C158" s="5">
        <v>47.76</v>
      </c>
      <c r="D158" s="5">
        <v>47</v>
      </c>
      <c r="E158" s="5">
        <v>48.183946044921875</v>
      </c>
      <c r="F158" s="5">
        <v>48.8</v>
      </c>
      <c r="G158" s="5">
        <v>50.920578369140628</v>
      </c>
      <c r="H158" s="5">
        <v>53.431319999999999</v>
      </c>
      <c r="I158" s="5">
        <v>50.61</v>
      </c>
      <c r="J158" s="5">
        <v>50.579350585937505</v>
      </c>
      <c r="K158" s="5">
        <v>53.915421386718748</v>
      </c>
      <c r="L158" s="5">
        <v>50.021553710937503</v>
      </c>
      <c r="M158" s="5">
        <v>49.046377319335939</v>
      </c>
      <c r="N158" s="5">
        <v>47.952548950195307</v>
      </c>
      <c r="O158" s="5">
        <v>45.38</v>
      </c>
      <c r="P158" s="5">
        <v>44.59</v>
      </c>
      <c r="Q158" s="5">
        <v>46.5393603515625</v>
      </c>
      <c r="R158" s="5">
        <v>47.589999999999989</v>
      </c>
      <c r="S158" s="5">
        <v>47.701046660000003</v>
      </c>
      <c r="T158" s="5">
        <v>49.14935107421875</v>
      </c>
      <c r="U158" s="5">
        <v>48.21</v>
      </c>
      <c r="V158" s="5">
        <v>48.345553955078124</v>
      </c>
      <c r="W158" s="5">
        <v>49.15</v>
      </c>
      <c r="X158" s="5">
        <v>49.319999999999993</v>
      </c>
      <c r="Y158" s="5">
        <v>46.899999999999991</v>
      </c>
      <c r="Z158" s="5">
        <v>44.22</v>
      </c>
      <c r="AA158" s="5">
        <v>42.65</v>
      </c>
      <c r="AB158" s="5">
        <v>45.59</v>
      </c>
      <c r="AC158" s="5">
        <v>44.83</v>
      </c>
      <c r="AD158" s="5">
        <v>44.28</v>
      </c>
      <c r="AE158" s="5">
        <v>44.69</v>
      </c>
      <c r="AF158" s="5">
        <v>43.480000000000004</v>
      </c>
      <c r="AG158" s="5">
        <v>43.660000000000011</v>
      </c>
      <c r="AH158" s="5">
        <v>43.709999999999994</v>
      </c>
      <c r="AI158" s="5">
        <v>43.97</v>
      </c>
      <c r="AJ158" s="5">
        <v>43.2</v>
      </c>
      <c r="AK158" s="5">
        <v>42.63</v>
      </c>
      <c r="AL158" s="5">
        <v>41.3</v>
      </c>
      <c r="AM158" s="11">
        <v>40.590000000000003</v>
      </c>
      <c r="AN158" s="116">
        <v>41.73</v>
      </c>
      <c r="AO158" s="93">
        <v>40.75</v>
      </c>
      <c r="AP158" s="115">
        <v>40.619999999999997</v>
      </c>
      <c r="AQ158" s="11">
        <v>40.86</v>
      </c>
      <c r="AR158" s="11">
        <v>43.7</v>
      </c>
      <c r="AS158" s="11">
        <v>39.950000000000003</v>
      </c>
      <c r="AT158" s="11">
        <v>40.76</v>
      </c>
      <c r="AU158" s="11">
        <v>41.45</v>
      </c>
      <c r="AV158" s="11">
        <v>42.33</v>
      </c>
      <c r="AW158" s="11">
        <v>41.46</v>
      </c>
      <c r="AX158" s="11">
        <v>40.130000000000003</v>
      </c>
      <c r="AY158" s="11">
        <v>40.25</v>
      </c>
      <c r="AZ158" s="11">
        <v>40.630000000000003</v>
      </c>
      <c r="BA158" s="11">
        <v>38.56</v>
      </c>
      <c r="BB158" s="11">
        <v>39.450000000000003</v>
      </c>
      <c r="BC158" s="11">
        <v>40.98</v>
      </c>
      <c r="BD158" s="11">
        <v>41.27</v>
      </c>
      <c r="BE158" s="11">
        <v>40.68</v>
      </c>
      <c r="BF158" s="11">
        <v>38.51</v>
      </c>
      <c r="BG158" s="11">
        <v>40.26</v>
      </c>
      <c r="BH158" s="11">
        <v>41.27</v>
      </c>
      <c r="BI158" s="11">
        <v>39.950000000000003</v>
      </c>
      <c r="BJ158" s="11">
        <v>39.51</v>
      </c>
      <c r="BK158" s="11">
        <v>38.5</v>
      </c>
      <c r="BL158" s="11">
        <v>39.82</v>
      </c>
      <c r="BM158" s="11">
        <v>39.18</v>
      </c>
      <c r="BN158" s="11">
        <v>40.32</v>
      </c>
      <c r="BO158" s="11">
        <v>39.35</v>
      </c>
      <c r="BP158" s="11">
        <v>40.17</v>
      </c>
      <c r="BQ158" s="11">
        <v>40.229999999999997</v>
      </c>
      <c r="BR158" s="11">
        <v>39.31</v>
      </c>
      <c r="BS158" s="11">
        <v>42.27</v>
      </c>
      <c r="BT158" s="11">
        <v>42.13</v>
      </c>
      <c r="BU158" s="11">
        <v>41.47</v>
      </c>
      <c r="BV158" s="11">
        <v>39.15</v>
      </c>
      <c r="BW158" s="11">
        <v>38.880000000000003</v>
      </c>
      <c r="BX158" s="11">
        <v>38.33</v>
      </c>
      <c r="BY158" s="11">
        <v>38.69</v>
      </c>
      <c r="BZ158" s="11">
        <v>38.61</v>
      </c>
      <c r="CA158" s="11">
        <v>39.99</v>
      </c>
      <c r="CB158" s="11">
        <v>39.72</v>
      </c>
      <c r="CC158" s="11">
        <v>40.119999999999997</v>
      </c>
      <c r="CD158" s="11">
        <v>40.409999999999997</v>
      </c>
      <c r="CE158" s="11">
        <v>40.130000000000003</v>
      </c>
      <c r="CF158" s="11">
        <v>6.9</v>
      </c>
      <c r="CG158" s="11">
        <v>16.809999999999999</v>
      </c>
      <c r="CH158" s="11">
        <v>24.19</v>
      </c>
      <c r="CI158" s="11">
        <v>29.37</v>
      </c>
      <c r="CJ158" s="11">
        <v>29.7</v>
      </c>
      <c r="CK158" s="11">
        <v>32.82</v>
      </c>
      <c r="CL158" s="11">
        <v>32.6</v>
      </c>
      <c r="CM158" s="11">
        <v>34.31</v>
      </c>
      <c r="CN158" s="11">
        <v>34.99</v>
      </c>
      <c r="CO158" s="11">
        <v>35.950000000000003</v>
      </c>
      <c r="CP158" s="11">
        <v>36.07</v>
      </c>
      <c r="CQ158" s="11">
        <v>37.74</v>
      </c>
      <c r="CR158" s="11">
        <v>36.39</v>
      </c>
      <c r="CS158" s="11">
        <v>35.950000000000003</v>
      </c>
      <c r="CT158" s="11">
        <v>35.019999999999996</v>
      </c>
      <c r="CU158" s="11">
        <v>34.83</v>
      </c>
      <c r="CV158" s="11">
        <v>35.72</v>
      </c>
      <c r="CW158" s="11">
        <v>36.340000000000003</v>
      </c>
      <c r="CX158" s="11">
        <v>36.14</v>
      </c>
      <c r="CY158" s="11">
        <v>36.75</v>
      </c>
      <c r="CZ158" s="11">
        <v>39.119999999999997</v>
      </c>
      <c r="DA158" s="136">
        <f>39120/1000</f>
        <v>39.119999999999997</v>
      </c>
      <c r="DB158" s="136">
        <f>40510/1000</f>
        <v>40.51</v>
      </c>
      <c r="DC158" s="136">
        <f>41030/1000</f>
        <v>41.03</v>
      </c>
      <c r="DD158" s="136">
        <f>40800/1000</f>
        <v>40.799999999999997</v>
      </c>
      <c r="DE158" s="136">
        <f>38840/1000</f>
        <v>38.840000000000003</v>
      </c>
      <c r="DF158" s="136">
        <f>38590/1000</f>
        <v>38.590000000000003</v>
      </c>
      <c r="DG158" s="11">
        <f>AVERAGE(DA158:DF158)</f>
        <v>39.814999999999998</v>
      </c>
      <c r="DH158" s="11">
        <f t="shared" ref="DH158:DK158" si="481">AVERAGE(DB158:DG158)</f>
        <v>39.930833333333332</v>
      </c>
      <c r="DI158" s="11">
        <f t="shared" si="481"/>
        <v>39.834305555555552</v>
      </c>
      <c r="DJ158" s="11">
        <f t="shared" si="481"/>
        <v>39.63502314814815</v>
      </c>
      <c r="DK158" s="11">
        <f t="shared" si="481"/>
        <v>39.440860339506173</v>
      </c>
      <c r="DL158" s="11">
        <f t="shared" ref="DL158" si="482">AVERAGE(DF158:DK158)</f>
        <v>39.541003729423871</v>
      </c>
      <c r="DM158" s="11">
        <v>41.08</v>
      </c>
      <c r="DN158" s="11">
        <v>41.79</v>
      </c>
      <c r="DO158" s="11">
        <v>40.07</v>
      </c>
      <c r="DP158" s="11">
        <v>39.340000000000003</v>
      </c>
      <c r="DQ158" s="11">
        <v>39.400000000000006</v>
      </c>
      <c r="DR158" s="11">
        <v>37.33</v>
      </c>
      <c r="DS158" s="11">
        <f t="shared" ref="DS158" si="483">AVERAGE(DM158:DR158)</f>
        <v>39.835000000000001</v>
      </c>
      <c r="DT158" s="11">
        <f t="shared" ref="DT158" si="484">AVERAGE(DN158:DS158)</f>
        <v>39.627500000000005</v>
      </c>
      <c r="DU158" s="11">
        <f t="shared" ref="DU158" si="485">AVERAGE(DO158:DT158)</f>
        <v>39.267083333333332</v>
      </c>
      <c r="DV158" s="11">
        <f t="shared" ref="DV158" si="486">AVERAGE(DP158:DU158)</f>
        <v>39.133263888888884</v>
      </c>
      <c r="DW158" s="11">
        <f t="shared" ref="DW158" si="487">AVERAGE(DQ158:DV158)</f>
        <v>39.098807870370372</v>
      </c>
      <c r="DX158" s="11">
        <f t="shared" ref="DX158" si="488">AVERAGE(DR158:DW158)</f>
        <v>39.048609182098758</v>
      </c>
      <c r="DY158" s="11">
        <f t="shared" ref="DY158" si="489">AVERAGE(DS158:DX158)</f>
        <v>39.335044045781892</v>
      </c>
      <c r="DZ158" s="11">
        <f t="shared" ref="DZ158" si="490">AVERAGE(DT158:DY158)</f>
        <v>39.251718053412212</v>
      </c>
      <c r="EA158" s="11">
        <f t="shared" ref="EA158" si="491">AVERAGE(DU158:DZ158)</f>
        <v>39.189087728980915</v>
      </c>
      <c r="EB158" s="11">
        <f t="shared" ref="EB158" si="492">AVERAGE(DV158:EA158)</f>
        <v>39.17608846158884</v>
      </c>
      <c r="EC158" s="11">
        <f t="shared" ref="EC158" si="493">AVERAGE(DW158:EB158)</f>
        <v>39.183225890372171</v>
      </c>
      <c r="ED158" s="11">
        <f t="shared" ref="ED158" si="494">AVERAGE(DX158:EC158)</f>
        <v>39.197295560372467</v>
      </c>
      <c r="EE158" s="11">
        <f t="shared" ref="EE158" si="495">AVERAGE(DY158:ED158)</f>
        <v>39.222076623418083</v>
      </c>
      <c r="EF158" s="11">
        <f t="shared" ref="EF158" si="496">AVERAGE(DZ158:EE158)</f>
        <v>39.203248719690784</v>
      </c>
      <c r="EG158" s="11">
        <f t="shared" ref="EG158" si="497">AVERAGE(EA158:EF158)</f>
        <v>39.195170497403872</v>
      </c>
      <c r="EH158" s="11">
        <f t="shared" ref="EH158" si="498">AVERAGE(EB158:EG158)</f>
        <v>39.196184292141034</v>
      </c>
      <c r="EI158" s="11">
        <f t="shared" ref="EI158" si="499">AVERAGE(EC158:EH158)</f>
        <v>39.199533597233064</v>
      </c>
      <c r="EJ158" s="11">
        <f t="shared" ref="EJ158" si="500">AVERAGE(ED158:EI158)</f>
        <v>39.202251548376545</v>
      </c>
      <c r="EK158" s="11">
        <f t="shared" ref="EK158" si="501">AVERAGE(EE158:EJ158)</f>
        <v>39.20307754637723</v>
      </c>
      <c r="EL158" s="11">
        <f t="shared" ref="EL158" si="502">AVERAGE(EF158:EK158)</f>
        <v>39.199911033537091</v>
      </c>
      <c r="EM158" s="11">
        <f t="shared" ref="EM158" si="503">AVERAGE(EG158:EL158)</f>
        <v>39.199354752511475</v>
      </c>
      <c r="EN158" s="11">
        <f t="shared" ref="EN158" si="504">AVERAGE(EH158:EM158)</f>
        <v>39.200052128362742</v>
      </c>
      <c r="EO158" s="11">
        <f t="shared" ref="EO158" si="505">AVERAGE(EI158:EN158)</f>
        <v>39.200696767733028</v>
      </c>
      <c r="EP158" s="11">
        <f t="shared" ref="EP158" si="506">AVERAGE(EJ158:EO158)</f>
        <v>39.20089062948302</v>
      </c>
    </row>
    <row r="159" spans="1:146" ht="15.75" thickBot="1">
      <c r="A159" s="78"/>
      <c r="B159" s="4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138"/>
      <c r="DB159" s="138"/>
      <c r="DC159" s="138"/>
      <c r="DD159" s="138"/>
      <c r="DE159" s="138"/>
      <c r="DF159" s="138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</row>
    <row r="160" spans="1:146" ht="15.75" thickBot="1">
      <c r="A160" s="113" t="s">
        <v>50</v>
      </c>
      <c r="B160" s="22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8"/>
      <c r="AM160" s="38"/>
      <c r="AN160" s="38"/>
      <c r="AO160" s="38"/>
      <c r="AP160" s="38"/>
      <c r="AQ160" s="38"/>
      <c r="AR160" s="38"/>
      <c r="AS160" s="38"/>
      <c r="AT160" s="38"/>
      <c r="AU160" s="38"/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  <c r="BF160" s="38"/>
      <c r="BG160" s="38"/>
      <c r="BH160" s="38"/>
      <c r="BI160" s="38"/>
      <c r="BJ160" s="38"/>
      <c r="BK160" s="38"/>
      <c r="BL160" s="38"/>
      <c r="BM160" s="38"/>
      <c r="BN160" s="38"/>
      <c r="BO160" s="38"/>
      <c r="BP160" s="38"/>
      <c r="BQ160" s="38"/>
      <c r="BR160" s="38"/>
      <c r="BS160" s="38"/>
      <c r="BT160" s="38"/>
      <c r="BU160" s="38"/>
      <c r="BV160" s="38"/>
      <c r="BW160" s="38"/>
      <c r="BX160" s="38"/>
      <c r="BY160" s="38"/>
      <c r="BZ160" s="38"/>
      <c r="CA160" s="38"/>
      <c r="CB160" s="38"/>
      <c r="CC160" s="38"/>
      <c r="CD160" s="38"/>
      <c r="CE160" s="38"/>
      <c r="CF160" s="38"/>
      <c r="CG160" s="38"/>
      <c r="CH160" s="38"/>
      <c r="CI160" s="38"/>
      <c r="CJ160" s="38"/>
      <c r="CK160" s="38"/>
      <c r="CL160" s="38"/>
      <c r="CM160" s="38"/>
      <c r="CN160" s="38"/>
      <c r="CO160" s="38"/>
      <c r="CP160" s="38"/>
      <c r="CQ160" s="38"/>
      <c r="CR160" s="38"/>
      <c r="CS160" s="38"/>
      <c r="CT160" s="38"/>
      <c r="CU160" s="38"/>
      <c r="CV160" s="38"/>
      <c r="CW160" s="38"/>
      <c r="CX160" s="38"/>
      <c r="CY160" s="38"/>
      <c r="CZ160" s="38"/>
      <c r="DA160" s="133"/>
      <c r="DB160" s="133"/>
      <c r="DC160" s="133"/>
      <c r="DD160" s="133"/>
      <c r="DE160" s="133"/>
      <c r="DF160" s="133"/>
      <c r="DG160" s="38"/>
      <c r="DH160" s="38"/>
      <c r="DI160" s="38"/>
      <c r="DJ160" s="38"/>
      <c r="DK160" s="38"/>
      <c r="DL160" s="38"/>
      <c r="DM160" s="38"/>
      <c r="DN160" s="38"/>
      <c r="DO160" s="38"/>
      <c r="DP160" s="38"/>
      <c r="DQ160" s="38"/>
      <c r="DR160" s="38"/>
      <c r="DS160" s="38"/>
      <c r="DT160" s="38"/>
      <c r="DU160" s="38"/>
      <c r="DV160" s="38"/>
      <c r="DW160" s="38"/>
      <c r="DX160" s="38"/>
      <c r="DY160" s="38"/>
      <c r="DZ160" s="38"/>
      <c r="EA160" s="38"/>
      <c r="EB160" s="38"/>
      <c r="EC160" s="38"/>
      <c r="ED160" s="38"/>
      <c r="EE160" s="38"/>
      <c r="EF160" s="38"/>
      <c r="EG160" s="38"/>
      <c r="EH160" s="38"/>
      <c r="EI160" s="38"/>
      <c r="EJ160" s="38"/>
      <c r="EK160" s="38"/>
      <c r="EL160" s="38"/>
      <c r="EM160" s="38"/>
      <c r="EN160" s="38"/>
      <c r="EO160" s="38"/>
      <c r="EP160" s="38"/>
    </row>
    <row r="161" spans="1:161">
      <c r="A161" s="78" t="s">
        <v>26</v>
      </c>
      <c r="B161" s="4" t="s">
        <v>23</v>
      </c>
      <c r="C161" s="8">
        <v>2.5240291708754645</v>
      </c>
      <c r="D161" s="8">
        <v>5.6926627041246842</v>
      </c>
      <c r="E161" s="8">
        <v>10.686697032109471</v>
      </c>
      <c r="F161" s="8">
        <v>5.1747707340620028</v>
      </c>
      <c r="G161" s="8">
        <v>6.2296072918215666</v>
      </c>
      <c r="H161" s="8">
        <v>6.2100894874346215</v>
      </c>
      <c r="I161" s="8">
        <v>15.357761508808753</v>
      </c>
      <c r="J161" s="8">
        <v>14.895580134429673</v>
      </c>
      <c r="K161" s="8">
        <v>22.152387770569199</v>
      </c>
      <c r="L161" s="8">
        <v>16.275179360482358</v>
      </c>
      <c r="M161" s="8">
        <v>4.1278228440306339</v>
      </c>
      <c r="N161" s="8">
        <v>7.8304207223971645</v>
      </c>
      <c r="O161" s="8">
        <v>4.1434986887230192</v>
      </c>
      <c r="P161" s="8">
        <v>0</v>
      </c>
      <c r="Q161" s="8">
        <v>5.8594788354158576</v>
      </c>
      <c r="R161" s="8">
        <v>29.08308005261846</v>
      </c>
      <c r="S161" s="8">
        <v>20.038508389005283</v>
      </c>
      <c r="T161" s="8">
        <v>15.818691971281574</v>
      </c>
      <c r="U161" s="8">
        <v>5.4526898599643259</v>
      </c>
      <c r="V161" s="8">
        <v>4.5915133176541003</v>
      </c>
      <c r="W161" s="8">
        <v>21.974194301677503</v>
      </c>
      <c r="X161" s="8">
        <v>8.0832334658107268</v>
      </c>
      <c r="Y161" s="8">
        <v>0</v>
      </c>
      <c r="Z161" s="8">
        <v>6.0276021100273516</v>
      </c>
      <c r="AA161" s="8">
        <v>1.6387434462425359</v>
      </c>
      <c r="AB161" s="8">
        <v>4.7270523668668423</v>
      </c>
      <c r="AC161" s="8">
        <v>0.86450404518052038</v>
      </c>
      <c r="AD161" s="8">
        <v>3.5726220598531437</v>
      </c>
      <c r="AE161" s="8">
        <v>15.746798882544185</v>
      </c>
      <c r="AF161" s="8">
        <v>0</v>
      </c>
      <c r="AG161" s="8">
        <v>1.0026172887157605</v>
      </c>
      <c r="AH161" s="8">
        <v>0</v>
      </c>
      <c r="AI161" s="8">
        <v>8.8146958054682152</v>
      </c>
      <c r="AJ161" s="8">
        <v>4.8334282069711447</v>
      </c>
      <c r="AK161" s="8">
        <v>3.4629530017945482</v>
      </c>
      <c r="AL161" s="8">
        <v>0</v>
      </c>
      <c r="AM161" s="8">
        <v>13.6052467852086</v>
      </c>
      <c r="AN161" s="8">
        <v>0</v>
      </c>
      <c r="AO161" s="8">
        <v>9.3468894563617795</v>
      </c>
      <c r="AP161" s="114">
        <v>6.5226053407565896</v>
      </c>
      <c r="AQ161" s="8">
        <v>3.419022904337</v>
      </c>
      <c r="AR161" s="8">
        <v>0</v>
      </c>
      <c r="AS161" s="8">
        <v>4.04122674701616</v>
      </c>
      <c r="AT161" s="8">
        <v>9.5390999999999995</v>
      </c>
      <c r="AU161" s="8">
        <v>19.7422</v>
      </c>
      <c r="AV161" s="8">
        <v>8.4462700000000002</v>
      </c>
      <c r="AW161" s="8">
        <v>124.87654000000001</v>
      </c>
      <c r="AX161" s="8">
        <v>0</v>
      </c>
      <c r="AY161" s="8">
        <v>0.73824999999999996</v>
      </c>
      <c r="AZ161" s="8">
        <v>0</v>
      </c>
      <c r="BA161" s="8">
        <v>5.2451800000000004</v>
      </c>
      <c r="BB161" s="8">
        <v>413.68223</v>
      </c>
      <c r="BC161" s="8">
        <v>0</v>
      </c>
      <c r="BD161" s="8">
        <v>21.862960000000001</v>
      </c>
      <c r="BE161" s="8">
        <v>0.28849000000000002</v>
      </c>
      <c r="BF161" s="8">
        <v>0</v>
      </c>
      <c r="BG161" s="8">
        <v>19.47383</v>
      </c>
      <c r="BH161" s="8">
        <v>1.371</v>
      </c>
      <c r="BI161" s="8">
        <v>0</v>
      </c>
      <c r="BJ161" s="8">
        <v>26.589639999999999</v>
      </c>
      <c r="BK161" s="8">
        <v>2.9494899999999999</v>
      </c>
      <c r="BL161" s="8">
        <v>10.615930000000001</v>
      </c>
      <c r="BM161" s="8">
        <v>38.375489999999999</v>
      </c>
      <c r="BN161" s="8">
        <v>112.84547000000001</v>
      </c>
      <c r="BO161" s="8">
        <v>4.3119800000000001</v>
      </c>
      <c r="BP161" s="8">
        <v>1.8830499999999999</v>
      </c>
      <c r="BQ161" s="8">
        <v>0</v>
      </c>
      <c r="BR161" s="8">
        <v>0</v>
      </c>
      <c r="BS161" s="8">
        <v>1.2396400000000001</v>
      </c>
      <c r="BT161" s="8">
        <v>0.91990000000000005</v>
      </c>
      <c r="BU161" s="8">
        <v>13.99066</v>
      </c>
      <c r="BV161" s="8">
        <v>0</v>
      </c>
      <c r="BW161" s="8">
        <v>0.38400000000000001</v>
      </c>
      <c r="BX161" s="8">
        <v>0</v>
      </c>
      <c r="BY161" s="8">
        <v>0</v>
      </c>
      <c r="BZ161" s="8">
        <v>0</v>
      </c>
      <c r="CA161" s="8">
        <v>18.481999999999999</v>
      </c>
      <c r="CB161" s="8">
        <v>3.5168499999999998</v>
      </c>
      <c r="CC161" s="8">
        <v>10.70777</v>
      </c>
      <c r="CD161" s="8">
        <v>0</v>
      </c>
      <c r="CE161" s="8">
        <v>0</v>
      </c>
      <c r="CF161" s="8">
        <v>14.85037</v>
      </c>
      <c r="CG161" s="8">
        <v>7.5690200000000001</v>
      </c>
      <c r="CH161" s="8">
        <v>2.18954</v>
      </c>
      <c r="CI161" s="8">
        <v>0.21506</v>
      </c>
      <c r="CJ161" s="8">
        <v>9.9770000000000003</v>
      </c>
      <c r="CK161" s="8">
        <v>8.8118999999999996</v>
      </c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147"/>
      <c r="DB161" s="147"/>
      <c r="DC161" s="147"/>
      <c r="DD161" s="147"/>
      <c r="DE161" s="147"/>
      <c r="DF161" s="147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</row>
    <row r="162" spans="1:161">
      <c r="A162" s="78" t="s">
        <v>27</v>
      </c>
      <c r="B162" s="4" t="s">
        <v>23</v>
      </c>
      <c r="C162" s="49">
        <v>0</v>
      </c>
      <c r="D162" s="49">
        <v>0</v>
      </c>
      <c r="E162" s="49">
        <v>0</v>
      </c>
      <c r="F162" s="49">
        <v>0</v>
      </c>
      <c r="G162" s="49">
        <v>0</v>
      </c>
      <c r="H162" s="49">
        <v>0</v>
      </c>
      <c r="I162" s="49">
        <v>0</v>
      </c>
      <c r="J162" s="49">
        <v>0</v>
      </c>
      <c r="K162" s="49">
        <v>0</v>
      </c>
      <c r="L162" s="49">
        <v>0</v>
      </c>
      <c r="M162" s="49">
        <v>0</v>
      </c>
      <c r="N162" s="49">
        <v>4.1921465428623161</v>
      </c>
      <c r="O162" s="49">
        <v>0</v>
      </c>
      <c r="P162" s="49">
        <v>0</v>
      </c>
      <c r="Q162" s="49">
        <v>0</v>
      </c>
      <c r="R162" s="49">
        <v>0</v>
      </c>
      <c r="S162" s="49">
        <v>0</v>
      </c>
      <c r="T162" s="49">
        <v>0</v>
      </c>
      <c r="U162" s="49">
        <v>0</v>
      </c>
      <c r="V162" s="49">
        <v>0</v>
      </c>
      <c r="W162" s="49">
        <v>0</v>
      </c>
      <c r="X162" s="49">
        <v>0</v>
      </c>
      <c r="Y162" s="49">
        <v>0</v>
      </c>
      <c r="Z162" s="49">
        <v>0</v>
      </c>
      <c r="AA162" s="49">
        <v>0</v>
      </c>
      <c r="AB162" s="49">
        <v>0</v>
      </c>
      <c r="AC162" s="49">
        <v>0</v>
      </c>
      <c r="AD162" s="49">
        <v>0</v>
      </c>
      <c r="AE162" s="49">
        <v>0</v>
      </c>
      <c r="AF162" s="49">
        <v>0</v>
      </c>
      <c r="AG162" s="49">
        <v>0</v>
      </c>
      <c r="AH162" s="49">
        <v>0</v>
      </c>
      <c r="AI162" s="49">
        <v>0</v>
      </c>
      <c r="AJ162" s="49">
        <v>0</v>
      </c>
      <c r="AK162" s="49">
        <v>0</v>
      </c>
      <c r="AL162" s="49">
        <v>0</v>
      </c>
      <c r="AM162" s="49">
        <v>0</v>
      </c>
      <c r="AN162" s="49">
        <v>0</v>
      </c>
      <c r="AO162" s="49">
        <v>0</v>
      </c>
      <c r="AP162" s="49" t="s">
        <v>123</v>
      </c>
      <c r="AQ162" s="49">
        <v>0</v>
      </c>
      <c r="AR162" s="49">
        <v>0</v>
      </c>
      <c r="AS162" s="49">
        <v>0</v>
      </c>
      <c r="AT162" s="49">
        <v>0</v>
      </c>
      <c r="AU162" s="49">
        <v>0</v>
      </c>
      <c r="AV162" s="49">
        <v>0</v>
      </c>
      <c r="AW162" s="49">
        <v>0</v>
      </c>
      <c r="AX162" s="49">
        <v>0</v>
      </c>
      <c r="AY162" s="49">
        <v>0</v>
      </c>
      <c r="AZ162" s="49">
        <v>0</v>
      </c>
      <c r="BA162" s="49">
        <v>0</v>
      </c>
      <c r="BB162" s="49">
        <v>0</v>
      </c>
      <c r="BC162" s="49">
        <v>0</v>
      </c>
      <c r="BD162" s="49">
        <v>3.34</v>
      </c>
      <c r="BE162" s="49">
        <v>0</v>
      </c>
      <c r="BF162" s="49">
        <v>0</v>
      </c>
      <c r="BG162" s="49">
        <v>1.0626675800000001</v>
      </c>
      <c r="BH162" s="49">
        <v>0</v>
      </c>
      <c r="BI162" s="49">
        <v>0</v>
      </c>
      <c r="BJ162" s="49">
        <v>0</v>
      </c>
      <c r="BK162" s="49">
        <v>0</v>
      </c>
      <c r="BL162" s="49">
        <v>0</v>
      </c>
      <c r="BM162" s="49">
        <v>0</v>
      </c>
      <c r="BN162" s="49">
        <v>0</v>
      </c>
      <c r="BO162" s="49">
        <v>0</v>
      </c>
      <c r="BP162" s="49">
        <v>0</v>
      </c>
      <c r="BQ162" s="49">
        <v>0</v>
      </c>
      <c r="BR162" s="49">
        <v>0</v>
      </c>
      <c r="BS162" s="49">
        <v>0</v>
      </c>
      <c r="BT162" s="49">
        <v>0</v>
      </c>
      <c r="BU162" s="49">
        <v>0</v>
      </c>
      <c r="BV162" s="49">
        <v>0</v>
      </c>
      <c r="BW162" s="49">
        <v>0</v>
      </c>
      <c r="BX162" s="49">
        <v>0</v>
      </c>
      <c r="BY162" s="49">
        <v>0</v>
      </c>
      <c r="BZ162" s="49">
        <v>0</v>
      </c>
      <c r="CA162" s="49">
        <v>0</v>
      </c>
      <c r="CB162" s="49">
        <v>0</v>
      </c>
      <c r="CC162" s="49">
        <v>0</v>
      </c>
      <c r="CD162" s="49">
        <v>0</v>
      </c>
      <c r="CE162" s="49">
        <v>0</v>
      </c>
      <c r="CF162" s="49">
        <v>0</v>
      </c>
      <c r="CG162" s="49">
        <v>0</v>
      </c>
      <c r="CH162" s="49">
        <v>0</v>
      </c>
      <c r="CI162" s="49">
        <v>0</v>
      </c>
      <c r="CJ162" s="49">
        <v>0</v>
      </c>
      <c r="CK162" s="49">
        <v>0</v>
      </c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149"/>
      <c r="DB162" s="149"/>
      <c r="DC162" s="149"/>
      <c r="DD162" s="149"/>
      <c r="DE162" s="149"/>
      <c r="DF162" s="1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</row>
    <row r="163" spans="1:161">
      <c r="A163" s="78" t="s">
        <v>28</v>
      </c>
      <c r="B163" s="4" t="s">
        <v>23</v>
      </c>
      <c r="C163" s="39">
        <f t="shared" ref="C163:AH163" si="507">SUM(C161:C162)</f>
        <v>2.5240291708754645</v>
      </c>
      <c r="D163" s="39">
        <f t="shared" si="507"/>
        <v>5.6926627041246842</v>
      </c>
      <c r="E163" s="39">
        <f t="shared" si="507"/>
        <v>10.686697032109471</v>
      </c>
      <c r="F163" s="39">
        <f t="shared" si="507"/>
        <v>5.1747707340620028</v>
      </c>
      <c r="G163" s="39">
        <f t="shared" si="507"/>
        <v>6.2296072918215666</v>
      </c>
      <c r="H163" s="39">
        <f t="shared" si="507"/>
        <v>6.2100894874346215</v>
      </c>
      <c r="I163" s="39">
        <f t="shared" si="507"/>
        <v>15.357761508808753</v>
      </c>
      <c r="J163" s="39">
        <f t="shared" si="507"/>
        <v>14.895580134429673</v>
      </c>
      <c r="K163" s="39">
        <f t="shared" si="507"/>
        <v>22.152387770569199</v>
      </c>
      <c r="L163" s="39">
        <f t="shared" si="507"/>
        <v>16.275179360482358</v>
      </c>
      <c r="M163" s="39">
        <f t="shared" si="507"/>
        <v>4.1278228440306339</v>
      </c>
      <c r="N163" s="39">
        <f t="shared" si="507"/>
        <v>12.022567265259481</v>
      </c>
      <c r="O163" s="39">
        <f t="shared" si="507"/>
        <v>4.1434986887230192</v>
      </c>
      <c r="P163" s="39">
        <f t="shared" si="507"/>
        <v>0</v>
      </c>
      <c r="Q163" s="39">
        <f t="shared" si="507"/>
        <v>5.8594788354158576</v>
      </c>
      <c r="R163" s="39">
        <f t="shared" si="507"/>
        <v>29.08308005261846</v>
      </c>
      <c r="S163" s="39">
        <f t="shared" si="507"/>
        <v>20.038508389005283</v>
      </c>
      <c r="T163" s="39">
        <f t="shared" si="507"/>
        <v>15.818691971281574</v>
      </c>
      <c r="U163" s="39">
        <f t="shared" si="507"/>
        <v>5.4526898599643259</v>
      </c>
      <c r="V163" s="39">
        <f t="shared" si="507"/>
        <v>4.5915133176541003</v>
      </c>
      <c r="W163" s="39">
        <f t="shared" si="507"/>
        <v>21.974194301677503</v>
      </c>
      <c r="X163" s="39">
        <f t="shared" si="507"/>
        <v>8.0832334658107268</v>
      </c>
      <c r="Y163" s="39">
        <f t="shared" si="507"/>
        <v>0</v>
      </c>
      <c r="Z163" s="39">
        <f t="shared" si="507"/>
        <v>6.0276021100273516</v>
      </c>
      <c r="AA163" s="39">
        <f t="shared" si="507"/>
        <v>1.6387434462425359</v>
      </c>
      <c r="AB163" s="39">
        <f t="shared" si="507"/>
        <v>4.7270523668668423</v>
      </c>
      <c r="AC163" s="39">
        <f t="shared" si="507"/>
        <v>0.86450404518052038</v>
      </c>
      <c r="AD163" s="39">
        <f t="shared" si="507"/>
        <v>3.5726220598531437</v>
      </c>
      <c r="AE163" s="39">
        <f t="shared" si="507"/>
        <v>15.746798882544185</v>
      </c>
      <c r="AF163" s="39">
        <f t="shared" si="507"/>
        <v>0</v>
      </c>
      <c r="AG163" s="39">
        <f t="shared" si="507"/>
        <v>1.0026172887157605</v>
      </c>
      <c r="AH163" s="39">
        <f t="shared" si="507"/>
        <v>0</v>
      </c>
      <c r="AI163" s="39">
        <f t="shared" ref="AI163:BN163" si="508">SUM(AI161:AI162)</f>
        <v>8.8146958054682152</v>
      </c>
      <c r="AJ163" s="39">
        <f t="shared" si="508"/>
        <v>4.8334282069711447</v>
      </c>
      <c r="AK163" s="39">
        <f t="shared" si="508"/>
        <v>3.4629530017945482</v>
      </c>
      <c r="AL163" s="39">
        <f t="shared" si="508"/>
        <v>0</v>
      </c>
      <c r="AM163" s="39">
        <f t="shared" si="508"/>
        <v>13.6052467852086</v>
      </c>
      <c r="AN163" s="39">
        <f t="shared" si="508"/>
        <v>0</v>
      </c>
      <c r="AO163" s="39">
        <f t="shared" si="508"/>
        <v>9.3468894563617795</v>
      </c>
      <c r="AP163" s="39">
        <f t="shared" si="508"/>
        <v>6.5226053407565896</v>
      </c>
      <c r="AQ163" s="39">
        <f t="shared" si="508"/>
        <v>3.419022904337</v>
      </c>
      <c r="AR163" s="39">
        <f t="shared" si="508"/>
        <v>0</v>
      </c>
      <c r="AS163" s="39">
        <f t="shared" si="508"/>
        <v>4.04122674701616</v>
      </c>
      <c r="AT163" s="39">
        <f t="shared" si="508"/>
        <v>9.5390999999999995</v>
      </c>
      <c r="AU163" s="39">
        <f t="shared" si="508"/>
        <v>19.7422</v>
      </c>
      <c r="AV163" s="39">
        <f t="shared" si="508"/>
        <v>8.4462700000000002</v>
      </c>
      <c r="AW163" s="39">
        <f t="shared" si="508"/>
        <v>124.87654000000001</v>
      </c>
      <c r="AX163" s="39">
        <f t="shared" si="508"/>
        <v>0</v>
      </c>
      <c r="AY163" s="39">
        <f t="shared" si="508"/>
        <v>0.73824999999999996</v>
      </c>
      <c r="AZ163" s="39">
        <f t="shared" si="508"/>
        <v>0</v>
      </c>
      <c r="BA163" s="39">
        <f t="shared" si="508"/>
        <v>5.2451800000000004</v>
      </c>
      <c r="BB163" s="39">
        <f t="shared" si="508"/>
        <v>413.68223</v>
      </c>
      <c r="BC163" s="39">
        <f t="shared" si="508"/>
        <v>0</v>
      </c>
      <c r="BD163" s="39">
        <f t="shared" si="508"/>
        <v>25.202960000000001</v>
      </c>
      <c r="BE163" s="39">
        <f t="shared" si="508"/>
        <v>0.28849000000000002</v>
      </c>
      <c r="BF163" s="39">
        <f t="shared" si="508"/>
        <v>0</v>
      </c>
      <c r="BG163" s="39">
        <f t="shared" si="508"/>
        <v>20.536497579999999</v>
      </c>
      <c r="BH163" s="39">
        <f t="shared" si="508"/>
        <v>1.371</v>
      </c>
      <c r="BI163" s="39">
        <f t="shared" si="508"/>
        <v>0</v>
      </c>
      <c r="BJ163" s="39">
        <f t="shared" si="508"/>
        <v>26.589639999999999</v>
      </c>
      <c r="BK163" s="39">
        <f t="shared" si="508"/>
        <v>2.9494899999999999</v>
      </c>
      <c r="BL163" s="39">
        <f t="shared" si="508"/>
        <v>10.615930000000001</v>
      </c>
      <c r="BM163" s="39">
        <f t="shared" si="508"/>
        <v>38.375489999999999</v>
      </c>
      <c r="BN163" s="39">
        <f t="shared" si="508"/>
        <v>112.84547000000001</v>
      </c>
      <c r="BO163" s="39">
        <f t="shared" ref="BO163:CK163" si="509">SUM(BO161:BO162)</f>
        <v>4.3119800000000001</v>
      </c>
      <c r="BP163" s="39">
        <f t="shared" si="509"/>
        <v>1.8830499999999999</v>
      </c>
      <c r="BQ163" s="39">
        <f t="shared" si="509"/>
        <v>0</v>
      </c>
      <c r="BR163" s="39">
        <f t="shared" si="509"/>
        <v>0</v>
      </c>
      <c r="BS163" s="39">
        <f t="shared" si="509"/>
        <v>1.2396400000000001</v>
      </c>
      <c r="BT163" s="39">
        <f t="shared" si="509"/>
        <v>0.91990000000000005</v>
      </c>
      <c r="BU163" s="39">
        <f t="shared" si="509"/>
        <v>13.99066</v>
      </c>
      <c r="BV163" s="39">
        <f t="shared" si="509"/>
        <v>0</v>
      </c>
      <c r="BW163" s="39">
        <f t="shared" si="509"/>
        <v>0.38400000000000001</v>
      </c>
      <c r="BX163" s="39">
        <f t="shared" si="509"/>
        <v>0</v>
      </c>
      <c r="BY163" s="39">
        <f t="shared" si="509"/>
        <v>0</v>
      </c>
      <c r="BZ163" s="39">
        <f t="shared" si="509"/>
        <v>0</v>
      </c>
      <c r="CA163" s="39">
        <f t="shared" si="509"/>
        <v>18.481999999999999</v>
      </c>
      <c r="CB163" s="39">
        <f t="shared" si="509"/>
        <v>3.5168499999999998</v>
      </c>
      <c r="CC163" s="39">
        <f t="shared" si="509"/>
        <v>10.70777</v>
      </c>
      <c r="CD163" s="39">
        <f t="shared" si="509"/>
        <v>0</v>
      </c>
      <c r="CE163" s="39">
        <f t="shared" si="509"/>
        <v>0</v>
      </c>
      <c r="CF163" s="39">
        <f t="shared" si="509"/>
        <v>14.85037</v>
      </c>
      <c r="CG163" s="39">
        <f t="shared" si="509"/>
        <v>7.5690200000000001</v>
      </c>
      <c r="CH163" s="39">
        <f t="shared" si="509"/>
        <v>2.18954</v>
      </c>
      <c r="CI163" s="39">
        <f t="shared" si="509"/>
        <v>0.21506</v>
      </c>
      <c r="CJ163" s="39">
        <f t="shared" si="509"/>
        <v>9.9770000000000003</v>
      </c>
      <c r="CK163" s="39">
        <f t="shared" si="509"/>
        <v>8.8118999999999996</v>
      </c>
      <c r="CL163" s="39"/>
      <c r="CM163" s="39"/>
      <c r="CN163" s="39"/>
      <c r="CO163" s="39"/>
      <c r="CP163" s="39"/>
      <c r="CQ163" s="39"/>
      <c r="CR163" s="39"/>
      <c r="CS163" s="39"/>
      <c r="CT163" s="39"/>
      <c r="CU163" s="39"/>
      <c r="CV163" s="39"/>
      <c r="CW163" s="39"/>
      <c r="CX163" s="39"/>
      <c r="CY163" s="39"/>
      <c r="CZ163" s="39"/>
      <c r="DA163" s="150"/>
      <c r="DB163" s="150"/>
      <c r="DC163" s="150"/>
      <c r="DD163" s="150"/>
      <c r="DE163" s="150"/>
      <c r="DF163" s="150"/>
      <c r="DG163" s="39"/>
      <c r="DH163" s="39"/>
      <c r="DI163" s="39"/>
      <c r="DJ163" s="39"/>
      <c r="DK163" s="39"/>
      <c r="DL163" s="39"/>
      <c r="DM163" s="39"/>
      <c r="DN163" s="39"/>
      <c r="DO163" s="39"/>
      <c r="DP163" s="39"/>
      <c r="DQ163" s="39"/>
      <c r="DR163" s="39"/>
      <c r="DS163" s="39"/>
      <c r="DT163" s="39"/>
      <c r="DU163" s="39"/>
      <c r="DV163" s="39"/>
      <c r="DW163" s="39"/>
      <c r="DX163" s="39"/>
      <c r="DY163" s="39"/>
      <c r="DZ163" s="39"/>
      <c r="EA163" s="39"/>
      <c r="EB163" s="39"/>
      <c r="EC163" s="39"/>
      <c r="ED163" s="39"/>
      <c r="EE163" s="39"/>
      <c r="EF163" s="39"/>
      <c r="EG163" s="39"/>
      <c r="EH163" s="39"/>
      <c r="EI163" s="39"/>
      <c r="EJ163" s="39"/>
      <c r="EK163" s="39"/>
      <c r="EL163" s="39"/>
      <c r="EM163" s="39"/>
      <c r="EN163" s="39"/>
      <c r="EO163" s="39"/>
      <c r="EP163" s="39"/>
    </row>
    <row r="164" spans="1:161" ht="15.75" thickBot="1">
      <c r="A164" s="84"/>
      <c r="B164" s="4"/>
      <c r="C164" s="6"/>
      <c r="D164" s="40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165"/>
      <c r="DB164" s="134"/>
      <c r="DC164" s="165"/>
      <c r="DD164" s="134"/>
      <c r="DE164" s="134"/>
      <c r="DF164" s="134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</row>
    <row r="165" spans="1:161" ht="15.75" thickBot="1">
      <c r="A165" s="113" t="s">
        <v>29</v>
      </c>
      <c r="B165" s="22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  <c r="AJ165" s="38"/>
      <c r="AK165" s="38"/>
      <c r="AL165" s="38"/>
      <c r="AM165" s="38"/>
      <c r="AN165" s="38"/>
      <c r="AO165" s="38"/>
      <c r="AP165" s="38"/>
      <c r="AQ165" s="38"/>
      <c r="AR165" s="38"/>
      <c r="AS165" s="38"/>
      <c r="AT165" s="38"/>
      <c r="AU165" s="38"/>
      <c r="AV165" s="38"/>
      <c r="AW165" s="38"/>
      <c r="AX165" s="38"/>
      <c r="AY165" s="38"/>
      <c r="AZ165" s="38"/>
      <c r="BA165" s="38"/>
      <c r="BB165" s="38"/>
      <c r="BC165" s="38"/>
      <c r="BD165" s="38"/>
      <c r="BE165" s="38"/>
      <c r="BF165" s="38"/>
      <c r="BG165" s="38"/>
      <c r="BH165" s="38"/>
      <c r="BI165" s="38"/>
      <c r="BJ165" s="38"/>
      <c r="BK165" s="38"/>
      <c r="BL165" s="38"/>
      <c r="BM165" s="38"/>
      <c r="BN165" s="38"/>
      <c r="BO165" s="38"/>
      <c r="BP165" s="38"/>
      <c r="BQ165" s="38"/>
      <c r="BR165" s="38"/>
      <c r="BS165" s="38"/>
      <c r="BT165" s="38"/>
      <c r="BU165" s="38"/>
      <c r="BV165" s="38"/>
      <c r="BW165" s="38"/>
      <c r="BX165" s="38"/>
      <c r="BY165" s="38"/>
      <c r="BZ165" s="38"/>
      <c r="CA165" s="38"/>
      <c r="CB165" s="38"/>
      <c r="CC165" s="38"/>
      <c r="CD165" s="38"/>
      <c r="CE165" s="38"/>
      <c r="CF165" s="38"/>
      <c r="CG165" s="38"/>
      <c r="CH165" s="38"/>
      <c r="CI165" s="38"/>
      <c r="CJ165" s="38"/>
      <c r="CK165" s="38"/>
      <c r="CL165" s="38"/>
      <c r="CM165" s="38"/>
      <c r="CN165" s="38"/>
      <c r="CO165" s="38"/>
      <c r="CP165" s="38"/>
      <c r="CQ165" s="38"/>
      <c r="CR165" s="38"/>
      <c r="CS165" s="38"/>
      <c r="CT165" s="38"/>
      <c r="CU165" s="38"/>
      <c r="CV165" s="38"/>
      <c r="CW165" s="38"/>
      <c r="CX165" s="38"/>
      <c r="CY165" s="38"/>
      <c r="CZ165" s="38"/>
      <c r="DA165" s="133"/>
      <c r="DB165" s="133"/>
      <c r="DC165" s="133"/>
      <c r="DD165" s="133"/>
      <c r="DE165" s="133"/>
      <c r="DF165" s="133"/>
      <c r="DG165" s="38"/>
      <c r="DH165" s="38"/>
      <c r="DI165" s="38"/>
      <c r="DJ165" s="38"/>
      <c r="DK165" s="38"/>
      <c r="DL165" s="38"/>
      <c r="DM165" s="38"/>
      <c r="DN165" s="38"/>
      <c r="DO165" s="38"/>
      <c r="DP165" s="38"/>
      <c r="DQ165" s="38"/>
      <c r="DR165" s="38"/>
      <c r="DS165" s="38"/>
      <c r="DT165" s="38"/>
      <c r="DU165" s="38"/>
      <c r="DV165" s="38"/>
      <c r="DW165" s="38"/>
      <c r="DX165" s="38"/>
      <c r="DY165" s="38"/>
      <c r="DZ165" s="38"/>
      <c r="EA165" s="38"/>
      <c r="EB165" s="38"/>
      <c r="EC165" s="38"/>
      <c r="ED165" s="38"/>
      <c r="EE165" s="38"/>
      <c r="EF165" s="38"/>
      <c r="EG165" s="38"/>
      <c r="EH165" s="38"/>
      <c r="EI165" s="38"/>
      <c r="EJ165" s="38"/>
      <c r="EK165" s="38"/>
      <c r="EL165" s="38"/>
      <c r="EM165" s="38"/>
      <c r="EN165" s="38"/>
      <c r="EO165" s="38"/>
      <c r="EP165" s="38"/>
    </row>
    <row r="166" spans="1:161">
      <c r="A166" s="174" t="s">
        <v>78</v>
      </c>
      <c r="B166" s="54" t="s">
        <v>79</v>
      </c>
      <c r="C166" s="145">
        <f t="shared" ref="C166:BN166" ca="1" si="510">((C167*C168)+(C172*C174))/1000</f>
        <v>5037.2238878745557</v>
      </c>
      <c r="D166" s="145">
        <f t="shared" ca="1" si="510"/>
        <v>5082.7696163961991</v>
      </c>
      <c r="E166" s="145">
        <f t="shared" ca="1" si="510"/>
        <v>6294.9562920469771</v>
      </c>
      <c r="F166" s="145">
        <f t="shared" ca="1" si="510"/>
        <v>7198.4754129171015</v>
      </c>
      <c r="G166" s="145">
        <f t="shared" ca="1" si="510"/>
        <v>8146.6210123749315</v>
      </c>
      <c r="H166" s="145">
        <f t="shared" ca="1" si="510"/>
        <v>9633.2572027825499</v>
      </c>
      <c r="I166" s="145">
        <f t="shared" ca="1" si="510"/>
        <v>9670.3449505791468</v>
      </c>
      <c r="J166" s="145">
        <f t="shared" ca="1" si="510"/>
        <v>9800.0284746403868</v>
      </c>
      <c r="K166" s="145">
        <f t="shared" ca="1" si="510"/>
        <v>9836.5631643717697</v>
      </c>
      <c r="L166" s="145">
        <f t="shared" ca="1" si="510"/>
        <v>10294.653638362342</v>
      </c>
      <c r="M166" s="145">
        <f t="shared" ca="1" si="510"/>
        <v>8448.2236762699322</v>
      </c>
      <c r="N166" s="145">
        <f t="shared" ca="1" si="510"/>
        <v>8413.2915373256092</v>
      </c>
      <c r="O166" s="145">
        <f t="shared" ca="1" si="510"/>
        <v>7779.9984131622996</v>
      </c>
      <c r="P166" s="145">
        <f t="shared" ca="1" si="510"/>
        <v>7287.5467267300664</v>
      </c>
      <c r="Q166" s="145">
        <f t="shared" ca="1" si="510"/>
        <v>7903.9403407005484</v>
      </c>
      <c r="R166" s="145">
        <f t="shared" ca="1" si="510"/>
        <v>8005.7626273610185</v>
      </c>
      <c r="S166" s="145">
        <f t="shared" ca="1" si="510"/>
        <v>8079.9039362349658</v>
      </c>
      <c r="T166" s="145">
        <f t="shared" ca="1" si="510"/>
        <v>6626.442377447559</v>
      </c>
      <c r="U166" s="145">
        <f t="shared" ca="1" si="510"/>
        <v>7132.2143884872094</v>
      </c>
      <c r="V166" s="145">
        <f t="shared" ca="1" si="510"/>
        <v>8786.3076041346758</v>
      </c>
      <c r="W166" s="145">
        <f t="shared" ca="1" si="510"/>
        <v>7976.8280150368273</v>
      </c>
      <c r="X166" s="145">
        <f t="shared" ca="1" si="510"/>
        <v>8546.9400958437764</v>
      </c>
      <c r="Y166" s="145">
        <f t="shared" ca="1" si="510"/>
        <v>8546.4486403060582</v>
      </c>
      <c r="Z166" s="145">
        <f t="shared" ca="1" si="510"/>
        <v>8870.4512348995413</v>
      </c>
      <c r="AA166" s="145">
        <f t="shared" ca="1" si="510"/>
        <v>8208.3196905920868</v>
      </c>
      <c r="AB166" s="145">
        <f t="shared" ca="1" si="510"/>
        <v>7661.4861034298601</v>
      </c>
      <c r="AC166" s="145">
        <f t="shared" ca="1" si="510"/>
        <v>7935.4867986431736</v>
      </c>
      <c r="AD166" s="145">
        <f t="shared" ca="1" si="510"/>
        <v>7287.0508554912376</v>
      </c>
      <c r="AE166" s="145">
        <f t="shared" ca="1" si="510"/>
        <v>7524.8245732239993</v>
      </c>
      <c r="AF166" s="145">
        <f t="shared" ca="1" si="510"/>
        <v>7109.1511033556089</v>
      </c>
      <c r="AG166" s="145">
        <f t="shared" ca="1" si="510"/>
        <v>8247.6370066749823</v>
      </c>
      <c r="AH166" s="145">
        <f t="shared" ca="1" si="510"/>
        <v>7935.1373792874274</v>
      </c>
      <c r="AI166" s="145">
        <f t="shared" ca="1" si="510"/>
        <v>7538.5242716186676</v>
      </c>
      <c r="AJ166" s="145">
        <f t="shared" ca="1" si="510"/>
        <v>8225.0984531170234</v>
      </c>
      <c r="AK166" s="145">
        <f t="shared" ca="1" si="510"/>
        <v>7451.0700124649093</v>
      </c>
      <c r="AL166" s="145">
        <f t="shared" ca="1" si="510"/>
        <v>7646.7192529083304</v>
      </c>
      <c r="AM166" s="145">
        <f t="shared" ca="1" si="510"/>
        <v>7540.5817928188198</v>
      </c>
      <c r="AN166" s="145">
        <f t="shared" ca="1" si="510"/>
        <v>6607.8462041052098</v>
      </c>
      <c r="AO166" s="145">
        <f t="shared" ca="1" si="510"/>
        <v>7553.42879411183</v>
      </c>
      <c r="AP166" s="145">
        <f t="shared" ca="1" si="510"/>
        <v>6627.8341165741704</v>
      </c>
      <c r="AQ166" s="145">
        <f t="shared" ca="1" si="510"/>
        <v>7318.0568748675496</v>
      </c>
      <c r="AR166" s="145">
        <f t="shared" ca="1" si="510"/>
        <v>7286.4069292143304</v>
      </c>
      <c r="AS166" s="145">
        <f t="shared" ca="1" si="510"/>
        <v>7844.1659589999999</v>
      </c>
      <c r="AT166" s="145">
        <f t="shared" ca="1" si="510"/>
        <v>6809.1663200000003</v>
      </c>
      <c r="AU166" s="145">
        <f t="shared" ca="1" si="510"/>
        <v>6381.7139500000003</v>
      </c>
      <c r="AV166" s="145">
        <f t="shared" ca="1" si="510"/>
        <v>6344.3486899999998</v>
      </c>
      <c r="AW166" s="145">
        <f t="shared" ca="1" si="510"/>
        <v>5698.4371799999999</v>
      </c>
      <c r="AX166" s="145">
        <f t="shared" ca="1" si="510"/>
        <v>5278.6296199999997</v>
      </c>
      <c r="AY166" s="145">
        <f t="shared" ca="1" si="510"/>
        <v>3923.1000099999997</v>
      </c>
      <c r="AZ166" s="145">
        <f t="shared" ca="1" si="510"/>
        <v>3685.4719360618301</v>
      </c>
      <c r="BA166" s="145">
        <f t="shared" ca="1" si="510"/>
        <v>4555.8805775474002</v>
      </c>
      <c r="BB166" s="145">
        <f t="shared" ca="1" si="510"/>
        <v>4460.6888300000001</v>
      </c>
      <c r="BC166" s="145">
        <f t="shared" ca="1" si="510"/>
        <v>5026.6383299999998</v>
      </c>
      <c r="BD166" s="145">
        <f t="shared" ca="1" si="510"/>
        <v>4736.0544099999997</v>
      </c>
      <c r="BE166" s="145">
        <f t="shared" ca="1" si="510"/>
        <v>4669.4793600000003</v>
      </c>
      <c r="BF166" s="145">
        <f t="shared" ca="1" si="510"/>
        <v>4228.5789999999997</v>
      </c>
      <c r="BG166" s="145">
        <f t="shared" ca="1" si="510"/>
        <v>5403.3575300000002</v>
      </c>
      <c r="BH166" s="145">
        <f t="shared" ca="1" si="510"/>
        <v>5265.0626499999998</v>
      </c>
      <c r="BI166" s="145">
        <f t="shared" ca="1" si="510"/>
        <v>4576.0655699999998</v>
      </c>
      <c r="BJ166" s="145">
        <f t="shared" ca="1" si="510"/>
        <v>3837.76188</v>
      </c>
      <c r="BK166" s="145">
        <f t="shared" ca="1" si="510"/>
        <v>3185.8745399999998</v>
      </c>
      <c r="BL166" s="145">
        <f t="shared" ca="1" si="510"/>
        <v>3133.1075700000001</v>
      </c>
      <c r="BM166" s="145">
        <f t="shared" ca="1" si="510"/>
        <v>3067.2992800000002</v>
      </c>
      <c r="BN166" s="145">
        <f t="shared" ca="1" si="510"/>
        <v>2953.8443499999998</v>
      </c>
      <c r="BO166" s="145">
        <f t="shared" ref="BO166:CZ166" ca="1" si="511">((BO167*BO168)+(BO172*BO174))/1000</f>
        <v>3168.2451000000001</v>
      </c>
      <c r="BP166" s="145">
        <f t="shared" ca="1" si="511"/>
        <v>3080.8341099999998</v>
      </c>
      <c r="BQ166" s="145">
        <f t="shared" ca="1" si="511"/>
        <v>4902.8107200000004</v>
      </c>
      <c r="BR166" s="145">
        <f t="shared" ca="1" si="511"/>
        <v>4213.71731</v>
      </c>
      <c r="BS166" s="145">
        <f t="shared" ca="1" si="511"/>
        <v>4166.8683599999986</v>
      </c>
      <c r="BT166" s="145">
        <f t="shared" ca="1" si="511"/>
        <v>1757.1199999999997</v>
      </c>
      <c r="BU166" s="145">
        <f t="shared" ca="1" si="511"/>
        <v>1338.329</v>
      </c>
      <c r="BV166" s="145">
        <f t="shared" ca="1" si="511"/>
        <v>307.98099999999999</v>
      </c>
      <c r="BW166" s="145">
        <f t="shared" ca="1" si="511"/>
        <v>826.61699999999996</v>
      </c>
      <c r="BX166" s="145">
        <f t="shared" ca="1" si="511"/>
        <v>989.56899999999996</v>
      </c>
      <c r="BY166" s="145">
        <f t="shared" ca="1" si="511"/>
        <v>730.58399999999995</v>
      </c>
      <c r="BZ166" s="145">
        <f t="shared" ca="1" si="511"/>
        <v>406.8</v>
      </c>
      <c r="CA166" s="145">
        <f t="shared" ca="1" si="511"/>
        <v>3826.0290000000005</v>
      </c>
      <c r="CB166" s="145">
        <f t="shared" ca="1" si="511"/>
        <v>4567.9459999999999</v>
      </c>
      <c r="CC166" s="145">
        <f t="shared" ca="1" si="511"/>
        <v>4510.3109999999997</v>
      </c>
      <c r="CD166" s="145">
        <f t="shared" ca="1" si="511"/>
        <v>1176.4860000000001</v>
      </c>
      <c r="CE166" s="145">
        <f t="shared" ca="1" si="511"/>
        <v>2036.1809999999998</v>
      </c>
      <c r="CF166" s="145">
        <f t="shared" ca="1" si="511"/>
        <v>1597.3829999999998</v>
      </c>
      <c r="CG166" s="145">
        <f t="shared" ca="1" si="511"/>
        <v>2247.5650000000001</v>
      </c>
      <c r="CH166" s="145">
        <f t="shared" ca="1" si="511"/>
        <v>4092.9070000000002</v>
      </c>
      <c r="CI166" s="145">
        <f t="shared" ca="1" si="511"/>
        <v>4716.0800369792933</v>
      </c>
      <c r="CJ166" s="145">
        <f t="shared" ca="1" si="511"/>
        <v>3981.0230351952209</v>
      </c>
      <c r="CK166" s="145">
        <f t="shared" ca="1" si="511"/>
        <v>4760.3442119845222</v>
      </c>
      <c r="CL166" s="145">
        <f t="shared" si="511"/>
        <v>4550.2083482618436</v>
      </c>
      <c r="CM166" s="145">
        <f t="shared" si="511"/>
        <v>4640.6205918531859</v>
      </c>
      <c r="CN166" s="145">
        <f t="shared" si="511"/>
        <v>5014.3694859708785</v>
      </c>
      <c r="CO166" s="145">
        <f t="shared" si="511"/>
        <v>5090.5324320624704</v>
      </c>
      <c r="CP166" s="145">
        <f t="shared" si="511"/>
        <v>5650.4923896929386</v>
      </c>
      <c r="CQ166" s="145">
        <f t="shared" si="511"/>
        <v>5770.5914659921082</v>
      </c>
      <c r="CR166" s="145">
        <f t="shared" si="511"/>
        <v>5848.1501688864264</v>
      </c>
      <c r="CS166" s="145">
        <f t="shared" si="511"/>
        <v>5093.2657831509341</v>
      </c>
      <c r="CT166" s="145">
        <f t="shared" si="511"/>
        <v>4853.7022001182322</v>
      </c>
      <c r="CU166" s="145">
        <f t="shared" si="511"/>
        <v>4562.4431201262378</v>
      </c>
      <c r="CV166" s="145">
        <f t="shared" si="511"/>
        <v>4165.618313861587</v>
      </c>
      <c r="CW166" s="145">
        <f t="shared" si="511"/>
        <v>5101.5790717451155</v>
      </c>
      <c r="CX166" s="145">
        <f t="shared" si="511"/>
        <v>4276.8752755896412</v>
      </c>
      <c r="CY166" s="145">
        <f t="shared" si="511"/>
        <v>3621.8006020648368</v>
      </c>
      <c r="CZ166" s="145">
        <f t="shared" si="511"/>
        <v>4161.306873927133</v>
      </c>
      <c r="DA166" s="145">
        <f>((DA167*DA168)+(DA172*DA174))/1000</f>
        <v>3201.732557980788</v>
      </c>
      <c r="DB166" s="145">
        <f t="shared" ref="DB166:EI166" si="512">((DB167*DB168)+(DB172*DB174))/1000</f>
        <v>3677.3216441164232</v>
      </c>
      <c r="DC166" s="145">
        <f t="shared" si="512"/>
        <v>4191.9792605155098</v>
      </c>
      <c r="DD166" s="145">
        <f t="shared" si="512"/>
        <v>4476.0249130182929</v>
      </c>
      <c r="DE166" s="145">
        <f t="shared" si="512"/>
        <v>4459.60039439091</v>
      </c>
      <c r="DF166" s="145">
        <f t="shared" si="512"/>
        <v>4523.7160839718099</v>
      </c>
      <c r="DG166" s="145">
        <f t="shared" si="512"/>
        <v>2596.5292867553367</v>
      </c>
      <c r="DH166" s="145">
        <f t="shared" si="512"/>
        <v>2326.8294154000964</v>
      </c>
      <c r="DI166" s="145">
        <f t="shared" si="512"/>
        <v>2325.7423471434818</v>
      </c>
      <c r="DJ166" s="145">
        <f t="shared" si="512"/>
        <v>2409.7336776350589</v>
      </c>
      <c r="DK166" s="145">
        <f t="shared" si="512"/>
        <v>2750.6239207568847</v>
      </c>
      <c r="DL166" s="145">
        <f t="shared" si="512"/>
        <v>3187.7027272179876</v>
      </c>
      <c r="DM166" s="145">
        <f t="shared" si="512"/>
        <v>3480.9610465363771</v>
      </c>
      <c r="DN166" s="145">
        <f t="shared" si="512"/>
        <v>3882.9334410349175</v>
      </c>
      <c r="DO166" s="145">
        <f t="shared" si="512"/>
        <v>3450.7785686339921</v>
      </c>
      <c r="DP166" s="145">
        <f t="shared" si="512"/>
        <v>3343.46344831237</v>
      </c>
      <c r="DQ166" s="145">
        <f t="shared" si="512"/>
        <v>3297.3180659754175</v>
      </c>
      <c r="DR166" s="145">
        <f t="shared" si="512"/>
        <v>3580.5666216571626</v>
      </c>
      <c r="DS166" s="145">
        <f t="shared" si="512"/>
        <v>2960.8652836653041</v>
      </c>
      <c r="DT166" s="145">
        <f t="shared" si="512"/>
        <v>2534.7898511155936</v>
      </c>
      <c r="DU166" s="145">
        <f t="shared" si="512"/>
        <v>2318.7774749229593</v>
      </c>
      <c r="DV166" s="145">
        <f t="shared" si="512"/>
        <v>2202.3659594306955</v>
      </c>
      <c r="DW166" s="145">
        <f t="shared" si="512"/>
        <v>2356.5560624935365</v>
      </c>
      <c r="DX166" s="145">
        <f t="shared" si="512"/>
        <v>2489.6222824696515</v>
      </c>
      <c r="DY166" s="145">
        <f t="shared" si="512"/>
        <v>3265.4819244044756</v>
      </c>
      <c r="DZ166" s="145">
        <f t="shared" si="512"/>
        <v>3311.5540755919264</v>
      </c>
      <c r="EA166" s="145">
        <f t="shared" si="512"/>
        <v>3179.5418852412536</v>
      </c>
      <c r="EB166" s="145">
        <f t="shared" si="512"/>
        <v>3430.0624854232256</v>
      </c>
      <c r="EC166" s="145">
        <f t="shared" si="512"/>
        <v>3090.7758805153835</v>
      </c>
      <c r="ED166" s="145">
        <f t="shared" si="512"/>
        <v>3180.7085906620296</v>
      </c>
      <c r="EE166" s="145">
        <f t="shared" si="512"/>
        <v>2912.6701202175227</v>
      </c>
      <c r="EF166" s="145">
        <f t="shared" si="512"/>
        <v>2515.2720626540117</v>
      </c>
      <c r="EG166" s="145">
        <f t="shared" si="512"/>
        <v>2280.8501666353131</v>
      </c>
      <c r="EH166" s="145">
        <f t="shared" si="512"/>
        <v>2158.4539133951421</v>
      </c>
      <c r="EI166" s="145">
        <f t="shared" si="512"/>
        <v>2306.150627182577</v>
      </c>
      <c r="EJ166" s="145">
        <f t="shared" ref="EJ166:EP166" si="513">((EJ167*EJ168)+(EJ172*EJ174))/1000</f>
        <v>2371.5457372560845</v>
      </c>
      <c r="EK166" s="145">
        <f t="shared" si="513"/>
        <v>2436.940847329593</v>
      </c>
      <c r="EL166" s="145">
        <f t="shared" si="513"/>
        <v>2502.335957403101</v>
      </c>
      <c r="EM166" s="145">
        <f t="shared" si="513"/>
        <v>2567.731067476609</v>
      </c>
      <c r="EN166" s="145">
        <f t="shared" si="513"/>
        <v>2633.1261775501175</v>
      </c>
      <c r="EO166" s="145">
        <f t="shared" si="513"/>
        <v>2698.5212876236255</v>
      </c>
      <c r="EP166" s="145">
        <f t="shared" si="513"/>
        <v>2763.916397697134</v>
      </c>
    </row>
    <row r="167" spans="1:161">
      <c r="A167" s="174" t="s">
        <v>120</v>
      </c>
      <c r="B167" s="54" t="s">
        <v>80</v>
      </c>
      <c r="C167" s="27">
        <v>57181.752999842465</v>
      </c>
      <c r="D167" s="27">
        <v>54714.343884102585</v>
      </c>
      <c r="E167" s="27">
        <v>64570.2978136729</v>
      </c>
      <c r="F167" s="27">
        <v>69109.699541654205</v>
      </c>
      <c r="G167" s="27">
        <v>69305.488487916678</v>
      </c>
      <c r="H167" s="27">
        <v>79544.884615404429</v>
      </c>
      <c r="I167" s="27">
        <v>78775.818862789005</v>
      </c>
      <c r="J167" s="27">
        <v>80587.07306413693</v>
      </c>
      <c r="K167" s="27">
        <v>82299.137577147994</v>
      </c>
      <c r="L167" s="27">
        <v>85490.903791569071</v>
      </c>
      <c r="M167" s="27">
        <v>72102.787685423158</v>
      </c>
      <c r="N167" s="27">
        <v>71210.047783427275</v>
      </c>
      <c r="O167" s="27">
        <v>65995.64038656147</v>
      </c>
      <c r="P167" s="27">
        <v>62143.494612579081</v>
      </c>
      <c r="Q167" s="27">
        <v>67656.589039064813</v>
      </c>
      <c r="R167" s="27">
        <v>70797.871597435544</v>
      </c>
      <c r="S167" s="27">
        <v>75433.020073940454</v>
      </c>
      <c r="T167" s="27">
        <v>65694.055069218652</v>
      </c>
      <c r="U167" s="27">
        <v>68548.668044047605</v>
      </c>
      <c r="V167" s="27">
        <v>75899.308596198913</v>
      </c>
      <c r="W167" s="27">
        <v>67711.33961403789</v>
      </c>
      <c r="X167" s="27">
        <v>67487.25158897847</v>
      </c>
      <c r="Y167" s="27">
        <v>61973.301501639711</v>
      </c>
      <c r="Z167" s="27">
        <v>64122.69940315136</v>
      </c>
      <c r="AA167" s="27">
        <v>60126.504773327782</v>
      </c>
      <c r="AB167" s="27">
        <v>56438.351217892516</v>
      </c>
      <c r="AC167" s="27">
        <v>60121.164309385837</v>
      </c>
      <c r="AD167" s="27">
        <v>57694.982502592342</v>
      </c>
      <c r="AE167" s="27">
        <v>60531.637324259558</v>
      </c>
      <c r="AF167" s="27">
        <v>57190.341985074469</v>
      </c>
      <c r="AG167" s="27">
        <v>65168.963485059066</v>
      </c>
      <c r="AH167" s="27">
        <v>60532.367519930944</v>
      </c>
      <c r="AI167" s="27">
        <v>60070.746796184096</v>
      </c>
      <c r="AJ167" s="27">
        <v>65607.371413604051</v>
      </c>
      <c r="AK167" s="27">
        <v>61493.836042870018</v>
      </c>
      <c r="AL167" s="27">
        <v>60544.070281219989</v>
      </c>
      <c r="AM167" s="27">
        <v>60286.321796989992</v>
      </c>
      <c r="AN167" s="27">
        <v>52619.917107239984</v>
      </c>
      <c r="AO167" s="27">
        <f>60240.2777623+1056.96540105</f>
        <v>61297.243163350002</v>
      </c>
      <c r="AP167" s="27">
        <f>53356.7504314+16.9033292999995</f>
        <v>53373.653760700006</v>
      </c>
      <c r="AQ167" s="27">
        <v>59205.635138999998</v>
      </c>
      <c r="AR167" s="27">
        <v>58298.413930000002</v>
      </c>
      <c r="AS167" s="27">
        <v>63919.511910200003</v>
      </c>
      <c r="AT167" s="27">
        <v>56093.41</v>
      </c>
      <c r="AU167" s="27">
        <v>52956</v>
      </c>
      <c r="AV167" s="27">
        <v>55665</v>
      </c>
      <c r="AW167" s="27">
        <v>52905</v>
      </c>
      <c r="AX167" s="27">
        <v>50569</v>
      </c>
      <c r="AY167" s="27">
        <v>50419</v>
      </c>
      <c r="AZ167" s="27">
        <v>46606</v>
      </c>
      <c r="BA167" s="27">
        <v>56877.706149219986</v>
      </c>
      <c r="BB167" s="27">
        <v>55959.853170000002</v>
      </c>
      <c r="BC167" s="27">
        <v>60554</v>
      </c>
      <c r="BD167" s="27">
        <v>57561</v>
      </c>
      <c r="BE167" s="27">
        <v>59893</v>
      </c>
      <c r="BF167" s="27">
        <v>58499</v>
      </c>
      <c r="BG167" s="27">
        <v>78272</v>
      </c>
      <c r="BH167" s="27">
        <v>75557</v>
      </c>
      <c r="BI167" s="27">
        <v>67784</v>
      </c>
      <c r="BJ167" s="27">
        <v>63710</v>
      </c>
      <c r="BK167" s="27">
        <v>58795</v>
      </c>
      <c r="BL167" s="27">
        <v>58147</v>
      </c>
      <c r="BM167" s="27">
        <v>56847</v>
      </c>
      <c r="BN167" s="27">
        <v>58155</v>
      </c>
      <c r="BO167" s="27">
        <v>62272</v>
      </c>
      <c r="BP167" s="27">
        <v>60458</v>
      </c>
      <c r="BQ167" s="27">
        <v>73678</v>
      </c>
      <c r="BR167" s="27">
        <v>63287.67209</v>
      </c>
      <c r="BS167" s="27">
        <v>63148</v>
      </c>
      <c r="BT167" s="27">
        <v>25889</v>
      </c>
      <c r="BU167" s="27">
        <v>18613</v>
      </c>
      <c r="BV167" s="27">
        <v>4283.2620790000001</v>
      </c>
      <c r="BW167" s="27">
        <v>11207</v>
      </c>
      <c r="BX167" s="27">
        <v>13147</v>
      </c>
      <c r="BY167" s="27">
        <v>9861</v>
      </c>
      <c r="BZ167" s="27">
        <v>5491</v>
      </c>
      <c r="CA167" s="27">
        <v>52644</v>
      </c>
      <c r="CB167" s="27">
        <v>62852.578410000002</v>
      </c>
      <c r="CC167" s="27">
        <v>62060</v>
      </c>
      <c r="CD167" s="27">
        <v>16188</v>
      </c>
      <c r="CE167" s="27">
        <v>26452</v>
      </c>
      <c r="CF167" s="27">
        <v>20752</v>
      </c>
      <c r="CG167" s="27">
        <v>27095</v>
      </c>
      <c r="CH167" s="27">
        <v>49341</v>
      </c>
      <c r="CI167" s="27">
        <v>14530</v>
      </c>
      <c r="CJ167" s="27">
        <v>20163</v>
      </c>
      <c r="CK167" s="27">
        <v>25055</v>
      </c>
      <c r="CL167" s="27">
        <v>13952.447390400002</v>
      </c>
      <c r="CM167" s="27">
        <v>8270.4225926000036</v>
      </c>
      <c r="CN167" s="27">
        <v>21389.643393599999</v>
      </c>
      <c r="CO167" s="27">
        <v>4332.7289864000022</v>
      </c>
      <c r="CP167" s="27">
        <v>10610.207084099995</v>
      </c>
      <c r="CQ167" s="27">
        <v>6999.4030856000027</v>
      </c>
      <c r="CR167" s="27">
        <v>15585.197588700003</v>
      </c>
      <c r="CS167" s="27">
        <v>13894.241039999994</v>
      </c>
      <c r="CT167" s="27">
        <v>11905.590074000003</v>
      </c>
      <c r="CU167" s="27">
        <v>16903.900771700002</v>
      </c>
      <c r="CV167" s="27">
        <v>16843.889307399997</v>
      </c>
      <c r="CW167" s="27">
        <v>19212.978991100001</v>
      </c>
      <c r="CX167" s="27">
        <v>15148.5883072</v>
      </c>
      <c r="CY167" s="27">
        <v>5389.2399243000073</v>
      </c>
      <c r="CZ167" s="27">
        <v>8860.54399130001</v>
      </c>
      <c r="DA167" s="144">
        <v>4646.1849967999979</v>
      </c>
      <c r="DB167" s="144">
        <v>14789.407165999999</v>
      </c>
      <c r="DC167" s="144">
        <v>22347.241759599994</v>
      </c>
      <c r="DD167" s="144">
        <v>19915.042436099982</v>
      </c>
      <c r="DE167" s="144">
        <v>19557.665325800011</v>
      </c>
      <c r="DF167" s="144">
        <v>25573.732457800001</v>
      </c>
      <c r="DG167" s="27">
        <v>1497.8821468999931</v>
      </c>
      <c r="DH167" s="27">
        <v>703.70147160000522</v>
      </c>
      <c r="DI167" s="27">
        <v>2344.3160986000048</v>
      </c>
      <c r="DJ167" s="27">
        <v>2999.0502274999944</v>
      </c>
      <c r="DK167" s="27">
        <v>480.909064500005</v>
      </c>
      <c r="DL167" s="27">
        <v>4193.789481400001</v>
      </c>
      <c r="DM167" s="27">
        <v>5520.1249436999988</v>
      </c>
      <c r="DN167" s="27">
        <v>9234.3240955999972</v>
      </c>
      <c r="DO167" s="27">
        <v>16758.657232900008</v>
      </c>
      <c r="DP167" s="27">
        <v>1935.0103296999976</v>
      </c>
      <c r="DQ167" s="27">
        <v>2188.4472772999984</v>
      </c>
      <c r="DR167" s="27">
        <v>2056.6140219999943</v>
      </c>
      <c r="DS167" s="27">
        <v>3515.1373816088553</v>
      </c>
      <c r="DT167" s="27">
        <v>1203.6557257807381</v>
      </c>
      <c r="DU167" s="27">
        <v>919.93944608353399</v>
      </c>
      <c r="DV167" s="27">
        <v>899.22832190679628</v>
      </c>
      <c r="DW167" s="27">
        <v>1034.4543872877493</v>
      </c>
      <c r="DX167" s="27">
        <v>1210.1706280178548</v>
      </c>
      <c r="DY167" s="27">
        <v>1925.6463610323165</v>
      </c>
      <c r="DZ167" s="27">
        <v>3975.9683473056475</v>
      </c>
      <c r="EA167" s="27">
        <v>3872.7896147430688</v>
      </c>
      <c r="EB167" s="27">
        <v>4057.8738501703792</v>
      </c>
      <c r="EC167" s="27">
        <v>3757.5408305040073</v>
      </c>
      <c r="ED167" s="27">
        <v>3789.5536118331624</v>
      </c>
      <c r="EE167" s="27">
        <v>3515.1373816088553</v>
      </c>
      <c r="EF167" s="27">
        <v>3261.1070813694569</v>
      </c>
      <c r="EG167" s="27">
        <v>2977.3908016722489</v>
      </c>
      <c r="EH167" s="27">
        <v>2956.6796774955064</v>
      </c>
      <c r="EI167" s="27">
        <v>3091.905742876464</v>
      </c>
      <c r="EJ167" s="27">
        <v>3091.905742876464</v>
      </c>
      <c r="EK167" s="27">
        <v>3091.905742876464</v>
      </c>
      <c r="EL167" s="27">
        <v>3091.905742876464</v>
      </c>
      <c r="EM167" s="27">
        <v>3091.905742876464</v>
      </c>
      <c r="EN167" s="27">
        <v>3091.905742876464</v>
      </c>
      <c r="EO167" s="27">
        <v>3091.905742876464</v>
      </c>
      <c r="EP167" s="27">
        <v>3091.905742876464</v>
      </c>
    </row>
    <row r="168" spans="1:161">
      <c r="A168" s="78" t="s">
        <v>30</v>
      </c>
      <c r="B168" s="4" t="s">
        <v>31</v>
      </c>
      <c r="C168" s="53">
        <f t="shared" ref="C168:AH168" ca="1" si="514">C166*1000/C167</f>
        <v>88.09145616589322</v>
      </c>
      <c r="D168" s="53">
        <f t="shared" ca="1" si="514"/>
        <v>92.896473859992909</v>
      </c>
      <c r="E168" s="53">
        <f t="shared" ca="1" si="514"/>
        <v>97.489968378526001</v>
      </c>
      <c r="F168" s="53">
        <f t="shared" ca="1" si="514"/>
        <v>104.1601318</v>
      </c>
      <c r="G168" s="53">
        <f t="shared" ca="1" si="514"/>
        <v>117.5465492</v>
      </c>
      <c r="H168" s="53">
        <f t="shared" ca="1" si="514"/>
        <v>121.10467252996685</v>
      </c>
      <c r="I168" s="53">
        <f t="shared" ca="1" si="514"/>
        <v>122.75778392634501</v>
      </c>
      <c r="J168" s="53">
        <f t="shared" ca="1" si="514"/>
        <v>121.60794656037235</v>
      </c>
      <c r="K168" s="53">
        <f t="shared" ca="1" si="514"/>
        <v>119.52206856543158</v>
      </c>
      <c r="L168" s="53">
        <f t="shared" ca="1" si="514"/>
        <v>120.41811680294317</v>
      </c>
      <c r="M168" s="53">
        <f t="shared" ca="1" si="514"/>
        <v>117.16916845335632</v>
      </c>
      <c r="N168" s="53">
        <f t="shared" ca="1" si="514"/>
        <v>118.14753393949606</v>
      </c>
      <c r="O168" s="53">
        <f t="shared" ca="1" si="514"/>
        <v>117.88655080232422</v>
      </c>
      <c r="P168" s="53">
        <f t="shared" ca="1" si="514"/>
        <v>117.26966389905793</v>
      </c>
      <c r="Q168" s="53">
        <f t="shared" ca="1" si="514"/>
        <v>116.82439882</v>
      </c>
      <c r="R168" s="53">
        <f t="shared" ca="1" si="514"/>
        <v>113.07914273020327</v>
      </c>
      <c r="S168" s="53">
        <f t="shared" ca="1" si="514"/>
        <v>107.11362117432043</v>
      </c>
      <c r="T168" s="53">
        <f t="shared" ca="1" si="514"/>
        <v>100.86821966562418</v>
      </c>
      <c r="U168" s="53">
        <f t="shared" ca="1" si="514"/>
        <v>104.04599523223752</v>
      </c>
      <c r="V168" s="53">
        <f t="shared" ca="1" si="514"/>
        <v>115.76268304207845</v>
      </c>
      <c r="W168" s="53">
        <f t="shared" ca="1" si="514"/>
        <v>117.80638310371094</v>
      </c>
      <c r="X168" s="53">
        <f t="shared" ca="1" si="514"/>
        <v>126.64525365320407</v>
      </c>
      <c r="Y168" s="53">
        <f t="shared" ca="1" si="514"/>
        <v>137.9053307347186</v>
      </c>
      <c r="Z168" s="53">
        <f t="shared" ca="1" si="514"/>
        <v>138.3355865779973</v>
      </c>
      <c r="AA168" s="53">
        <f t="shared" ca="1" si="514"/>
        <v>136.5174929348847</v>
      </c>
      <c r="AB168" s="53">
        <f t="shared" ca="1" si="514"/>
        <v>135.74964431280122</v>
      </c>
      <c r="AC168" s="53">
        <f t="shared" ca="1" si="514"/>
        <v>131.99156885596645</v>
      </c>
      <c r="AD168" s="53">
        <f t="shared" ca="1" si="514"/>
        <v>126.30302566022647</v>
      </c>
      <c r="AE168" s="53">
        <f t="shared" ca="1" si="514"/>
        <v>124.31225894179207</v>
      </c>
      <c r="AF168" s="53">
        <f t="shared" ca="1" si="514"/>
        <v>124.30684721575813</v>
      </c>
      <c r="AG168" s="53">
        <f t="shared" ca="1" si="514"/>
        <v>126.55774414098013</v>
      </c>
      <c r="AH168" s="53">
        <f t="shared" ca="1" si="514"/>
        <v>131.08916278013902</v>
      </c>
      <c r="AI168" s="53">
        <f t="shared" ref="AI168:BN168" ca="1" si="515">AI166*1000/AI167</f>
        <v>125.49409943572637</v>
      </c>
      <c r="AJ168" s="53">
        <f t="shared" ca="1" si="515"/>
        <v>125.36851082272599</v>
      </c>
      <c r="AK168" s="53">
        <f t="shared" ca="1" si="515"/>
        <v>121.16775423264285</v>
      </c>
      <c r="AL168" s="53">
        <f t="shared" ca="1" si="515"/>
        <v>126.30005246410146</v>
      </c>
      <c r="AM168" s="53">
        <f t="shared" ca="1" si="515"/>
        <v>125.07948018807991</v>
      </c>
      <c r="AN168" s="53">
        <f t="shared" ca="1" si="515"/>
        <v>125.57690257547051</v>
      </c>
      <c r="AO168" s="53">
        <f t="shared" ca="1" si="515"/>
        <v>123.22623994659635</v>
      </c>
      <c r="AP168" s="53">
        <f t="shared" ca="1" si="515"/>
        <v>124.17801011506477</v>
      </c>
      <c r="AQ168" s="53">
        <f t="shared" ca="1" si="515"/>
        <v>123.60405994609441</v>
      </c>
      <c r="AR168" s="53">
        <f t="shared" ca="1" si="515"/>
        <v>124.98465117701582</v>
      </c>
      <c r="AS168" s="53">
        <f t="shared" ca="1" si="515"/>
        <v>122.71942830258473</v>
      </c>
      <c r="AT168" s="53">
        <f t="shared" ca="1" si="515"/>
        <v>121.38977323717705</v>
      </c>
      <c r="AU168" s="53">
        <f t="shared" ca="1" si="515"/>
        <v>120.50974299418385</v>
      </c>
      <c r="AV168" s="53">
        <f t="shared" ca="1" si="515"/>
        <v>113.97374813617174</v>
      </c>
      <c r="AW168" s="53">
        <f t="shared" ca="1" si="515"/>
        <v>107.71074907853699</v>
      </c>
      <c r="AX168" s="53">
        <f t="shared" ca="1" si="515"/>
        <v>104.38469457572822</v>
      </c>
      <c r="AY168" s="53">
        <f t="shared" ca="1" si="515"/>
        <v>77.809952795573096</v>
      </c>
      <c r="AZ168" s="53">
        <f t="shared" ca="1" si="515"/>
        <v>79.077198988581515</v>
      </c>
      <c r="BA168" s="53">
        <f t="shared" ca="1" si="515"/>
        <v>80.099583580163056</v>
      </c>
      <c r="BB168" s="53">
        <f t="shared" ca="1" si="515"/>
        <v>79.712304041415337</v>
      </c>
      <c r="BC168" s="53">
        <f t="shared" ca="1" si="515"/>
        <v>83.010838755490965</v>
      </c>
      <c r="BD168" s="53">
        <f t="shared" ca="1" si="515"/>
        <v>82.27887649623878</v>
      </c>
      <c r="BE168" s="53">
        <f t="shared" ca="1" si="515"/>
        <v>77.963691249394756</v>
      </c>
      <c r="BF168" s="53">
        <f t="shared" ca="1" si="515"/>
        <v>72.284637344228102</v>
      </c>
      <c r="BG168" s="53">
        <f t="shared" ca="1" si="515"/>
        <v>69.033083733646777</v>
      </c>
      <c r="BH168" s="53">
        <f t="shared" ca="1" si="515"/>
        <v>69.683320539460269</v>
      </c>
      <c r="BI168" s="53">
        <f t="shared" ca="1" si="515"/>
        <v>67.50952392895077</v>
      </c>
      <c r="BJ168" s="53">
        <f t="shared" ca="1" si="515"/>
        <v>60.237982734264634</v>
      </c>
      <c r="BK168" s="53">
        <f t="shared" ca="1" si="515"/>
        <v>54.186147461518829</v>
      </c>
      <c r="BL168" s="53">
        <f t="shared" ca="1" si="515"/>
        <v>53.882531686931401</v>
      </c>
      <c r="BM168" s="53">
        <f t="shared" ca="1" si="515"/>
        <v>53.957100286734573</v>
      </c>
      <c r="BN168" s="53">
        <f t="shared" ca="1" si="515"/>
        <v>50.792611985211927</v>
      </c>
      <c r="BO168" s="53">
        <f t="shared" ref="BO168:CK168" ca="1" si="516">BO166*1000/BO167</f>
        <v>50.877522803186025</v>
      </c>
      <c r="BP168" s="53">
        <f t="shared" ca="1" si="516"/>
        <v>50.9582538291045</v>
      </c>
      <c r="BQ168" s="53">
        <f t="shared" ca="1" si="516"/>
        <v>66.543754173566072</v>
      </c>
      <c r="BR168" s="53">
        <f t="shared" ca="1" si="516"/>
        <v>66.580380836377827</v>
      </c>
      <c r="BS168" s="53">
        <f t="shared" ca="1" si="516"/>
        <v>65.985753468043299</v>
      </c>
      <c r="BT168" s="53">
        <f t="shared" ca="1" si="516"/>
        <v>67.871296689713773</v>
      </c>
      <c r="BU168" s="53">
        <f t="shared" ca="1" si="516"/>
        <v>71.902917315854509</v>
      </c>
      <c r="BV168" s="53">
        <f t="shared" ca="1" si="516"/>
        <v>71.90337511915763</v>
      </c>
      <c r="BW168" s="53">
        <f t="shared" ca="1" si="516"/>
        <v>73.758989917016152</v>
      </c>
      <c r="BX168" s="53">
        <f t="shared" ca="1" si="516"/>
        <v>75.269567201642957</v>
      </c>
      <c r="BY168" s="53">
        <f t="shared" ca="1" si="516"/>
        <v>74.088226346212352</v>
      </c>
      <c r="BZ168" s="53">
        <f t="shared" ca="1" si="516"/>
        <v>74.084866144600255</v>
      </c>
      <c r="CA168" s="53">
        <f t="shared" ca="1" si="516"/>
        <v>72.677399133804428</v>
      </c>
      <c r="CB168" s="53">
        <f t="shared" ca="1" si="516"/>
        <v>72.677145720297588</v>
      </c>
      <c r="CC168" s="53">
        <f t="shared" ca="1" si="516"/>
        <v>72.67661940058008</v>
      </c>
      <c r="CD168" s="53">
        <f t="shared" ca="1" si="516"/>
        <v>72.676426982950332</v>
      </c>
      <c r="CE168" s="53">
        <f t="shared" ca="1" si="516"/>
        <v>76.976447905640399</v>
      </c>
      <c r="CF168" s="53">
        <f t="shared" ca="1" si="516"/>
        <v>76.974893986121813</v>
      </c>
      <c r="CG168" s="53">
        <f t="shared" ca="1" si="516"/>
        <v>82.951282524451003</v>
      </c>
      <c r="CH168" s="53">
        <f t="shared" ca="1" si="516"/>
        <v>82.951439978922195</v>
      </c>
      <c r="CI168" s="53">
        <f t="shared" ca="1" si="516"/>
        <v>324.57536386643449</v>
      </c>
      <c r="CJ168" s="53">
        <f t="shared" ca="1" si="516"/>
        <v>197.4419994641284</v>
      </c>
      <c r="CK168" s="53">
        <f t="shared" ca="1" si="516"/>
        <v>189.99577776829068</v>
      </c>
      <c r="CL168" s="53">
        <v>89.744373780000004</v>
      </c>
      <c r="CM168" s="53">
        <v>88.499039229999994</v>
      </c>
      <c r="CN168" s="53">
        <v>91.750192049999995</v>
      </c>
      <c r="CO168" s="124">
        <v>96.800829502382953</v>
      </c>
      <c r="CP168" s="124">
        <v>96.800829502382953</v>
      </c>
      <c r="CQ168" s="124">
        <v>96.800803798975281</v>
      </c>
      <c r="CR168" s="124">
        <v>101.46224527362922</v>
      </c>
      <c r="CS168" s="124">
        <v>101.02553948459028</v>
      </c>
      <c r="CT168" s="124">
        <v>101.0255394845903</v>
      </c>
      <c r="CU168" s="124">
        <v>86.366419388145488</v>
      </c>
      <c r="CV168" s="124">
        <v>88.31549163043077</v>
      </c>
      <c r="CW168" s="124">
        <v>89.604807814685984</v>
      </c>
      <c r="CX168" s="124">
        <v>91.406615141041215</v>
      </c>
      <c r="CY168" s="124">
        <v>93.104164870400112</v>
      </c>
      <c r="CZ168" s="124">
        <v>91.40661514</v>
      </c>
      <c r="DA168" s="151">
        <v>93.104164870000005</v>
      </c>
      <c r="DB168" s="151">
        <v>93.104164870000005</v>
      </c>
      <c r="DC168" s="151">
        <v>91.540759750000007</v>
      </c>
      <c r="DD168" s="151">
        <v>91.130096640000005</v>
      </c>
      <c r="DE168" s="151">
        <v>90.656255459999997</v>
      </c>
      <c r="DF168" s="151">
        <v>90.656255459999997</v>
      </c>
      <c r="DG168" s="53">
        <v>89.081882809999996</v>
      </c>
      <c r="DH168" s="53">
        <v>89.081882809999996</v>
      </c>
      <c r="DI168" s="53">
        <v>89.081882809999996</v>
      </c>
      <c r="DJ168" s="53">
        <v>89.081882809999996</v>
      </c>
      <c r="DK168" s="53">
        <v>89.081882814634469</v>
      </c>
      <c r="DL168" s="53">
        <v>77.28181875342807</v>
      </c>
      <c r="DM168" s="53">
        <v>77.281818749999999</v>
      </c>
      <c r="DN168" s="53">
        <v>77.281818749999999</v>
      </c>
      <c r="DO168" s="53">
        <v>60.34259999999999</v>
      </c>
      <c r="DP168" s="53">
        <v>61.384199999999993</v>
      </c>
      <c r="DQ168" s="53">
        <v>62.218600000000009</v>
      </c>
      <c r="DR168" s="53">
        <v>62.870999999999995</v>
      </c>
      <c r="DS168" s="53">
        <v>62.372599999999991</v>
      </c>
      <c r="DT168" s="53">
        <v>63.002600000000001</v>
      </c>
      <c r="DU168" s="53">
        <v>63.527599999999993</v>
      </c>
      <c r="DV168" s="53">
        <v>63.865000000000009</v>
      </c>
      <c r="DW168" s="53">
        <v>64.304599999999994</v>
      </c>
      <c r="DX168" s="53">
        <v>64.833800000000011</v>
      </c>
      <c r="DY168" s="53">
        <v>63.651033333333338</v>
      </c>
      <c r="DZ168" s="53">
        <v>65.529599999999988</v>
      </c>
      <c r="EA168" s="53">
        <v>66.159599999999998</v>
      </c>
      <c r="EB168" s="53">
        <v>66.756000000000014</v>
      </c>
      <c r="EC168" s="53">
        <v>67.258600000000001</v>
      </c>
      <c r="ED168" s="53">
        <v>67.692600000000013</v>
      </c>
      <c r="EE168" s="53">
        <v>68.049599999999998</v>
      </c>
      <c r="EF168" s="53">
        <v>68.524199999999993</v>
      </c>
      <c r="EG168" s="53">
        <v>68.889600000000002</v>
      </c>
      <c r="EH168" s="53">
        <v>69.113600000000005</v>
      </c>
      <c r="EI168" s="53">
        <v>69.08</v>
      </c>
      <c r="EJ168" s="53">
        <v>69.08</v>
      </c>
      <c r="EK168" s="53">
        <v>69.08</v>
      </c>
      <c r="EL168" s="53">
        <v>69.08</v>
      </c>
      <c r="EM168" s="53">
        <v>69.08</v>
      </c>
      <c r="EN168" s="53">
        <v>69.08</v>
      </c>
      <c r="EO168" s="53">
        <v>69.08</v>
      </c>
      <c r="EP168" s="53">
        <v>69.08</v>
      </c>
    </row>
    <row r="169" spans="1:161">
      <c r="A169" s="78" t="s">
        <v>121</v>
      </c>
      <c r="B169" s="4" t="s">
        <v>31</v>
      </c>
      <c r="C169" s="55"/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  <c r="Z169" s="55"/>
      <c r="AA169" s="55"/>
      <c r="AB169" s="55"/>
      <c r="AC169" s="55"/>
      <c r="AD169" s="55"/>
      <c r="AE169" s="55"/>
      <c r="AF169" s="55"/>
      <c r="AG169" s="55"/>
      <c r="AH169" s="55"/>
      <c r="AI169" s="55"/>
      <c r="AJ169" s="55"/>
      <c r="AK169" s="55"/>
      <c r="AL169" s="55"/>
      <c r="AM169" s="55"/>
      <c r="AN169" s="55"/>
      <c r="AO169" s="55"/>
      <c r="AP169" s="55"/>
      <c r="AQ169" s="55"/>
      <c r="AR169" s="55"/>
      <c r="AS169" s="55"/>
      <c r="AT169" s="55"/>
      <c r="AU169" s="55"/>
      <c r="AV169" s="55"/>
      <c r="AW169" s="55"/>
      <c r="AX169" s="55"/>
      <c r="AY169" s="55"/>
      <c r="AZ169" s="55"/>
      <c r="BA169" s="55"/>
      <c r="BB169" s="55"/>
      <c r="BC169" s="55"/>
      <c r="BD169" s="55"/>
      <c r="BE169" s="55"/>
      <c r="BF169" s="55"/>
      <c r="BG169" s="55"/>
      <c r="BH169" s="55"/>
      <c r="BI169" s="55"/>
      <c r="BJ169" s="55"/>
      <c r="BK169" s="55"/>
      <c r="BL169" s="55"/>
      <c r="BM169" s="55"/>
      <c r="BN169" s="55"/>
      <c r="BO169" s="55"/>
      <c r="BP169" s="55"/>
      <c r="BQ169" s="55"/>
      <c r="BR169" s="55"/>
      <c r="BS169" s="55"/>
      <c r="BT169" s="55"/>
      <c r="BU169" s="55"/>
      <c r="BV169" s="55"/>
      <c r="BW169" s="55"/>
      <c r="BX169" s="55"/>
      <c r="BY169" s="55"/>
      <c r="BZ169" s="55"/>
      <c r="CA169" s="55"/>
      <c r="CB169" s="55"/>
      <c r="CC169" s="55"/>
      <c r="CD169" s="55"/>
      <c r="CE169" s="55"/>
      <c r="CF169" s="55"/>
      <c r="CG169" s="55"/>
      <c r="CH169" s="55"/>
      <c r="CI169" s="55"/>
      <c r="CJ169" s="55"/>
      <c r="CK169" s="55"/>
      <c r="CL169" s="55">
        <v>89.744373780000004</v>
      </c>
      <c r="CM169" s="55">
        <v>88.499039229999994</v>
      </c>
      <c r="CN169" s="55">
        <v>91.750192049999995</v>
      </c>
      <c r="CO169" s="125">
        <v>99.829800000000006</v>
      </c>
      <c r="CP169" s="124"/>
      <c r="CQ169" s="124"/>
      <c r="CR169" s="124">
        <v>111.0564</v>
      </c>
      <c r="CS169" s="124">
        <v>100.149</v>
      </c>
      <c r="CT169" s="124"/>
      <c r="CU169" s="124">
        <v>77.855400000000017</v>
      </c>
      <c r="CV169" s="124">
        <v>92.899799999999999</v>
      </c>
      <c r="CW169" s="124">
        <v>92.450400000000002</v>
      </c>
      <c r="CX169" s="124">
        <v>94.903199999999998</v>
      </c>
      <c r="CY169" s="124">
        <v>94.597494699128021</v>
      </c>
      <c r="CZ169" s="55">
        <v>93.104164870400098</v>
      </c>
      <c r="DA169" s="152">
        <v>0</v>
      </c>
      <c r="DB169" s="152">
        <v>0</v>
      </c>
      <c r="DC169" s="152">
        <v>89.581800000000001</v>
      </c>
      <c r="DD169" s="152">
        <v>90.698999999999998</v>
      </c>
      <c r="DE169" s="152">
        <v>89.3172</v>
      </c>
      <c r="DF169" s="152">
        <v>0</v>
      </c>
      <c r="DG169" s="55">
        <v>87.805199999999999</v>
      </c>
      <c r="DH169" s="55">
        <v>0</v>
      </c>
      <c r="DI169" s="55">
        <v>0</v>
      </c>
      <c r="DJ169" s="55">
        <v>0</v>
      </c>
      <c r="DK169" s="55">
        <v>0</v>
      </c>
      <c r="DL169" s="55">
        <v>55.9482</v>
      </c>
      <c r="DM169" s="55">
        <v>0</v>
      </c>
      <c r="DN169" s="55">
        <v>60.774000000000001</v>
      </c>
      <c r="DO169" s="55">
        <v>0</v>
      </c>
      <c r="DP169" s="55">
        <v>0</v>
      </c>
      <c r="DQ169" s="55">
        <v>0</v>
      </c>
      <c r="DR169" s="55">
        <v>0</v>
      </c>
      <c r="DS169" s="55">
        <f t="shared" ref="DS169:EI169" si="517">+DS168</f>
        <v>62.372599999999991</v>
      </c>
      <c r="DT169" s="55">
        <f t="shared" si="517"/>
        <v>63.002600000000001</v>
      </c>
      <c r="DU169" s="55">
        <f t="shared" si="517"/>
        <v>63.527599999999993</v>
      </c>
      <c r="DV169" s="55">
        <f t="shared" si="517"/>
        <v>63.865000000000009</v>
      </c>
      <c r="DW169" s="55">
        <f t="shared" si="517"/>
        <v>64.304599999999994</v>
      </c>
      <c r="DX169" s="55">
        <f t="shared" si="517"/>
        <v>64.833800000000011</v>
      </c>
      <c r="DY169" s="55">
        <f t="shared" si="517"/>
        <v>63.651033333333338</v>
      </c>
      <c r="DZ169" s="55">
        <f t="shared" si="517"/>
        <v>65.529599999999988</v>
      </c>
      <c r="EA169" s="55">
        <f t="shared" si="517"/>
        <v>66.159599999999998</v>
      </c>
      <c r="EB169" s="55">
        <f t="shared" si="517"/>
        <v>66.756000000000014</v>
      </c>
      <c r="EC169" s="55">
        <f t="shared" si="517"/>
        <v>67.258600000000001</v>
      </c>
      <c r="ED169" s="55">
        <f t="shared" si="517"/>
        <v>67.692600000000013</v>
      </c>
      <c r="EE169" s="55">
        <f t="shared" si="517"/>
        <v>68.049599999999998</v>
      </c>
      <c r="EF169" s="55">
        <f t="shared" si="517"/>
        <v>68.524199999999993</v>
      </c>
      <c r="EG169" s="55">
        <f t="shared" si="517"/>
        <v>68.889600000000002</v>
      </c>
      <c r="EH169" s="55">
        <f t="shared" si="517"/>
        <v>69.113600000000005</v>
      </c>
      <c r="EI169" s="55">
        <f t="shared" si="517"/>
        <v>69.08</v>
      </c>
      <c r="EJ169" s="55">
        <f t="shared" ref="EJ169:EP169" si="518">+EJ168</f>
        <v>69.08</v>
      </c>
      <c r="EK169" s="55">
        <f t="shared" si="518"/>
        <v>69.08</v>
      </c>
      <c r="EL169" s="55">
        <f t="shared" si="518"/>
        <v>69.08</v>
      </c>
      <c r="EM169" s="55">
        <f t="shared" si="518"/>
        <v>69.08</v>
      </c>
      <c r="EN169" s="55">
        <f t="shared" si="518"/>
        <v>69.08</v>
      </c>
      <c r="EO169" s="55">
        <f t="shared" si="518"/>
        <v>69.08</v>
      </c>
      <c r="EP169" s="55">
        <f t="shared" si="518"/>
        <v>69.08</v>
      </c>
    </row>
    <row r="170" spans="1:161">
      <c r="A170" s="78" t="s">
        <v>25</v>
      </c>
      <c r="B170" s="4" t="s">
        <v>24</v>
      </c>
      <c r="C170" s="11">
        <v>25.203548603289395</v>
      </c>
      <c r="D170" s="11">
        <v>19.697933733535056</v>
      </c>
      <c r="E170" s="11">
        <v>16.58635535311468</v>
      </c>
      <c r="F170" s="11">
        <v>12.058139586798006</v>
      </c>
      <c r="G170" s="11">
        <v>15.899801367587143</v>
      </c>
      <c r="H170" s="11">
        <v>8.4056072551002572</v>
      </c>
      <c r="I170" s="11">
        <v>8.8912987596209323</v>
      </c>
      <c r="J170" s="11">
        <v>8.6717562620604944</v>
      </c>
      <c r="K170" s="11">
        <v>13.807934209691329</v>
      </c>
      <c r="L170" s="11">
        <v>10.472204723942138</v>
      </c>
      <c r="M170" s="11">
        <v>22.663273968763093</v>
      </c>
      <c r="N170" s="11">
        <v>18.807354185442392</v>
      </c>
      <c r="O170" s="11">
        <v>18.075396423690631</v>
      </c>
      <c r="P170" s="11">
        <v>25.159595393432163</v>
      </c>
      <c r="Q170" s="11">
        <v>14.969521235824068</v>
      </c>
      <c r="R170" s="11">
        <v>11.298555514276289</v>
      </c>
      <c r="S170" s="11">
        <v>12.907179058348357</v>
      </c>
      <c r="T170" s="11">
        <v>14.015960722965128</v>
      </c>
      <c r="U170" s="11">
        <v>22.156945023600191</v>
      </c>
      <c r="V170" s="11">
        <v>11.919478022846738</v>
      </c>
      <c r="W170" s="11">
        <v>18.399039803975803</v>
      </c>
      <c r="X170" s="11">
        <v>16.832659891602159</v>
      </c>
      <c r="Y170" s="11">
        <v>19.58851052967692</v>
      </c>
      <c r="Z170" s="11">
        <v>23.110421932126776</v>
      </c>
      <c r="AA170" s="11">
        <v>37.399537416070068</v>
      </c>
      <c r="AB170" s="11">
        <v>21.925806164580067</v>
      </c>
      <c r="AC170" s="11">
        <v>22.216566019299428</v>
      </c>
      <c r="AD170" s="11">
        <v>21.507926528118318</v>
      </c>
      <c r="AE170" s="11">
        <v>16.55843455637951</v>
      </c>
      <c r="AF170" s="11">
        <v>16.947018416197842</v>
      </c>
      <c r="AG170" s="11">
        <v>12.101994675886669</v>
      </c>
      <c r="AH170" s="11">
        <v>25.19732576969675</v>
      </c>
      <c r="AI170" s="11">
        <v>24.20582256644731</v>
      </c>
      <c r="AJ170" s="11">
        <v>19.157552390824289</v>
      </c>
      <c r="AK170" s="11">
        <v>24.91702092925167</v>
      </c>
      <c r="AL170" s="11">
        <v>21.360323957201523</v>
      </c>
      <c r="AM170" s="11">
        <v>20.448587776754056</v>
      </c>
      <c r="AN170" s="11">
        <v>24.026039005213356</v>
      </c>
      <c r="AO170" s="11">
        <v>15.800745109606519</v>
      </c>
      <c r="AP170" s="11">
        <v>20</v>
      </c>
      <c r="AQ170" s="11">
        <v>33</v>
      </c>
      <c r="AR170" s="11">
        <v>17</v>
      </c>
      <c r="AS170" s="11">
        <v>13</v>
      </c>
      <c r="AT170" s="11">
        <v>26</v>
      </c>
      <c r="AU170" s="11">
        <v>21</v>
      </c>
      <c r="AV170" s="11">
        <v>13</v>
      </c>
      <c r="AW170" s="11">
        <v>15</v>
      </c>
      <c r="AX170" s="11">
        <v>28</v>
      </c>
      <c r="AY170" s="11">
        <v>31</v>
      </c>
      <c r="AZ170" s="11">
        <v>31</v>
      </c>
      <c r="BA170" s="11">
        <v>36</v>
      </c>
      <c r="BB170" s="11">
        <v>37</v>
      </c>
      <c r="BC170" s="11">
        <v>18</v>
      </c>
      <c r="BD170" s="11">
        <v>33</v>
      </c>
      <c r="BE170" s="11">
        <v>17</v>
      </c>
      <c r="BF170" s="11">
        <v>17</v>
      </c>
      <c r="BG170" s="11">
        <v>19</v>
      </c>
      <c r="BH170" s="11">
        <v>16</v>
      </c>
      <c r="BI170" s="11">
        <v>16</v>
      </c>
      <c r="BJ170" s="11">
        <v>19</v>
      </c>
      <c r="BK170" s="11">
        <v>24</v>
      </c>
      <c r="BL170" s="11">
        <v>27</v>
      </c>
      <c r="BM170" s="11">
        <v>34</v>
      </c>
      <c r="BN170" s="11">
        <v>19</v>
      </c>
      <c r="BO170" s="11">
        <v>20</v>
      </c>
      <c r="BP170" s="11">
        <v>23</v>
      </c>
      <c r="BQ170" s="11">
        <v>16</v>
      </c>
      <c r="BR170" s="11">
        <v>20</v>
      </c>
      <c r="BS170" s="11">
        <v>5</v>
      </c>
      <c r="BT170" s="11">
        <v>60</v>
      </c>
      <c r="BU170" s="11">
        <v>50</v>
      </c>
      <c r="BV170" s="11">
        <v>195</v>
      </c>
      <c r="BW170" s="11">
        <v>80</v>
      </c>
      <c r="BX170" s="11">
        <v>72</v>
      </c>
      <c r="BY170" s="11">
        <v>120</v>
      </c>
      <c r="BZ170" s="11">
        <v>181</v>
      </c>
      <c r="CA170" s="11">
        <v>27</v>
      </c>
      <c r="CB170" s="11">
        <v>8</v>
      </c>
      <c r="CC170" s="11">
        <v>10</v>
      </c>
      <c r="CD170" s="11">
        <v>70</v>
      </c>
      <c r="CE170" s="11">
        <v>49</v>
      </c>
      <c r="CF170" s="11">
        <v>34</v>
      </c>
      <c r="CG170" s="11">
        <v>31</v>
      </c>
      <c r="CH170" s="11">
        <v>28</v>
      </c>
      <c r="CI170" s="11">
        <v>64.330806117501737</v>
      </c>
      <c r="CJ170" s="11">
        <v>59.539120352638328</v>
      </c>
      <c r="CK170" s="11">
        <v>59.855248546796858</v>
      </c>
      <c r="CL170" s="11">
        <v>78.404783652557327</v>
      </c>
      <c r="CM170" s="11">
        <v>105.68022728548759</v>
      </c>
      <c r="CN170" s="11">
        <v>27.659275500545249</v>
      </c>
      <c r="CO170" s="11">
        <v>345.37079984694219</v>
      </c>
      <c r="CP170" s="11">
        <v>110.03382372201185</v>
      </c>
      <c r="CQ170" s="11">
        <v>131.41675847921962</v>
      </c>
      <c r="CR170" s="11">
        <v>59.618853707462314</v>
      </c>
      <c r="CS170" s="11">
        <v>66.960541656041443</v>
      </c>
      <c r="CT170" s="11">
        <v>49.750143153517733</v>
      </c>
      <c r="CU170" s="11">
        <v>64.390565307159918</v>
      </c>
      <c r="CV170" s="11"/>
      <c r="CW170" s="11"/>
      <c r="CX170" s="11"/>
      <c r="CY170" s="11"/>
      <c r="CZ170" s="11"/>
      <c r="DA170" s="135">
        <v>21.3535902504</v>
      </c>
      <c r="DB170" s="135">
        <v>13.9588866674</v>
      </c>
      <c r="DC170" s="135">
        <v>16.711340787600001</v>
      </c>
      <c r="DD170" s="135">
        <v>22.673059569550006</v>
      </c>
      <c r="DE170" s="135">
        <v>20.917366906649995</v>
      </c>
      <c r="DF170" s="135">
        <v>8.1305006777499997</v>
      </c>
      <c r="DG170" s="11">
        <v>17.407884604300005</v>
      </c>
      <c r="DH170" s="11">
        <v>17.665177935232148</v>
      </c>
      <c r="DI170" s="11">
        <v>15.883875819199998</v>
      </c>
      <c r="DJ170" s="11">
        <v>14.38435070545</v>
      </c>
      <c r="DK170" s="11">
        <v>14.143896173199998</v>
      </c>
      <c r="DL170" s="11">
        <v>19.870281432500001</v>
      </c>
      <c r="DM170" s="11">
        <v>34.220437921299997</v>
      </c>
      <c r="DN170" s="11">
        <v>57.1682338257</v>
      </c>
      <c r="DO170" s="11">
        <v>40.409576592799993</v>
      </c>
      <c r="DP170" s="11">
        <v>38.474566263100002</v>
      </c>
      <c r="DQ170" s="11">
        <v>36.286118985800002</v>
      </c>
      <c r="DR170" s="11">
        <v>34.229504963800004</v>
      </c>
      <c r="DS170" s="11"/>
      <c r="DT170" s="11"/>
      <c r="DU170" s="11"/>
      <c r="DV170" s="11"/>
      <c r="DW170" s="11"/>
      <c r="DX170" s="11"/>
      <c r="DY170" s="11"/>
      <c r="DZ170" s="11"/>
      <c r="EA170" s="11"/>
      <c r="EB170" s="11"/>
      <c r="EC170" s="11"/>
      <c r="ED170" s="11"/>
      <c r="EE170" s="11"/>
      <c r="EF170" s="11"/>
      <c r="EG170" s="11"/>
      <c r="EH170" s="11"/>
      <c r="EI170" s="11"/>
      <c r="EJ170" s="11"/>
      <c r="EK170" s="11"/>
      <c r="EL170" s="11"/>
      <c r="EM170" s="11"/>
      <c r="EN170" s="11"/>
      <c r="EO170" s="11"/>
      <c r="EP170" s="11"/>
    </row>
    <row r="171" spans="1:161">
      <c r="A171" s="78" t="s">
        <v>131</v>
      </c>
      <c r="B171" s="97" t="s">
        <v>79</v>
      </c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27"/>
      <c r="AG171" s="27"/>
      <c r="AH171" s="27"/>
      <c r="AI171" s="27"/>
      <c r="AJ171" s="27"/>
      <c r="AK171" s="27"/>
      <c r="AL171" s="27"/>
      <c r="AM171" s="27"/>
      <c r="AN171" s="27"/>
      <c r="AO171" s="90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90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>
        <v>35.348999999999997</v>
      </c>
      <c r="BT171" s="27">
        <v>2270.7040000000002</v>
      </c>
      <c r="BU171" s="27">
        <v>2342.4259999999999</v>
      </c>
      <c r="BV171" s="27">
        <v>3300.6329999999998</v>
      </c>
      <c r="BW171" s="27">
        <v>3201.788</v>
      </c>
      <c r="BX171" s="27">
        <v>2510.0920000000001</v>
      </c>
      <c r="BY171" s="27">
        <v>3446.6019999999999</v>
      </c>
      <c r="BZ171" s="27">
        <v>3396.7510000000002</v>
      </c>
      <c r="CA171" s="27">
        <v>531.37300000000005</v>
      </c>
      <c r="CB171" s="27">
        <v>0</v>
      </c>
      <c r="CC171" s="27">
        <v>0</v>
      </c>
      <c r="CD171" s="27">
        <v>3198.0509999999999</v>
      </c>
      <c r="CE171" s="27">
        <v>1096.3109999999999</v>
      </c>
      <c r="CF171" s="27">
        <v>0</v>
      </c>
      <c r="CG171" s="27">
        <v>0</v>
      </c>
      <c r="CH171" s="27">
        <v>0</v>
      </c>
      <c r="CI171" s="27">
        <v>3432.145</v>
      </c>
      <c r="CJ171" s="27">
        <v>2219.1669999999999</v>
      </c>
      <c r="CK171" s="27">
        <v>2440.4749999999999</v>
      </c>
      <c r="CL171" s="27">
        <v>3298.054694512</v>
      </c>
      <c r="CM171" s="27">
        <v>3908.6961383819998</v>
      </c>
      <c r="CN171" s="27">
        <v>3051.8655967270643</v>
      </c>
      <c r="CO171" s="27">
        <v>4671.1206721699309</v>
      </c>
      <c r="CP171" s="27">
        <v>4623.4155427599999</v>
      </c>
      <c r="CQ171" s="27">
        <v>5093.043621193</v>
      </c>
      <c r="CR171" s="27">
        <v>4266.8410285037735</v>
      </c>
      <c r="CS171" s="27">
        <v>3689.5925863560001</v>
      </c>
      <c r="CT171" s="27">
        <v>3650.9335400099994</v>
      </c>
      <c r="CU171" s="27">
        <v>3065.8457890140003</v>
      </c>
      <c r="CV171" s="27">
        <v>2715.5074708530005</v>
      </c>
      <c r="CW171" s="27">
        <v>2230.4081698912196</v>
      </c>
      <c r="CX171" s="27">
        <v>2060.7889056296326</v>
      </c>
      <c r="CY171" s="27">
        <v>2230.7295060685697</v>
      </c>
      <c r="CZ171" s="145">
        <f>2991365.777995/1000</f>
        <v>2991.3657779949999</v>
      </c>
      <c r="DA171" s="145">
        <v>2812.7876499999998</v>
      </c>
      <c r="DB171" s="145">
        <v>2333.8384000000005</v>
      </c>
      <c r="DC171" s="145">
        <v>2174.6487900000002</v>
      </c>
      <c r="DD171" s="145">
        <v>2690.0835699999998</v>
      </c>
      <c r="DE171" s="145">
        <v>2700.5440199999998</v>
      </c>
      <c r="DF171" s="145">
        <v>2218.3937999999998</v>
      </c>
      <c r="DG171" s="27">
        <v>2497.1787000000004</v>
      </c>
      <c r="DH171" s="27">
        <v>2285.1153399999998</v>
      </c>
      <c r="DI171" s="27">
        <v>2143.53809</v>
      </c>
      <c r="DJ171" s="27">
        <v>2167.8643900000002</v>
      </c>
      <c r="DK171" s="27">
        <v>2717.6995400000001</v>
      </c>
      <c r="DL171" s="27">
        <v>2880.2210499999997</v>
      </c>
      <c r="DM171" s="27">
        <v>3075.1034411599999</v>
      </c>
      <c r="DN171" s="27">
        <v>3204.5023900000001</v>
      </c>
      <c r="DO171" s="27">
        <v>2459.9237986920002</v>
      </c>
      <c r="DP171" s="27">
        <v>3269.2321672319995</v>
      </c>
      <c r="DQ171" s="27">
        <v>3204.7957102079999</v>
      </c>
      <c r="DR171" s="27">
        <v>3473.5227714800003</v>
      </c>
      <c r="DS171" s="27">
        <v>2741.6170258171669</v>
      </c>
      <c r="DT171" s="27">
        <v>2458.9564108865206</v>
      </c>
      <c r="DU171" s="27">
        <v>2260.3359297679431</v>
      </c>
      <c r="DV171" s="27">
        <v>2144.9367426521176</v>
      </c>
      <c r="DW171" s="27">
        <v>2290.0358869007528</v>
      </c>
      <c r="DX171" s="27">
        <v>2411.1623220068677</v>
      </c>
      <c r="DY171" s="27">
        <v>3142.9125436901959</v>
      </c>
      <c r="DZ171" s="27">
        <v>3051.0104601803259</v>
      </c>
      <c r="EA171" s="27">
        <v>2923.3196734456978</v>
      </c>
      <c r="EB171" s="27">
        <v>3159.1750586812514</v>
      </c>
      <c r="EC171" s="27">
        <v>2838.0489448128465</v>
      </c>
      <c r="ED171" s="27">
        <v>2924.1838538376524</v>
      </c>
      <c r="EE171" s="27">
        <v>2673.4664274539923</v>
      </c>
      <c r="EF171" s="27">
        <v>2291.8073087888351</v>
      </c>
      <c r="EG171" s="27">
        <v>2075.7389052644321</v>
      </c>
      <c r="EH171" s="27">
        <v>1954.1071368365888</v>
      </c>
      <c r="EI171" s="27">
        <v>2092.5617784646706</v>
      </c>
      <c r="EJ171" s="27">
        <v>2092.5617784646706</v>
      </c>
      <c r="EK171" s="27">
        <v>2092.5617784646706</v>
      </c>
      <c r="EL171" s="27">
        <v>2092.5617784646706</v>
      </c>
      <c r="EM171" s="27">
        <v>2092.5617784646706</v>
      </c>
      <c r="EN171" s="27">
        <v>2092.5617784646706</v>
      </c>
      <c r="EO171" s="27">
        <v>2092.5617784646706</v>
      </c>
      <c r="EP171" s="27">
        <v>2092.5617784646706</v>
      </c>
    </row>
    <row r="172" spans="1:161">
      <c r="A172" s="78" t="s">
        <v>127</v>
      </c>
      <c r="B172" s="4" t="s">
        <v>80</v>
      </c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27"/>
      <c r="AG172" s="27"/>
      <c r="AH172" s="27"/>
      <c r="AI172" s="27"/>
      <c r="AJ172" s="27"/>
      <c r="AK172" s="27"/>
      <c r="AL172" s="27"/>
      <c r="AM172" s="27"/>
      <c r="AN172" s="27"/>
      <c r="AO172" s="90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90"/>
      <c r="BD172" s="27"/>
      <c r="BE172" s="27"/>
      <c r="BF172" s="27"/>
      <c r="BG172" s="27"/>
      <c r="BH172" s="27"/>
      <c r="BI172" s="27"/>
      <c r="BJ172" s="27"/>
      <c r="BK172" s="27"/>
      <c r="BL172" s="27"/>
      <c r="BM172" s="27"/>
      <c r="BN172" s="27"/>
      <c r="BO172" s="27"/>
      <c r="BP172" s="27"/>
      <c r="BQ172" s="27"/>
      <c r="BR172" s="27"/>
      <c r="BS172" s="27">
        <v>1008.7</v>
      </c>
      <c r="BT172" s="27">
        <v>58983.26</v>
      </c>
      <c r="BU172" s="27">
        <v>64307.07</v>
      </c>
      <c r="BV172" s="27">
        <v>80824.789999999994</v>
      </c>
      <c r="BW172" s="27">
        <v>70552.95</v>
      </c>
      <c r="BX172" s="27">
        <v>61466.714290000004</v>
      </c>
      <c r="BY172" s="27">
        <v>84399.833329999994</v>
      </c>
      <c r="BZ172" s="27">
        <v>82491.857139999993</v>
      </c>
      <c r="CA172" s="27">
        <v>13049.14286</v>
      </c>
      <c r="CB172" s="27">
        <v>0</v>
      </c>
      <c r="CC172" s="27">
        <v>0</v>
      </c>
      <c r="CD172" s="27">
        <v>69843.046719999998</v>
      </c>
      <c r="CE172" s="27">
        <v>23942.613000000001</v>
      </c>
      <c r="CF172" s="27">
        <v>0</v>
      </c>
      <c r="CG172" s="27">
        <v>0</v>
      </c>
      <c r="CH172" s="27">
        <v>0</v>
      </c>
      <c r="CI172" s="27">
        <v>74955.48</v>
      </c>
      <c r="CJ172" s="27">
        <v>48464.952380000002</v>
      </c>
      <c r="CK172" s="27">
        <v>53298.14286</v>
      </c>
      <c r="CL172" s="27">
        <v>72027.047619047618</v>
      </c>
      <c r="CM172" s="27">
        <v>85363</v>
      </c>
      <c r="CN172" s="27">
        <v>66650.461870196144</v>
      </c>
      <c r="CO172" s="27">
        <v>87449.585748851474</v>
      </c>
      <c r="CP172" s="27">
        <v>84165.952380952367</v>
      </c>
      <c r="CQ172" s="27">
        <v>87315.976190476184</v>
      </c>
      <c r="CR172" s="27">
        <v>78955.976190476198</v>
      </c>
      <c r="CS172" s="27">
        <v>81825.571428571435</v>
      </c>
      <c r="CT172" s="27">
        <v>80968.214285714275</v>
      </c>
      <c r="CU172" s="27">
        <v>73786.880952380947</v>
      </c>
      <c r="CV172" s="27">
        <v>64829.785714285725</v>
      </c>
      <c r="CW172" s="27">
        <v>81357.380952380947</v>
      </c>
      <c r="CX172" s="27">
        <v>69135.309523809527</v>
      </c>
      <c r="CY172" s="27">
        <v>74116.690476190473</v>
      </c>
      <c r="CZ172" s="27">
        <v>79119.166666666657</v>
      </c>
      <c r="DA172" s="161">
        <v>85860.429000000004</v>
      </c>
      <c r="DB172" s="161">
        <v>73115.237999999998</v>
      </c>
      <c r="DC172" s="161">
        <v>65540.952000000005</v>
      </c>
      <c r="DD172" s="161">
        <v>80062.010999999999</v>
      </c>
      <c r="DE172" s="161">
        <v>73906.513999999996</v>
      </c>
      <c r="DF172" s="161">
        <v>63637.228999999992</v>
      </c>
      <c r="DG172" s="27">
        <v>80346.790000000008</v>
      </c>
      <c r="DH172" s="27">
        <v>74530.832999999999</v>
      </c>
      <c r="DI172" s="27">
        <v>77328.213999999993</v>
      </c>
      <c r="DJ172" s="27">
        <v>78205.786000000007</v>
      </c>
      <c r="DK172" s="27">
        <v>87442.070999999996</v>
      </c>
      <c r="DL172" s="27">
        <v>82622.51999999999</v>
      </c>
      <c r="DM172" s="171">
        <v>88212.95</v>
      </c>
      <c r="DN172" s="171">
        <v>83843.600000000006</v>
      </c>
      <c r="DO172" s="171">
        <v>66556.38</v>
      </c>
      <c r="DP172" s="171">
        <v>85537.209999999992</v>
      </c>
      <c r="DQ172" s="171">
        <v>81175.17</v>
      </c>
      <c r="DR172" s="171">
        <v>80294.100000000006</v>
      </c>
      <c r="DS172" s="27">
        <v>77508.158316757152</v>
      </c>
      <c r="DT172" s="27">
        <v>69388.129506294848</v>
      </c>
      <c r="DU172" s="27">
        <v>65011.532935899915</v>
      </c>
      <c r="DV172" s="27">
        <v>63170.949537501903</v>
      </c>
      <c r="DW172" s="27">
        <v>68288.993504618309</v>
      </c>
      <c r="DX172" s="27">
        <v>72070.234964440111</v>
      </c>
      <c r="DY172" s="27">
        <v>93795.242055166629</v>
      </c>
      <c r="DZ172" s="27">
        <v>90697.313400216837</v>
      </c>
      <c r="EA172" s="27">
        <v>86496.476118449005</v>
      </c>
      <c r="EB172" s="27">
        <v>93041.479612741852</v>
      </c>
      <c r="EC172" s="27">
        <v>83198.012686828704</v>
      </c>
      <c r="ED172" s="27">
        <v>85362.05375187454</v>
      </c>
      <c r="EE172" s="27">
        <v>77508.158316757152</v>
      </c>
      <c r="EF172" s="27">
        <v>66494.246075184725</v>
      </c>
      <c r="EG172" s="27">
        <v>62117.649504789806</v>
      </c>
      <c r="EH172" s="27">
        <v>60277.066106391787</v>
      </c>
      <c r="EI172" s="27">
        <v>65395.110073508193</v>
      </c>
      <c r="EJ172" s="27">
        <v>65395.110073508193</v>
      </c>
      <c r="EK172" s="27">
        <v>65395.110073508193</v>
      </c>
      <c r="EL172" s="27">
        <v>65395.110073508193</v>
      </c>
      <c r="EM172" s="27">
        <v>65395.110073508193</v>
      </c>
      <c r="EN172" s="27">
        <v>65395.110073508193</v>
      </c>
      <c r="EO172" s="27">
        <v>65395.110073508193</v>
      </c>
      <c r="EP172" s="27">
        <v>65395.110073508193</v>
      </c>
    </row>
    <row r="173" spans="1:161">
      <c r="A173" s="78" t="s">
        <v>128</v>
      </c>
      <c r="B173" s="4" t="s">
        <v>31</v>
      </c>
      <c r="C173" s="53"/>
      <c r="D173" s="53"/>
      <c r="E173" s="53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  <c r="AA173" s="53"/>
      <c r="AB173" s="53"/>
      <c r="AC173" s="53"/>
      <c r="AD173" s="53"/>
      <c r="AE173" s="53"/>
      <c r="AF173" s="53"/>
      <c r="AG173" s="53"/>
      <c r="AH173" s="53"/>
      <c r="AI173" s="53"/>
      <c r="AJ173" s="53"/>
      <c r="AK173" s="53"/>
      <c r="AL173" s="53"/>
      <c r="AM173" s="53"/>
      <c r="AN173" s="53"/>
      <c r="AO173" s="53"/>
      <c r="AP173" s="53"/>
      <c r="AQ173" s="53"/>
      <c r="AR173" s="53"/>
      <c r="AS173" s="53"/>
      <c r="AT173" s="53"/>
      <c r="AU173" s="53"/>
      <c r="AV173" s="53"/>
      <c r="AW173" s="53"/>
      <c r="AX173" s="53"/>
      <c r="AY173" s="53"/>
      <c r="AZ173" s="53"/>
      <c r="BA173" s="53"/>
      <c r="BB173" s="53"/>
      <c r="BC173" s="53"/>
      <c r="BD173" s="53"/>
      <c r="BE173" s="53"/>
      <c r="BF173" s="53"/>
      <c r="BG173" s="53"/>
      <c r="BH173" s="53"/>
      <c r="BI173" s="53"/>
      <c r="BJ173" s="53"/>
      <c r="BK173" s="53"/>
      <c r="BL173" s="53"/>
      <c r="BM173" s="53"/>
      <c r="BN173" s="53"/>
      <c r="BO173" s="53"/>
      <c r="BP173" s="53"/>
      <c r="BQ173" s="53"/>
      <c r="BR173" s="53"/>
      <c r="BS173" s="53">
        <f t="shared" ref="BS173:BZ173" si="519">BS171*1000/BS172</f>
        <v>35.044116189154359</v>
      </c>
      <c r="BT173" s="53">
        <f t="shared" si="519"/>
        <v>38.497431305085541</v>
      </c>
      <c r="BU173" s="53">
        <f t="shared" si="519"/>
        <v>36.425637181106211</v>
      </c>
      <c r="BV173" s="53">
        <f t="shared" si="519"/>
        <v>40.836889276173814</v>
      </c>
      <c r="BW173" s="53">
        <f t="shared" si="519"/>
        <v>45.381348334832211</v>
      </c>
      <c r="BX173" s="53">
        <f t="shared" si="519"/>
        <v>40.836606104523241</v>
      </c>
      <c r="BY173" s="53">
        <f t="shared" si="519"/>
        <v>40.83659723028034</v>
      </c>
      <c r="BZ173" s="53">
        <f t="shared" si="519"/>
        <v>41.176803599357058</v>
      </c>
      <c r="CA173" s="53">
        <f>IF(CA172=0,0,CA171*1000/CA172)</f>
        <v>40.720912147328576</v>
      </c>
      <c r="CB173" s="53">
        <f t="shared" ref="CB173:CF173" si="520">IF(CB172=0,0,CB171*1000/CB172)</f>
        <v>0</v>
      </c>
      <c r="CC173" s="53">
        <f t="shared" si="520"/>
        <v>0</v>
      </c>
      <c r="CD173" s="53">
        <f t="shared" si="520"/>
        <v>45.78911073024851</v>
      </c>
      <c r="CE173" s="53">
        <f t="shared" si="520"/>
        <v>45.789112491606488</v>
      </c>
      <c r="CF173" s="53">
        <f t="shared" si="520"/>
        <v>0</v>
      </c>
      <c r="CG173" s="53">
        <f t="shared" ref="CG173" si="521">IF(CG172=0,0,CG171*1000/CG172)</f>
        <v>0</v>
      </c>
      <c r="CH173" s="53">
        <f t="shared" ref="CH173" si="522">IF(CH172=0,0,CH171*1000/CH172)</f>
        <v>0</v>
      </c>
      <c r="CI173" s="53">
        <f t="shared" ref="CI173" si="523">IF(CI172=0,0,CI171*1000/CI172)</f>
        <v>45.789113751256082</v>
      </c>
      <c r="CJ173" s="53">
        <f t="shared" ref="CJ173:CK173" si="524">IF(CJ172=0,0,CJ171*1000/CJ172)</f>
        <v>45.789109263950955</v>
      </c>
      <c r="CK173" s="53">
        <f t="shared" si="524"/>
        <v>45.789118889385634</v>
      </c>
      <c r="CL173" s="53">
        <f t="shared" ref="CL173" si="525">IF(CL172=0,0,CL171*1000/CL172)</f>
        <v>45.789113999999998</v>
      </c>
      <c r="CM173" s="53">
        <f t="shared" ref="CM173" si="526">IF(CM172=0,0,CM171*1000/CM172)</f>
        <v>45.789113999999998</v>
      </c>
      <c r="CN173" s="53">
        <f t="shared" ref="CN173" si="527">IF(CN172=0,0,CN171*1000/CN172)</f>
        <v>45.789113999999998</v>
      </c>
      <c r="CO173" s="53">
        <f t="shared" ref="CO173:CP173" si="528">IF(CO172=0,0,CO171*1000/CO172)</f>
        <v>53.415012000000011</v>
      </c>
      <c r="CP173" s="53">
        <f t="shared" si="528"/>
        <v>54.932136000000007</v>
      </c>
      <c r="CQ173" s="53">
        <f t="shared" ref="CQ173" si="529">IF(CQ172=0,0,CQ171*1000/CQ172)</f>
        <v>58.328886000000004</v>
      </c>
      <c r="CR173" s="53">
        <f t="shared" ref="CR173" si="530">IF(CR172=0,0,CR171*1000/CR172)</f>
        <v>54.040760869200007</v>
      </c>
      <c r="CS173" s="53">
        <f t="shared" ref="CS173" si="531">IF(CS172=0,0,CS171*1000/CS172)</f>
        <v>45.090947999999997</v>
      </c>
      <c r="CT173" s="53">
        <f t="shared" ref="CT173:DQ173" si="532">IF(CT172=0,0,CT171*1000/CT172)</f>
        <v>45.090948000000004</v>
      </c>
      <c r="CU173" s="53">
        <f t="shared" si="532"/>
        <v>41.550012000000009</v>
      </c>
      <c r="CV173" s="53">
        <f t="shared" si="532"/>
        <v>41.886726000000003</v>
      </c>
      <c r="CW173" s="53">
        <f>IF(CW172=0,0,CW171*1000/CW172)</f>
        <v>27.414945562181916</v>
      </c>
      <c r="CX173" s="53">
        <f t="shared" si="532"/>
        <v>29.808052062310026</v>
      </c>
      <c r="CY173" s="53">
        <f t="shared" si="532"/>
        <v>30.097532576487311</v>
      </c>
      <c r="CZ173" s="53">
        <f t="shared" si="532"/>
        <v>37.808358000000005</v>
      </c>
      <c r="DA173" s="53">
        <f t="shared" si="532"/>
        <v>32.759999952946892</v>
      </c>
      <c r="DB173" s="53">
        <f t="shared" si="532"/>
        <v>31.920000041578206</v>
      </c>
      <c r="DC173" s="53">
        <f t="shared" si="532"/>
        <v>33.180000040280156</v>
      </c>
      <c r="DD173" s="53">
        <f t="shared" si="532"/>
        <v>33.600000004996126</v>
      </c>
      <c r="DE173" s="53">
        <f t="shared" si="532"/>
        <v>36.539999978892254</v>
      </c>
      <c r="DF173" s="53">
        <f t="shared" si="532"/>
        <v>34.859999953800632</v>
      </c>
      <c r="DG173" s="53">
        <f t="shared" si="532"/>
        <v>31.080005809815177</v>
      </c>
      <c r="DH173" s="53">
        <f t="shared" si="532"/>
        <v>30.660000002951797</v>
      </c>
      <c r="DI173" s="53">
        <f t="shared" si="532"/>
        <v>27.719999973101668</v>
      </c>
      <c r="DJ173" s="53">
        <f t="shared" si="532"/>
        <v>27.720000026596498</v>
      </c>
      <c r="DK173" s="53">
        <f t="shared" si="532"/>
        <v>31.079999694883714</v>
      </c>
      <c r="DL173" s="53">
        <f t="shared" si="532"/>
        <v>34.860000033889065</v>
      </c>
      <c r="DM173" s="53">
        <f t="shared" si="532"/>
        <v>34.860000047158607</v>
      </c>
      <c r="DN173" s="53">
        <f t="shared" si="532"/>
        <v>38.219999976146063</v>
      </c>
      <c r="DO173" s="53">
        <f t="shared" si="532"/>
        <v>36.959999908228184</v>
      </c>
      <c r="DP173" s="53">
        <f t="shared" si="532"/>
        <v>38.220000012064922</v>
      </c>
      <c r="DQ173" s="53">
        <f t="shared" si="532"/>
        <v>39.479999982851901</v>
      </c>
      <c r="DR173" s="53">
        <f t="shared" ref="DR173:DW173" si="533">IF(DR172=0,0,DR171*1000/DR172)</f>
        <v>43.260000068249099</v>
      </c>
      <c r="DS173" s="53">
        <f t="shared" si="533"/>
        <v>35.371979999999994</v>
      </c>
      <c r="DT173" s="53">
        <f t="shared" si="533"/>
        <v>35.43771000000001</v>
      </c>
      <c r="DU173" s="53">
        <f t="shared" si="533"/>
        <v>34.768229999999996</v>
      </c>
      <c r="DV173" s="53">
        <f t="shared" si="533"/>
        <v>33.954480000000004</v>
      </c>
      <c r="DW173" s="53">
        <f t="shared" si="533"/>
        <v>33.534480000000002</v>
      </c>
      <c r="DX173" s="53">
        <f t="shared" ref="DX173:EB173" si="534">IF(DX172=0,0,DX171*1000/DX172)</f>
        <v>33.455729999999996</v>
      </c>
      <c r="DY173" s="53">
        <f t="shared" si="534"/>
        <v>33.508229999999998</v>
      </c>
      <c r="DZ173" s="53">
        <f t="shared" si="534"/>
        <v>33.639479999999999</v>
      </c>
      <c r="EA173" s="53">
        <f t="shared" si="534"/>
        <v>33.796979999999991</v>
      </c>
      <c r="EB173" s="53">
        <f t="shared" si="534"/>
        <v>33.954480000000004</v>
      </c>
      <c r="EC173" s="53">
        <f t="shared" ref="EC173" si="535">IF(EC172=0,0,EC171*1000/EC172)</f>
        <v>34.111979999999996</v>
      </c>
      <c r="ED173" s="53">
        <f t="shared" ref="ED173:EI173" si="536">IF(ED172=0,0,ED171*1000/ED172)</f>
        <v>34.256250000000001</v>
      </c>
      <c r="EE173" s="53">
        <f t="shared" si="536"/>
        <v>34.492709999999995</v>
      </c>
      <c r="EF173" s="53">
        <f t="shared" si="536"/>
        <v>34.466249999999995</v>
      </c>
      <c r="EG173" s="53">
        <f t="shared" si="536"/>
        <v>33.416249999999998</v>
      </c>
      <c r="EH173" s="53">
        <f t="shared" si="536"/>
        <v>32.418750000000003</v>
      </c>
      <c r="EI173" s="53">
        <f t="shared" si="536"/>
        <v>31.998750000000005</v>
      </c>
      <c r="EJ173" s="53">
        <f t="shared" ref="EJ173:EP173" si="537">IF(EJ172=0,0,EJ171*1000/EJ172)</f>
        <v>31.998750000000005</v>
      </c>
      <c r="EK173" s="53">
        <f t="shared" si="537"/>
        <v>31.998750000000005</v>
      </c>
      <c r="EL173" s="53">
        <f t="shared" si="537"/>
        <v>31.998750000000005</v>
      </c>
      <c r="EM173" s="53">
        <f t="shared" si="537"/>
        <v>31.998750000000005</v>
      </c>
      <c r="EN173" s="53">
        <f t="shared" si="537"/>
        <v>31.998750000000005</v>
      </c>
      <c r="EO173" s="53">
        <f t="shared" si="537"/>
        <v>31.998750000000005</v>
      </c>
      <c r="EP173" s="53">
        <f t="shared" si="537"/>
        <v>31.998750000000005</v>
      </c>
    </row>
    <row r="174" spans="1:161">
      <c r="A174" s="78" t="s">
        <v>129</v>
      </c>
      <c r="B174" s="4" t="s">
        <v>31</v>
      </c>
      <c r="C174" s="55"/>
      <c r="D174" s="55"/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  <c r="AA174" s="55"/>
      <c r="AB174" s="55"/>
      <c r="AC174" s="55"/>
      <c r="AD174" s="55"/>
      <c r="AE174" s="55"/>
      <c r="AF174" s="55"/>
      <c r="AG174" s="55"/>
      <c r="AH174" s="55"/>
      <c r="AI174" s="55"/>
      <c r="AJ174" s="55"/>
      <c r="AK174" s="55"/>
      <c r="AL174" s="55"/>
      <c r="AM174" s="85"/>
      <c r="AN174" s="85"/>
      <c r="AO174" s="85"/>
      <c r="AP174" s="55"/>
      <c r="AQ174" s="55"/>
      <c r="AR174" s="55"/>
      <c r="AS174" s="55"/>
      <c r="AT174" s="55"/>
      <c r="AU174" s="55"/>
      <c r="AV174" s="55"/>
      <c r="AW174" s="55"/>
      <c r="AX174" s="55"/>
      <c r="AY174" s="55"/>
      <c r="AZ174" s="55"/>
      <c r="BA174" s="55"/>
      <c r="BB174" s="55"/>
      <c r="BC174" s="55"/>
      <c r="BD174" s="55"/>
      <c r="BE174" s="55"/>
      <c r="BF174" s="55"/>
      <c r="BG174" s="55"/>
      <c r="BH174" s="55"/>
      <c r="BI174" s="55"/>
      <c r="BJ174" s="55"/>
      <c r="BK174" s="55"/>
      <c r="BL174" s="55"/>
      <c r="BM174" s="55"/>
      <c r="BN174" s="55"/>
      <c r="BO174" s="55"/>
      <c r="BP174" s="55"/>
      <c r="BQ174" s="55"/>
      <c r="BR174" s="55"/>
      <c r="BS174" s="55"/>
      <c r="BT174" s="55"/>
      <c r="BU174" s="55"/>
      <c r="BV174" s="55"/>
      <c r="BW174" s="55"/>
      <c r="BX174" s="55"/>
      <c r="BY174" s="55"/>
      <c r="BZ174" s="55"/>
      <c r="CA174" s="55"/>
      <c r="CB174" s="55"/>
      <c r="CC174" s="55"/>
      <c r="CD174" s="55"/>
      <c r="CE174" s="55"/>
      <c r="CF174" s="55"/>
      <c r="CG174" s="55"/>
      <c r="CH174" s="55"/>
      <c r="CI174" s="55"/>
      <c r="CJ174" s="55"/>
      <c r="CK174" s="55"/>
      <c r="CL174" s="55">
        <v>45.789113999999998</v>
      </c>
      <c r="CM174" s="55">
        <v>45.789113999999998</v>
      </c>
      <c r="CN174" s="55">
        <v>45.789113999999998</v>
      </c>
      <c r="CO174" s="55">
        <v>53.415012000000004</v>
      </c>
      <c r="CP174" s="55">
        <v>54.932136</v>
      </c>
      <c r="CQ174" s="55">
        <v>58.328886000000004</v>
      </c>
      <c r="CR174" s="55">
        <v>54.0407608692</v>
      </c>
      <c r="CS174" s="55">
        <v>45.090947999999997</v>
      </c>
      <c r="CT174" s="55">
        <v>45.090947999999997</v>
      </c>
      <c r="CU174" s="55">
        <v>42.046955999999994</v>
      </c>
      <c r="CV174" s="55">
        <v>41.308820000000004</v>
      </c>
      <c r="CW174" s="55">
        <v>41.545140000000004</v>
      </c>
      <c r="CX174" s="55">
        <v>41.833820000000003</v>
      </c>
      <c r="CY174" s="55">
        <v>42.096319999999999</v>
      </c>
      <c r="CZ174" s="55">
        <v>42.358820000000001</v>
      </c>
      <c r="DA174" s="164">
        <v>32.251800000000003</v>
      </c>
      <c r="DB174" s="164">
        <v>31.462199999999999</v>
      </c>
      <c r="DC174" s="164">
        <v>32.747399999999999</v>
      </c>
      <c r="DD174" s="164">
        <v>33.238799999999998</v>
      </c>
      <c r="DE174" s="164">
        <v>36.350999999999999</v>
      </c>
      <c r="DF174" s="164">
        <v>34.654199999999996</v>
      </c>
      <c r="DG174" s="164">
        <v>30.655799999999999</v>
      </c>
      <c r="DH174" s="164">
        <v>30.378600000000002</v>
      </c>
      <c r="DI174" s="164">
        <v>27.375600000000002</v>
      </c>
      <c r="DJ174" s="164">
        <v>27.396599999999999</v>
      </c>
      <c r="DK174" s="164">
        <v>30.9666</v>
      </c>
      <c r="DL174" s="164">
        <v>34.658819999999999</v>
      </c>
      <c r="DM174" s="164">
        <v>34.6248</v>
      </c>
      <c r="DN174" s="164">
        <v>37.800000000000004</v>
      </c>
      <c r="DO174" s="164">
        <v>36.653400000000005</v>
      </c>
      <c r="DP174" s="164">
        <v>37.699199999999998</v>
      </c>
      <c r="DQ174" s="164">
        <v>38.942399999999999</v>
      </c>
      <c r="DR174" s="164">
        <v>42.982800000000005</v>
      </c>
      <c r="DS174" s="55">
        <v>35.371980000000001</v>
      </c>
      <c r="DT174" s="55">
        <v>35.437710000000003</v>
      </c>
      <c r="DU174" s="55">
        <v>34.768229999999996</v>
      </c>
      <c r="DV174" s="55">
        <v>33.954480000000004</v>
      </c>
      <c r="DW174" s="55">
        <v>33.534480000000002</v>
      </c>
      <c r="DX174" s="55">
        <v>33.455729999999996</v>
      </c>
      <c r="DY174" s="55">
        <v>33.508229999999998</v>
      </c>
      <c r="DZ174" s="55">
        <v>33.639479999999999</v>
      </c>
      <c r="EA174" s="55">
        <v>33.796979999999998</v>
      </c>
      <c r="EB174" s="55">
        <v>33.954480000000004</v>
      </c>
      <c r="EC174" s="55">
        <v>34.111979999999996</v>
      </c>
      <c r="ED174" s="55">
        <v>34.256250000000001</v>
      </c>
      <c r="EE174" s="55">
        <v>34.492710000000002</v>
      </c>
      <c r="EF174" s="55">
        <v>34.466249999999995</v>
      </c>
      <c r="EG174" s="55">
        <v>33.416249999999998</v>
      </c>
      <c r="EH174" s="55">
        <v>32.418750000000003</v>
      </c>
      <c r="EI174" s="55">
        <v>31.998750000000005</v>
      </c>
      <c r="EJ174" s="55">
        <v>32.998750000000001</v>
      </c>
      <c r="EK174" s="55">
        <v>33.998750000000001</v>
      </c>
      <c r="EL174" s="55">
        <v>34.998750000000001</v>
      </c>
      <c r="EM174" s="55">
        <v>35.998750000000001</v>
      </c>
      <c r="EN174" s="55">
        <v>36.998750000000001</v>
      </c>
      <c r="EO174" s="55">
        <v>37.998750000000001</v>
      </c>
      <c r="EP174" s="55">
        <v>38.998750000000001</v>
      </c>
      <c r="ET174" s="98"/>
      <c r="EU174" s="98"/>
      <c r="EV174" s="98"/>
      <c r="EW174" s="98"/>
      <c r="EX174" s="98"/>
      <c r="EY174" s="98"/>
      <c r="EZ174" s="98"/>
      <c r="FA174" s="98"/>
      <c r="FB174" s="98"/>
      <c r="FC174" s="98"/>
      <c r="FD174" s="98"/>
      <c r="FE174" s="98"/>
    </row>
    <row r="175" spans="1:161">
      <c r="A175" s="78" t="s">
        <v>130</v>
      </c>
      <c r="B175" s="4" t="s">
        <v>24</v>
      </c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M175" s="11"/>
      <c r="BN175" s="11"/>
      <c r="BO175" s="11"/>
      <c r="BP175" s="11"/>
      <c r="BQ175" s="11"/>
      <c r="BR175" s="11"/>
      <c r="BS175" s="11"/>
      <c r="BT175" s="11" t="s">
        <v>150</v>
      </c>
      <c r="BU175" s="11" t="s">
        <v>150</v>
      </c>
      <c r="BV175" s="11" t="s">
        <v>150</v>
      </c>
      <c r="BW175" s="11" t="s">
        <v>150</v>
      </c>
      <c r="BX175" s="11" t="s">
        <v>150</v>
      </c>
      <c r="BY175" s="11" t="s">
        <v>150</v>
      </c>
      <c r="BZ175" s="11" t="s">
        <v>150</v>
      </c>
      <c r="CA175" s="11" t="s">
        <v>150</v>
      </c>
      <c r="CB175" s="11" t="s">
        <v>150</v>
      </c>
      <c r="CC175" s="11" t="s">
        <v>150</v>
      </c>
      <c r="CD175" s="11" t="s">
        <v>150</v>
      </c>
      <c r="CE175" s="11" t="s">
        <v>150</v>
      </c>
      <c r="CF175" s="11" t="s">
        <v>150</v>
      </c>
      <c r="CG175" s="11" t="s">
        <v>150</v>
      </c>
      <c r="CH175" s="11" t="s">
        <v>150</v>
      </c>
      <c r="CI175" s="11" t="s">
        <v>150</v>
      </c>
      <c r="CJ175" s="11" t="s">
        <v>150</v>
      </c>
      <c r="CK175" s="11" t="s">
        <v>150</v>
      </c>
      <c r="CL175" s="11" t="s">
        <v>150</v>
      </c>
      <c r="CM175" s="11" t="s">
        <v>150</v>
      </c>
      <c r="CN175" s="11" t="s">
        <v>150</v>
      </c>
      <c r="CO175" s="11" t="s">
        <v>150</v>
      </c>
      <c r="CP175" s="11" t="s">
        <v>150</v>
      </c>
      <c r="CQ175" s="11" t="s">
        <v>150</v>
      </c>
      <c r="CR175" s="11" t="s">
        <v>150</v>
      </c>
      <c r="CS175" s="11" t="s">
        <v>150</v>
      </c>
      <c r="CT175" s="11" t="s">
        <v>150</v>
      </c>
      <c r="CU175" s="11" t="s">
        <v>150</v>
      </c>
      <c r="CV175" s="11" t="s">
        <v>150</v>
      </c>
      <c r="CW175" s="11" t="s">
        <v>150</v>
      </c>
      <c r="CX175" s="11" t="s">
        <v>150</v>
      </c>
      <c r="CY175" s="11" t="s">
        <v>150</v>
      </c>
      <c r="CZ175" s="11" t="s">
        <v>150</v>
      </c>
      <c r="DA175" s="11" t="s">
        <v>150</v>
      </c>
      <c r="DB175" s="11" t="s">
        <v>150</v>
      </c>
      <c r="DC175" s="11" t="s">
        <v>150</v>
      </c>
      <c r="DD175" s="11" t="s">
        <v>150</v>
      </c>
      <c r="DE175" s="11" t="s">
        <v>150</v>
      </c>
      <c r="DF175" s="11" t="s">
        <v>150</v>
      </c>
      <c r="DG175" s="11" t="s">
        <v>150</v>
      </c>
      <c r="DH175" s="11" t="s">
        <v>150</v>
      </c>
      <c r="DI175" s="11" t="s">
        <v>150</v>
      </c>
      <c r="DJ175" s="11" t="s">
        <v>150</v>
      </c>
      <c r="DK175" s="11" t="s">
        <v>150</v>
      </c>
      <c r="DL175" s="11" t="s">
        <v>150</v>
      </c>
      <c r="DM175" s="11" t="s">
        <v>150</v>
      </c>
      <c r="DN175" s="11" t="s">
        <v>150</v>
      </c>
      <c r="DO175" s="11" t="s">
        <v>150</v>
      </c>
      <c r="DP175" s="11" t="s">
        <v>150</v>
      </c>
      <c r="DQ175" s="11" t="s">
        <v>150</v>
      </c>
      <c r="DR175" s="11" t="s">
        <v>150</v>
      </c>
      <c r="DS175" s="11" t="s">
        <v>150</v>
      </c>
      <c r="DT175" s="11" t="s">
        <v>150</v>
      </c>
      <c r="DU175" s="11" t="s">
        <v>150</v>
      </c>
      <c r="DV175" s="11" t="s">
        <v>150</v>
      </c>
      <c r="DW175" s="11" t="s">
        <v>150</v>
      </c>
      <c r="DX175" s="11" t="s">
        <v>150</v>
      </c>
      <c r="DY175" s="11" t="s">
        <v>150</v>
      </c>
      <c r="DZ175" s="11" t="s">
        <v>150</v>
      </c>
      <c r="EA175" s="11" t="s">
        <v>150</v>
      </c>
      <c r="EB175" s="11" t="s">
        <v>150</v>
      </c>
      <c r="EC175" s="11" t="s">
        <v>150</v>
      </c>
      <c r="ED175" s="11" t="s">
        <v>150</v>
      </c>
      <c r="EE175" s="11" t="s">
        <v>150</v>
      </c>
      <c r="EF175" s="11" t="s">
        <v>150</v>
      </c>
      <c r="EG175" s="11" t="s">
        <v>150</v>
      </c>
      <c r="EH175" s="11" t="s">
        <v>150</v>
      </c>
      <c r="EI175" s="11" t="s">
        <v>150</v>
      </c>
      <c r="EJ175" s="11" t="s">
        <v>150</v>
      </c>
      <c r="EK175" s="11" t="s">
        <v>150</v>
      </c>
      <c r="EL175" s="11" t="s">
        <v>150</v>
      </c>
      <c r="EM175" s="11" t="s">
        <v>150</v>
      </c>
      <c r="EN175" s="11" t="s">
        <v>150</v>
      </c>
      <c r="EO175" s="11" t="s">
        <v>150</v>
      </c>
      <c r="EP175" s="11" t="s">
        <v>150</v>
      </c>
      <c r="ET175" s="98"/>
      <c r="EU175" s="98"/>
      <c r="EV175" s="98"/>
      <c r="EW175" s="98"/>
      <c r="EX175" s="98"/>
      <c r="EY175" s="98"/>
      <c r="EZ175" s="98"/>
      <c r="FA175" s="98"/>
      <c r="FB175" s="98"/>
      <c r="FC175" s="98"/>
      <c r="FD175" s="98"/>
      <c r="FE175" s="98"/>
    </row>
    <row r="176" spans="1:161" ht="15.75" thickBot="1"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134"/>
      <c r="DB176" s="134"/>
      <c r="DC176" s="134"/>
      <c r="DD176" s="134"/>
      <c r="DE176" s="134"/>
      <c r="DF176" s="134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</row>
    <row r="177" spans="1:146" ht="15.75" thickBot="1">
      <c r="A177" s="30" t="s">
        <v>69</v>
      </c>
      <c r="B177" s="31"/>
      <c r="C177" s="43">
        <f t="shared" ref="C177:AH177" si="538">C$1</f>
        <v>40544</v>
      </c>
      <c r="D177" s="43">
        <f t="shared" si="538"/>
        <v>40575</v>
      </c>
      <c r="E177" s="43">
        <f t="shared" si="538"/>
        <v>40603</v>
      </c>
      <c r="F177" s="43">
        <f t="shared" si="538"/>
        <v>40634</v>
      </c>
      <c r="G177" s="43">
        <f t="shared" si="538"/>
        <v>40664</v>
      </c>
      <c r="H177" s="43">
        <f t="shared" si="538"/>
        <v>40695</v>
      </c>
      <c r="I177" s="43">
        <f t="shared" si="538"/>
        <v>40725</v>
      </c>
      <c r="J177" s="43">
        <f t="shared" si="538"/>
        <v>40756</v>
      </c>
      <c r="K177" s="43">
        <f t="shared" si="538"/>
        <v>40787</v>
      </c>
      <c r="L177" s="43">
        <f t="shared" si="538"/>
        <v>40817</v>
      </c>
      <c r="M177" s="43">
        <f t="shared" si="538"/>
        <v>40848</v>
      </c>
      <c r="N177" s="43">
        <f t="shared" si="538"/>
        <v>40878</v>
      </c>
      <c r="O177" s="43">
        <f t="shared" si="538"/>
        <v>40909</v>
      </c>
      <c r="P177" s="43">
        <f t="shared" si="538"/>
        <v>40940</v>
      </c>
      <c r="Q177" s="43">
        <f t="shared" si="538"/>
        <v>40969</v>
      </c>
      <c r="R177" s="43">
        <f t="shared" si="538"/>
        <v>41000</v>
      </c>
      <c r="S177" s="43">
        <f t="shared" si="538"/>
        <v>41030</v>
      </c>
      <c r="T177" s="43">
        <f t="shared" si="538"/>
        <v>41061</v>
      </c>
      <c r="U177" s="43">
        <f t="shared" si="538"/>
        <v>41091</v>
      </c>
      <c r="V177" s="43">
        <f t="shared" si="538"/>
        <v>41122</v>
      </c>
      <c r="W177" s="43">
        <f t="shared" si="538"/>
        <v>41153</v>
      </c>
      <c r="X177" s="43">
        <f t="shared" si="538"/>
        <v>41183</v>
      </c>
      <c r="Y177" s="43">
        <f t="shared" si="538"/>
        <v>41214</v>
      </c>
      <c r="Z177" s="43">
        <f t="shared" si="538"/>
        <v>41244</v>
      </c>
      <c r="AA177" s="43">
        <f t="shared" si="538"/>
        <v>41275</v>
      </c>
      <c r="AB177" s="43">
        <f t="shared" si="538"/>
        <v>41306</v>
      </c>
      <c r="AC177" s="43">
        <f t="shared" si="538"/>
        <v>41334</v>
      </c>
      <c r="AD177" s="43">
        <f t="shared" si="538"/>
        <v>41365</v>
      </c>
      <c r="AE177" s="43">
        <f t="shared" si="538"/>
        <v>41395</v>
      </c>
      <c r="AF177" s="43">
        <f t="shared" si="538"/>
        <v>41426</v>
      </c>
      <c r="AG177" s="43">
        <f t="shared" si="538"/>
        <v>41456</v>
      </c>
      <c r="AH177" s="43">
        <f t="shared" si="538"/>
        <v>41487</v>
      </c>
      <c r="AI177" s="43">
        <f t="shared" ref="AI177:BN177" si="539">AI$1</f>
        <v>41518</v>
      </c>
      <c r="AJ177" s="43">
        <f t="shared" si="539"/>
        <v>41548</v>
      </c>
      <c r="AK177" s="43">
        <f t="shared" si="539"/>
        <v>41579</v>
      </c>
      <c r="AL177" s="43">
        <f t="shared" si="539"/>
        <v>41609</v>
      </c>
      <c r="AM177" s="43">
        <f t="shared" si="539"/>
        <v>41640</v>
      </c>
      <c r="AN177" s="43">
        <f t="shared" si="539"/>
        <v>41671</v>
      </c>
      <c r="AO177" s="43">
        <f t="shared" si="539"/>
        <v>41699</v>
      </c>
      <c r="AP177" s="43">
        <f t="shared" si="539"/>
        <v>41730</v>
      </c>
      <c r="AQ177" s="43">
        <f t="shared" si="539"/>
        <v>41760</v>
      </c>
      <c r="AR177" s="43">
        <f t="shared" si="539"/>
        <v>41791</v>
      </c>
      <c r="AS177" s="43">
        <f t="shared" si="539"/>
        <v>41821</v>
      </c>
      <c r="AT177" s="43">
        <f t="shared" si="539"/>
        <v>41852</v>
      </c>
      <c r="AU177" s="43">
        <f t="shared" si="539"/>
        <v>41883</v>
      </c>
      <c r="AV177" s="43">
        <f t="shared" si="539"/>
        <v>41913</v>
      </c>
      <c r="AW177" s="43">
        <f t="shared" si="539"/>
        <v>41944</v>
      </c>
      <c r="AX177" s="43">
        <f t="shared" si="539"/>
        <v>41974</v>
      </c>
      <c r="AY177" s="43">
        <f t="shared" si="539"/>
        <v>42005</v>
      </c>
      <c r="AZ177" s="43">
        <f t="shared" si="539"/>
        <v>42036</v>
      </c>
      <c r="BA177" s="43">
        <f t="shared" si="539"/>
        <v>42064</v>
      </c>
      <c r="BB177" s="43">
        <f t="shared" si="539"/>
        <v>42095</v>
      </c>
      <c r="BC177" s="43">
        <f t="shared" si="539"/>
        <v>42125</v>
      </c>
      <c r="BD177" s="43">
        <f t="shared" si="539"/>
        <v>42156</v>
      </c>
      <c r="BE177" s="43">
        <f t="shared" si="539"/>
        <v>42186</v>
      </c>
      <c r="BF177" s="43">
        <f t="shared" si="539"/>
        <v>42217</v>
      </c>
      <c r="BG177" s="43">
        <f t="shared" si="539"/>
        <v>42248</v>
      </c>
      <c r="BH177" s="43">
        <f t="shared" si="539"/>
        <v>42278</v>
      </c>
      <c r="BI177" s="43">
        <f t="shared" si="539"/>
        <v>42309</v>
      </c>
      <c r="BJ177" s="43">
        <f t="shared" si="539"/>
        <v>42339</v>
      </c>
      <c r="BK177" s="43">
        <f t="shared" si="539"/>
        <v>42370</v>
      </c>
      <c r="BL177" s="43">
        <f t="shared" si="539"/>
        <v>42401</v>
      </c>
      <c r="BM177" s="43">
        <f t="shared" si="539"/>
        <v>42430</v>
      </c>
      <c r="BN177" s="43">
        <f t="shared" si="539"/>
        <v>42461</v>
      </c>
      <c r="BO177" s="43">
        <f t="shared" ref="BO177:CT177" si="540">BO$1</f>
        <v>42491</v>
      </c>
      <c r="BP177" s="43">
        <f t="shared" si="540"/>
        <v>42522</v>
      </c>
      <c r="BQ177" s="43">
        <f t="shared" si="540"/>
        <v>42552</v>
      </c>
      <c r="BR177" s="43">
        <f t="shared" si="540"/>
        <v>42583</v>
      </c>
      <c r="BS177" s="43">
        <f t="shared" si="540"/>
        <v>42614</v>
      </c>
      <c r="BT177" s="43">
        <f t="shared" si="540"/>
        <v>42644</v>
      </c>
      <c r="BU177" s="43">
        <f t="shared" si="540"/>
        <v>42675</v>
      </c>
      <c r="BV177" s="43">
        <f t="shared" si="540"/>
        <v>42705</v>
      </c>
      <c r="BW177" s="43">
        <f t="shared" si="540"/>
        <v>42736</v>
      </c>
      <c r="BX177" s="43">
        <f t="shared" si="540"/>
        <v>42767</v>
      </c>
      <c r="BY177" s="43">
        <f t="shared" si="540"/>
        <v>42795</v>
      </c>
      <c r="BZ177" s="43">
        <f t="shared" si="540"/>
        <v>42826</v>
      </c>
      <c r="CA177" s="43">
        <f t="shared" si="540"/>
        <v>42856</v>
      </c>
      <c r="CB177" s="43">
        <f t="shared" si="540"/>
        <v>42887</v>
      </c>
      <c r="CC177" s="43">
        <f t="shared" si="540"/>
        <v>42917</v>
      </c>
      <c r="CD177" s="43">
        <f t="shared" si="540"/>
        <v>42948</v>
      </c>
      <c r="CE177" s="43">
        <f t="shared" si="540"/>
        <v>42979</v>
      </c>
      <c r="CF177" s="43">
        <f t="shared" si="540"/>
        <v>43009</v>
      </c>
      <c r="CG177" s="43">
        <f t="shared" si="540"/>
        <v>43040</v>
      </c>
      <c r="CH177" s="43">
        <f t="shared" si="540"/>
        <v>43070</v>
      </c>
      <c r="CI177" s="43">
        <f t="shared" si="540"/>
        <v>43101</v>
      </c>
      <c r="CJ177" s="43">
        <f t="shared" si="540"/>
        <v>43132</v>
      </c>
      <c r="CK177" s="43">
        <f t="shared" si="540"/>
        <v>43160</v>
      </c>
      <c r="CL177" s="43">
        <f t="shared" si="540"/>
        <v>43191</v>
      </c>
      <c r="CM177" s="43">
        <f t="shared" si="540"/>
        <v>43221</v>
      </c>
      <c r="CN177" s="43">
        <f t="shared" si="540"/>
        <v>43252</v>
      </c>
      <c r="CO177" s="43">
        <f t="shared" si="540"/>
        <v>43282</v>
      </c>
      <c r="CP177" s="43">
        <f t="shared" si="540"/>
        <v>43313</v>
      </c>
      <c r="CQ177" s="43">
        <f t="shared" si="540"/>
        <v>43344</v>
      </c>
      <c r="CR177" s="43">
        <f t="shared" si="540"/>
        <v>43374</v>
      </c>
      <c r="CS177" s="43">
        <f t="shared" si="540"/>
        <v>43405</v>
      </c>
      <c r="CT177" s="43">
        <f t="shared" si="540"/>
        <v>43435</v>
      </c>
      <c r="CU177" s="43">
        <f t="shared" ref="CU177:EP177" si="541">CU$1</f>
        <v>43466</v>
      </c>
      <c r="CV177" s="43">
        <f t="shared" si="541"/>
        <v>43497</v>
      </c>
      <c r="CW177" s="43">
        <f t="shared" si="541"/>
        <v>43525</v>
      </c>
      <c r="CX177" s="43">
        <f t="shared" si="541"/>
        <v>43556</v>
      </c>
      <c r="CY177" s="43">
        <f t="shared" si="541"/>
        <v>43586</v>
      </c>
      <c r="CZ177" s="43">
        <f t="shared" si="541"/>
        <v>43617</v>
      </c>
      <c r="DA177" s="153">
        <f t="shared" si="541"/>
        <v>43647</v>
      </c>
      <c r="DB177" s="153">
        <f t="shared" si="541"/>
        <v>43678</v>
      </c>
      <c r="DC177" s="153">
        <f t="shared" si="541"/>
        <v>43709</v>
      </c>
      <c r="DD177" s="153">
        <f t="shared" si="541"/>
        <v>43739</v>
      </c>
      <c r="DE177" s="153">
        <f t="shared" si="541"/>
        <v>43770</v>
      </c>
      <c r="DF177" s="153">
        <f t="shared" si="541"/>
        <v>43800</v>
      </c>
      <c r="DG177" s="43">
        <f t="shared" si="541"/>
        <v>43831</v>
      </c>
      <c r="DH177" s="43">
        <f t="shared" si="541"/>
        <v>43862</v>
      </c>
      <c r="DI177" s="43">
        <f t="shared" si="541"/>
        <v>43891</v>
      </c>
      <c r="DJ177" s="43">
        <f t="shared" si="541"/>
        <v>43922</v>
      </c>
      <c r="DK177" s="43">
        <f t="shared" si="541"/>
        <v>43952</v>
      </c>
      <c r="DL177" s="43">
        <f t="shared" si="541"/>
        <v>43983</v>
      </c>
      <c r="DM177" s="43">
        <f t="shared" si="541"/>
        <v>44013</v>
      </c>
      <c r="DN177" s="43">
        <f t="shared" si="541"/>
        <v>44044</v>
      </c>
      <c r="DO177" s="43">
        <f t="shared" si="541"/>
        <v>44075</v>
      </c>
      <c r="DP177" s="43">
        <f t="shared" si="541"/>
        <v>44105</v>
      </c>
      <c r="DQ177" s="43">
        <f t="shared" si="541"/>
        <v>44136</v>
      </c>
      <c r="DR177" s="43">
        <f t="shared" si="541"/>
        <v>44166</v>
      </c>
      <c r="DS177" s="43">
        <f t="shared" si="541"/>
        <v>44197</v>
      </c>
      <c r="DT177" s="43">
        <f t="shared" si="541"/>
        <v>44228</v>
      </c>
      <c r="DU177" s="43">
        <f t="shared" si="541"/>
        <v>44256</v>
      </c>
      <c r="DV177" s="43">
        <f t="shared" si="541"/>
        <v>44287</v>
      </c>
      <c r="DW177" s="43">
        <f t="shared" si="541"/>
        <v>44317</v>
      </c>
      <c r="DX177" s="43">
        <f t="shared" si="541"/>
        <v>44348</v>
      </c>
      <c r="DY177" s="43">
        <f t="shared" si="541"/>
        <v>44378</v>
      </c>
      <c r="DZ177" s="43">
        <f t="shared" si="541"/>
        <v>44409</v>
      </c>
      <c r="EA177" s="43">
        <f t="shared" si="541"/>
        <v>44440</v>
      </c>
      <c r="EB177" s="43">
        <f t="shared" si="541"/>
        <v>44470</v>
      </c>
      <c r="EC177" s="43">
        <f t="shared" si="541"/>
        <v>44501</v>
      </c>
      <c r="ED177" s="43">
        <f t="shared" si="541"/>
        <v>44531</v>
      </c>
      <c r="EE177" s="43">
        <f t="shared" si="541"/>
        <v>44562</v>
      </c>
      <c r="EF177" s="43">
        <f t="shared" si="541"/>
        <v>44593</v>
      </c>
      <c r="EG177" s="43">
        <f t="shared" si="541"/>
        <v>44621</v>
      </c>
      <c r="EH177" s="43">
        <f t="shared" si="541"/>
        <v>44652</v>
      </c>
      <c r="EI177" s="43">
        <f t="shared" si="541"/>
        <v>44682</v>
      </c>
      <c r="EJ177" s="43">
        <f t="shared" si="541"/>
        <v>44713</v>
      </c>
      <c r="EK177" s="43">
        <f t="shared" si="541"/>
        <v>44743</v>
      </c>
      <c r="EL177" s="43">
        <f t="shared" si="541"/>
        <v>44774</v>
      </c>
      <c r="EM177" s="43">
        <f t="shared" si="541"/>
        <v>44805</v>
      </c>
      <c r="EN177" s="43">
        <f t="shared" si="541"/>
        <v>44835</v>
      </c>
      <c r="EO177" s="43">
        <f t="shared" si="541"/>
        <v>44866</v>
      </c>
      <c r="EP177" s="43">
        <f t="shared" si="541"/>
        <v>44896</v>
      </c>
    </row>
    <row r="178" spans="1:146">
      <c r="A178" s="2" t="s">
        <v>62</v>
      </c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/>
      <c r="BO178" s="6"/>
      <c r="BP178" s="6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134"/>
      <c r="DB178" s="134"/>
      <c r="DC178" s="134"/>
      <c r="DD178" s="134"/>
      <c r="DE178" s="134"/>
      <c r="DF178" s="134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</row>
    <row r="179" spans="1:146">
      <c r="A179" s="3" t="s">
        <v>53</v>
      </c>
      <c r="B179" s="4" t="s">
        <v>59</v>
      </c>
      <c r="C179" s="35" t="e">
        <f t="shared" ref="C179:AH179" si="542">IF(MID($B179,2,4)=C$2,C102,NA())</f>
        <v>#N/A</v>
      </c>
      <c r="D179" s="35" t="e">
        <f t="shared" si="542"/>
        <v>#N/A</v>
      </c>
      <c r="E179" s="35" t="e">
        <f t="shared" si="542"/>
        <v>#N/A</v>
      </c>
      <c r="F179" s="35" t="e">
        <f t="shared" si="542"/>
        <v>#N/A</v>
      </c>
      <c r="G179" s="35" t="e">
        <f t="shared" si="542"/>
        <v>#N/A</v>
      </c>
      <c r="H179" s="35" t="e">
        <f t="shared" si="542"/>
        <v>#N/A</v>
      </c>
      <c r="I179" s="35" t="e">
        <f t="shared" si="542"/>
        <v>#N/A</v>
      </c>
      <c r="J179" s="35" t="e">
        <f t="shared" si="542"/>
        <v>#N/A</v>
      </c>
      <c r="K179" s="35" t="e">
        <f t="shared" si="542"/>
        <v>#N/A</v>
      </c>
      <c r="L179" s="35" t="e">
        <f t="shared" si="542"/>
        <v>#N/A</v>
      </c>
      <c r="M179" s="35" t="e">
        <f t="shared" si="542"/>
        <v>#N/A</v>
      </c>
      <c r="N179" s="35" t="e">
        <f t="shared" si="542"/>
        <v>#N/A</v>
      </c>
      <c r="O179" s="35" t="e">
        <f t="shared" si="542"/>
        <v>#N/A</v>
      </c>
      <c r="P179" s="35" t="e">
        <f t="shared" si="542"/>
        <v>#N/A</v>
      </c>
      <c r="Q179" s="35" t="e">
        <f t="shared" si="542"/>
        <v>#N/A</v>
      </c>
      <c r="R179" s="35" t="e">
        <f t="shared" si="542"/>
        <v>#N/A</v>
      </c>
      <c r="S179" s="35" t="e">
        <f t="shared" si="542"/>
        <v>#N/A</v>
      </c>
      <c r="T179" s="35" t="e">
        <f t="shared" si="542"/>
        <v>#N/A</v>
      </c>
      <c r="U179" s="35" t="e">
        <f t="shared" si="542"/>
        <v>#N/A</v>
      </c>
      <c r="V179" s="35" t="e">
        <f t="shared" si="542"/>
        <v>#N/A</v>
      </c>
      <c r="W179" s="35" t="e">
        <f t="shared" si="542"/>
        <v>#N/A</v>
      </c>
      <c r="X179" s="35" t="e">
        <f t="shared" si="542"/>
        <v>#N/A</v>
      </c>
      <c r="Y179" s="35" t="e">
        <f t="shared" si="542"/>
        <v>#N/A</v>
      </c>
      <c r="Z179" s="35" t="e">
        <f t="shared" si="542"/>
        <v>#N/A</v>
      </c>
      <c r="AA179" s="35" t="e">
        <f t="shared" si="542"/>
        <v>#N/A</v>
      </c>
      <c r="AB179" s="35" t="e">
        <f t="shared" si="542"/>
        <v>#N/A</v>
      </c>
      <c r="AC179" s="35" t="e">
        <f t="shared" si="542"/>
        <v>#N/A</v>
      </c>
      <c r="AD179" s="35" t="e">
        <f t="shared" si="542"/>
        <v>#N/A</v>
      </c>
      <c r="AE179" s="35" t="e">
        <f t="shared" si="542"/>
        <v>#N/A</v>
      </c>
      <c r="AF179" s="35" t="e">
        <f t="shared" si="542"/>
        <v>#N/A</v>
      </c>
      <c r="AG179" s="35" t="e">
        <f t="shared" si="542"/>
        <v>#N/A</v>
      </c>
      <c r="AH179" s="35" t="e">
        <f t="shared" si="542"/>
        <v>#N/A</v>
      </c>
      <c r="AI179" s="35" t="e">
        <f t="shared" ref="AI179:BN179" si="543">IF(MID($B179,2,4)=AI$2,AI102,NA())</f>
        <v>#N/A</v>
      </c>
      <c r="AJ179" s="35" t="e">
        <f t="shared" si="543"/>
        <v>#N/A</v>
      </c>
      <c r="AK179" s="35" t="e">
        <f t="shared" si="543"/>
        <v>#N/A</v>
      </c>
      <c r="AL179" s="35" t="e">
        <f t="shared" si="543"/>
        <v>#N/A</v>
      </c>
      <c r="AM179" s="35" t="e">
        <f t="shared" si="543"/>
        <v>#N/A</v>
      </c>
      <c r="AN179" s="35" t="e">
        <f t="shared" si="543"/>
        <v>#N/A</v>
      </c>
      <c r="AO179" s="35" t="e">
        <f t="shared" si="543"/>
        <v>#N/A</v>
      </c>
      <c r="AP179" s="35" t="e">
        <f t="shared" si="543"/>
        <v>#N/A</v>
      </c>
      <c r="AQ179" s="35" t="e">
        <f t="shared" si="543"/>
        <v>#N/A</v>
      </c>
      <c r="AR179" s="35" t="e">
        <f t="shared" si="543"/>
        <v>#N/A</v>
      </c>
      <c r="AS179" s="35" t="e">
        <f t="shared" si="543"/>
        <v>#N/A</v>
      </c>
      <c r="AT179" s="35" t="e">
        <f t="shared" si="543"/>
        <v>#N/A</v>
      </c>
      <c r="AU179" s="35" t="e">
        <f t="shared" si="543"/>
        <v>#N/A</v>
      </c>
      <c r="AV179" s="35" t="e">
        <f t="shared" si="543"/>
        <v>#N/A</v>
      </c>
      <c r="AW179" s="35" t="e">
        <f t="shared" si="543"/>
        <v>#N/A</v>
      </c>
      <c r="AX179" s="35" t="e">
        <f t="shared" si="543"/>
        <v>#N/A</v>
      </c>
      <c r="AY179" s="35" t="e">
        <f t="shared" si="543"/>
        <v>#N/A</v>
      </c>
      <c r="AZ179" s="35" t="e">
        <f t="shared" si="543"/>
        <v>#N/A</v>
      </c>
      <c r="BA179" s="35" t="e">
        <f t="shared" si="543"/>
        <v>#N/A</v>
      </c>
      <c r="BB179" s="35" t="e">
        <f t="shared" si="543"/>
        <v>#N/A</v>
      </c>
      <c r="BC179" s="35" t="e">
        <f t="shared" si="543"/>
        <v>#N/A</v>
      </c>
      <c r="BD179" s="35" t="e">
        <f t="shared" si="543"/>
        <v>#N/A</v>
      </c>
      <c r="BE179" s="35" t="e">
        <f t="shared" si="543"/>
        <v>#N/A</v>
      </c>
      <c r="BF179" s="35" t="e">
        <f t="shared" si="543"/>
        <v>#N/A</v>
      </c>
      <c r="BG179" s="35" t="e">
        <f t="shared" si="543"/>
        <v>#N/A</v>
      </c>
      <c r="BH179" s="35" t="e">
        <f t="shared" si="543"/>
        <v>#N/A</v>
      </c>
      <c r="BI179" s="35" t="e">
        <f t="shared" si="543"/>
        <v>#N/A</v>
      </c>
      <c r="BJ179" s="35" t="e">
        <f t="shared" si="543"/>
        <v>#N/A</v>
      </c>
      <c r="BK179" s="35" t="e">
        <f t="shared" si="543"/>
        <v>#N/A</v>
      </c>
      <c r="BL179" s="35" t="e">
        <f t="shared" si="543"/>
        <v>#N/A</v>
      </c>
      <c r="BM179" s="35" t="e">
        <f t="shared" si="543"/>
        <v>#N/A</v>
      </c>
      <c r="BN179" s="35" t="e">
        <f t="shared" si="543"/>
        <v>#N/A</v>
      </c>
      <c r="BO179" s="35" t="e">
        <f t="shared" ref="BO179:CT179" si="544">IF(MID($B179,2,4)=BO$2,BO102,NA())</f>
        <v>#N/A</v>
      </c>
      <c r="BP179" s="35" t="e">
        <f t="shared" si="544"/>
        <v>#N/A</v>
      </c>
      <c r="BQ179" s="35" t="e">
        <f t="shared" si="544"/>
        <v>#N/A</v>
      </c>
      <c r="BR179" s="35" t="e">
        <f t="shared" si="544"/>
        <v>#N/A</v>
      </c>
      <c r="BS179" s="35" t="e">
        <f t="shared" si="544"/>
        <v>#N/A</v>
      </c>
      <c r="BT179" s="35" t="e">
        <f t="shared" si="544"/>
        <v>#N/A</v>
      </c>
      <c r="BU179" s="35" t="e">
        <f t="shared" si="544"/>
        <v>#N/A</v>
      </c>
      <c r="BV179" s="35" t="e">
        <f t="shared" si="544"/>
        <v>#N/A</v>
      </c>
      <c r="BW179" s="35" t="e">
        <f t="shared" si="544"/>
        <v>#N/A</v>
      </c>
      <c r="BX179" s="35" t="e">
        <f t="shared" si="544"/>
        <v>#N/A</v>
      </c>
      <c r="BY179" s="35" t="e">
        <f t="shared" si="544"/>
        <v>#N/A</v>
      </c>
      <c r="BZ179" s="35" t="e">
        <f t="shared" si="544"/>
        <v>#N/A</v>
      </c>
      <c r="CA179" s="35" t="e">
        <f t="shared" si="544"/>
        <v>#N/A</v>
      </c>
      <c r="CB179" s="35" t="e">
        <f t="shared" si="544"/>
        <v>#N/A</v>
      </c>
      <c r="CC179" s="35" t="e">
        <f t="shared" si="544"/>
        <v>#N/A</v>
      </c>
      <c r="CD179" s="35" t="e">
        <f t="shared" si="544"/>
        <v>#N/A</v>
      </c>
      <c r="CE179" s="35" t="e">
        <f t="shared" si="544"/>
        <v>#N/A</v>
      </c>
      <c r="CF179" s="35" t="e">
        <f t="shared" si="544"/>
        <v>#N/A</v>
      </c>
      <c r="CG179" s="35" t="e">
        <f t="shared" si="544"/>
        <v>#N/A</v>
      </c>
      <c r="CH179" s="35" t="e">
        <f t="shared" si="544"/>
        <v>#N/A</v>
      </c>
      <c r="CI179" s="35" t="e">
        <f t="shared" si="544"/>
        <v>#N/A</v>
      </c>
      <c r="CJ179" s="35" t="e">
        <f t="shared" si="544"/>
        <v>#N/A</v>
      </c>
      <c r="CK179" s="35" t="e">
        <f t="shared" si="544"/>
        <v>#N/A</v>
      </c>
      <c r="CL179" s="35" t="e">
        <f t="shared" si="544"/>
        <v>#N/A</v>
      </c>
      <c r="CM179" s="35" t="e">
        <f t="shared" si="544"/>
        <v>#N/A</v>
      </c>
      <c r="CN179" s="35" t="e">
        <f t="shared" si="544"/>
        <v>#N/A</v>
      </c>
      <c r="CO179" s="35" t="e">
        <f t="shared" si="544"/>
        <v>#N/A</v>
      </c>
      <c r="CP179" s="35" t="e">
        <f t="shared" si="544"/>
        <v>#N/A</v>
      </c>
      <c r="CQ179" s="35" t="e">
        <f t="shared" si="544"/>
        <v>#N/A</v>
      </c>
      <c r="CR179" s="35" t="e">
        <f t="shared" si="544"/>
        <v>#N/A</v>
      </c>
      <c r="CS179" s="35" t="e">
        <f t="shared" si="544"/>
        <v>#N/A</v>
      </c>
      <c r="CT179" s="35" t="e">
        <f t="shared" si="544"/>
        <v>#N/A</v>
      </c>
      <c r="CU179" s="35" t="e">
        <f t="shared" ref="CU179:DK179" si="545">IF(MID($B179,2,4)=CU$2,CU102,NA())</f>
        <v>#N/A</v>
      </c>
      <c r="CV179" s="35" t="e">
        <f t="shared" si="545"/>
        <v>#N/A</v>
      </c>
      <c r="CW179" s="35" t="e">
        <f t="shared" si="545"/>
        <v>#N/A</v>
      </c>
      <c r="CX179" s="35" t="e">
        <f t="shared" si="545"/>
        <v>#N/A</v>
      </c>
      <c r="CY179" s="35" t="e">
        <f t="shared" si="545"/>
        <v>#N/A</v>
      </c>
      <c r="CZ179" s="35" t="e">
        <f t="shared" si="545"/>
        <v>#N/A</v>
      </c>
      <c r="DA179" s="154" t="e">
        <f t="shared" si="545"/>
        <v>#N/A</v>
      </c>
      <c r="DB179" s="154" t="e">
        <f t="shared" si="545"/>
        <v>#N/A</v>
      </c>
      <c r="DC179" s="154" t="e">
        <f t="shared" si="545"/>
        <v>#N/A</v>
      </c>
      <c r="DD179" s="154" t="e">
        <f t="shared" si="545"/>
        <v>#N/A</v>
      </c>
      <c r="DE179" s="154" t="e">
        <f t="shared" si="545"/>
        <v>#N/A</v>
      </c>
      <c r="DF179" s="154" t="e">
        <f t="shared" si="545"/>
        <v>#N/A</v>
      </c>
      <c r="DG179" s="35" t="e">
        <f t="shared" si="545"/>
        <v>#N/A</v>
      </c>
      <c r="DH179" s="35" t="e">
        <f t="shared" si="545"/>
        <v>#N/A</v>
      </c>
      <c r="DI179" s="35" t="e">
        <f t="shared" si="545"/>
        <v>#N/A</v>
      </c>
      <c r="DJ179" s="35" t="e">
        <f t="shared" si="545"/>
        <v>#N/A</v>
      </c>
      <c r="DK179" s="35" t="e">
        <f t="shared" si="545"/>
        <v>#N/A</v>
      </c>
      <c r="DL179" s="35" t="e">
        <f>IF(MID($B179,2,4)=DL$2,DL102,NA())</f>
        <v>#N/A</v>
      </c>
      <c r="DM179" s="35" t="e">
        <f t="shared" ref="DM179:DQ179" si="546">IF(MID($B179,2,4)=DM$2,DM102,NA())</f>
        <v>#N/A</v>
      </c>
      <c r="DN179" s="35" t="e">
        <f t="shared" si="546"/>
        <v>#N/A</v>
      </c>
      <c r="DO179" s="35" t="e">
        <f t="shared" si="546"/>
        <v>#N/A</v>
      </c>
      <c r="DP179" s="35" t="e">
        <f t="shared" si="546"/>
        <v>#N/A</v>
      </c>
      <c r="DQ179" s="35" t="e">
        <f t="shared" si="546"/>
        <v>#N/A</v>
      </c>
      <c r="DR179" s="35" t="e">
        <f t="shared" ref="DR179:DW179" si="547">IF(MID($B179,2,4)=DR$2,DR102,NA())</f>
        <v>#N/A</v>
      </c>
      <c r="DS179" s="35" t="e">
        <f t="shared" si="547"/>
        <v>#N/A</v>
      </c>
      <c r="DT179" s="35" t="e">
        <f t="shared" si="547"/>
        <v>#N/A</v>
      </c>
      <c r="DU179" s="35" t="e">
        <f t="shared" si="547"/>
        <v>#N/A</v>
      </c>
      <c r="DV179" s="35" t="e">
        <f t="shared" si="547"/>
        <v>#N/A</v>
      </c>
      <c r="DW179" s="35" t="e">
        <f t="shared" si="547"/>
        <v>#N/A</v>
      </c>
      <c r="DX179" s="35" t="e">
        <f t="shared" ref="DX179:EB179" si="548">IF(MID($B179,2,4)=DX$2,DX102,NA())</f>
        <v>#N/A</v>
      </c>
      <c r="DY179" s="35">
        <f t="shared" si="548"/>
        <v>39.39</v>
      </c>
      <c r="DZ179" s="35">
        <f t="shared" si="548"/>
        <v>39.39</v>
      </c>
      <c r="EA179" s="35">
        <f t="shared" si="548"/>
        <v>39.39</v>
      </c>
      <c r="EB179" s="35">
        <f t="shared" si="548"/>
        <v>57.289999999999992</v>
      </c>
      <c r="EC179" s="35">
        <f t="shared" ref="EC179" si="549">IF(MID($B179,2,4)=EC$2,EC102,NA())</f>
        <v>57.289999999999992</v>
      </c>
      <c r="ED179" s="35">
        <f t="shared" ref="ED179:EI179" si="550">IF(MID($B179,2,4)=ED$2,ED102,NA())</f>
        <v>57.289999999999992</v>
      </c>
      <c r="EE179" s="35">
        <f t="shared" si="550"/>
        <v>57.289999999999992</v>
      </c>
      <c r="EF179" s="35">
        <f t="shared" si="550"/>
        <v>57.289999999999992</v>
      </c>
      <c r="EG179" s="35">
        <f t="shared" si="550"/>
        <v>57.289999999999992</v>
      </c>
      <c r="EH179" s="35">
        <f t="shared" si="550"/>
        <v>57.289999999999992</v>
      </c>
      <c r="EI179" s="35">
        <f t="shared" si="550"/>
        <v>57.289999999999992</v>
      </c>
      <c r="EJ179" s="35">
        <f t="shared" ref="EJ179:EP179" si="551">IF(MID($B179,2,4)=EJ$2,EJ102,NA())</f>
        <v>57.289999999999992</v>
      </c>
      <c r="EK179" s="35">
        <f t="shared" si="551"/>
        <v>57.289999999999992</v>
      </c>
      <c r="EL179" s="35">
        <f t="shared" si="551"/>
        <v>57.289999999999992</v>
      </c>
      <c r="EM179" s="35">
        <f t="shared" si="551"/>
        <v>57.289999999999992</v>
      </c>
      <c r="EN179" s="35">
        <f t="shared" si="551"/>
        <v>57.289999999999992</v>
      </c>
      <c r="EO179" s="35">
        <f t="shared" si="551"/>
        <v>57.289999999999992</v>
      </c>
      <c r="EP179" s="35">
        <f t="shared" si="551"/>
        <v>57.289999999999992</v>
      </c>
    </row>
    <row r="180" spans="1:146">
      <c r="A180" s="3" t="s">
        <v>55</v>
      </c>
      <c r="B180" s="4" t="s">
        <v>59</v>
      </c>
      <c r="C180" s="35" t="e">
        <f t="shared" ref="C180:AH180" si="552">C19-C179</f>
        <v>#N/A</v>
      </c>
      <c r="D180" s="35" t="e">
        <f t="shared" si="552"/>
        <v>#N/A</v>
      </c>
      <c r="E180" s="35" t="e">
        <f t="shared" si="552"/>
        <v>#N/A</v>
      </c>
      <c r="F180" s="35" t="e">
        <f t="shared" si="552"/>
        <v>#N/A</v>
      </c>
      <c r="G180" s="35" t="e">
        <f t="shared" si="552"/>
        <v>#N/A</v>
      </c>
      <c r="H180" s="35" t="e">
        <f t="shared" si="552"/>
        <v>#N/A</v>
      </c>
      <c r="I180" s="35" t="e">
        <f t="shared" si="552"/>
        <v>#N/A</v>
      </c>
      <c r="J180" s="35" t="e">
        <f t="shared" si="552"/>
        <v>#N/A</v>
      </c>
      <c r="K180" s="35" t="e">
        <f t="shared" si="552"/>
        <v>#N/A</v>
      </c>
      <c r="L180" s="35" t="e">
        <f t="shared" si="552"/>
        <v>#N/A</v>
      </c>
      <c r="M180" s="35" t="e">
        <f t="shared" si="552"/>
        <v>#N/A</v>
      </c>
      <c r="N180" s="35" t="e">
        <f t="shared" si="552"/>
        <v>#N/A</v>
      </c>
      <c r="O180" s="35" t="e">
        <f t="shared" si="552"/>
        <v>#N/A</v>
      </c>
      <c r="P180" s="35" t="e">
        <f t="shared" si="552"/>
        <v>#N/A</v>
      </c>
      <c r="Q180" s="35" t="e">
        <f t="shared" si="552"/>
        <v>#N/A</v>
      </c>
      <c r="R180" s="35" t="e">
        <f t="shared" si="552"/>
        <v>#N/A</v>
      </c>
      <c r="S180" s="35" t="e">
        <f t="shared" si="552"/>
        <v>#N/A</v>
      </c>
      <c r="T180" s="35" t="e">
        <f t="shared" si="552"/>
        <v>#N/A</v>
      </c>
      <c r="U180" s="35" t="e">
        <f t="shared" si="552"/>
        <v>#N/A</v>
      </c>
      <c r="V180" s="35" t="e">
        <f t="shared" si="552"/>
        <v>#N/A</v>
      </c>
      <c r="W180" s="35" t="e">
        <f t="shared" si="552"/>
        <v>#N/A</v>
      </c>
      <c r="X180" s="35" t="e">
        <f t="shared" si="552"/>
        <v>#N/A</v>
      </c>
      <c r="Y180" s="35" t="e">
        <f t="shared" si="552"/>
        <v>#N/A</v>
      </c>
      <c r="Z180" s="35" t="e">
        <f t="shared" si="552"/>
        <v>#N/A</v>
      </c>
      <c r="AA180" s="35" t="e">
        <f t="shared" si="552"/>
        <v>#N/A</v>
      </c>
      <c r="AB180" s="35" t="e">
        <f t="shared" si="552"/>
        <v>#N/A</v>
      </c>
      <c r="AC180" s="35" t="e">
        <f t="shared" si="552"/>
        <v>#N/A</v>
      </c>
      <c r="AD180" s="35" t="e">
        <f t="shared" si="552"/>
        <v>#N/A</v>
      </c>
      <c r="AE180" s="35" t="e">
        <f t="shared" si="552"/>
        <v>#N/A</v>
      </c>
      <c r="AF180" s="35" t="e">
        <f t="shared" si="552"/>
        <v>#N/A</v>
      </c>
      <c r="AG180" s="35" t="e">
        <f t="shared" si="552"/>
        <v>#N/A</v>
      </c>
      <c r="AH180" s="35" t="e">
        <f t="shared" si="552"/>
        <v>#N/A</v>
      </c>
      <c r="AI180" s="35" t="e">
        <f t="shared" ref="AI180:BN180" si="553">AI19-AI179</f>
        <v>#N/A</v>
      </c>
      <c r="AJ180" s="35" t="e">
        <f t="shared" si="553"/>
        <v>#N/A</v>
      </c>
      <c r="AK180" s="35" t="e">
        <f t="shared" si="553"/>
        <v>#N/A</v>
      </c>
      <c r="AL180" s="35" t="e">
        <f t="shared" si="553"/>
        <v>#N/A</v>
      </c>
      <c r="AM180" s="35" t="e">
        <f t="shared" si="553"/>
        <v>#N/A</v>
      </c>
      <c r="AN180" s="35" t="e">
        <f t="shared" si="553"/>
        <v>#N/A</v>
      </c>
      <c r="AO180" s="35" t="e">
        <f t="shared" si="553"/>
        <v>#N/A</v>
      </c>
      <c r="AP180" s="35" t="e">
        <f t="shared" si="553"/>
        <v>#N/A</v>
      </c>
      <c r="AQ180" s="35" t="e">
        <f t="shared" si="553"/>
        <v>#N/A</v>
      </c>
      <c r="AR180" s="35" t="e">
        <f t="shared" si="553"/>
        <v>#N/A</v>
      </c>
      <c r="AS180" s="35" t="e">
        <f t="shared" si="553"/>
        <v>#N/A</v>
      </c>
      <c r="AT180" s="35" t="e">
        <f t="shared" si="553"/>
        <v>#N/A</v>
      </c>
      <c r="AU180" s="35" t="e">
        <f t="shared" si="553"/>
        <v>#N/A</v>
      </c>
      <c r="AV180" s="35" t="e">
        <f t="shared" si="553"/>
        <v>#N/A</v>
      </c>
      <c r="AW180" s="35" t="e">
        <f t="shared" si="553"/>
        <v>#N/A</v>
      </c>
      <c r="AX180" s="35" t="e">
        <f t="shared" si="553"/>
        <v>#N/A</v>
      </c>
      <c r="AY180" s="35" t="e">
        <f t="shared" si="553"/>
        <v>#N/A</v>
      </c>
      <c r="AZ180" s="35" t="e">
        <f t="shared" si="553"/>
        <v>#N/A</v>
      </c>
      <c r="BA180" s="35" t="e">
        <f t="shared" si="553"/>
        <v>#N/A</v>
      </c>
      <c r="BB180" s="35" t="e">
        <f t="shared" si="553"/>
        <v>#N/A</v>
      </c>
      <c r="BC180" s="35" t="e">
        <f t="shared" si="553"/>
        <v>#N/A</v>
      </c>
      <c r="BD180" s="35" t="e">
        <f t="shared" si="553"/>
        <v>#N/A</v>
      </c>
      <c r="BE180" s="35" t="e">
        <f t="shared" si="553"/>
        <v>#N/A</v>
      </c>
      <c r="BF180" s="35" t="e">
        <f t="shared" si="553"/>
        <v>#N/A</v>
      </c>
      <c r="BG180" s="35" t="e">
        <f t="shared" si="553"/>
        <v>#N/A</v>
      </c>
      <c r="BH180" s="35" t="e">
        <f t="shared" si="553"/>
        <v>#N/A</v>
      </c>
      <c r="BI180" s="35" t="e">
        <f t="shared" si="553"/>
        <v>#N/A</v>
      </c>
      <c r="BJ180" s="35" t="e">
        <f t="shared" si="553"/>
        <v>#N/A</v>
      </c>
      <c r="BK180" s="35" t="e">
        <f t="shared" si="553"/>
        <v>#N/A</v>
      </c>
      <c r="BL180" s="35" t="e">
        <f t="shared" si="553"/>
        <v>#N/A</v>
      </c>
      <c r="BM180" s="35" t="e">
        <f t="shared" si="553"/>
        <v>#N/A</v>
      </c>
      <c r="BN180" s="35" t="e">
        <f t="shared" si="553"/>
        <v>#N/A</v>
      </c>
      <c r="BO180" s="35" t="e">
        <f t="shared" ref="BO180:CT180" si="554">BO19-BO179</f>
        <v>#N/A</v>
      </c>
      <c r="BP180" s="35" t="e">
        <f t="shared" si="554"/>
        <v>#N/A</v>
      </c>
      <c r="BQ180" s="35" t="e">
        <f t="shared" si="554"/>
        <v>#N/A</v>
      </c>
      <c r="BR180" s="35" t="e">
        <f t="shared" si="554"/>
        <v>#N/A</v>
      </c>
      <c r="BS180" s="35" t="e">
        <f t="shared" si="554"/>
        <v>#N/A</v>
      </c>
      <c r="BT180" s="35" t="e">
        <f t="shared" si="554"/>
        <v>#N/A</v>
      </c>
      <c r="BU180" s="35" t="e">
        <f t="shared" si="554"/>
        <v>#N/A</v>
      </c>
      <c r="BV180" s="35" t="e">
        <f t="shared" si="554"/>
        <v>#N/A</v>
      </c>
      <c r="BW180" s="35" t="e">
        <f t="shared" si="554"/>
        <v>#N/A</v>
      </c>
      <c r="BX180" s="35" t="e">
        <f t="shared" si="554"/>
        <v>#N/A</v>
      </c>
      <c r="BY180" s="35" t="e">
        <f t="shared" si="554"/>
        <v>#N/A</v>
      </c>
      <c r="BZ180" s="35" t="e">
        <f t="shared" si="554"/>
        <v>#N/A</v>
      </c>
      <c r="CA180" s="35" t="e">
        <f t="shared" si="554"/>
        <v>#N/A</v>
      </c>
      <c r="CB180" s="35" t="e">
        <f t="shared" si="554"/>
        <v>#N/A</v>
      </c>
      <c r="CC180" s="35" t="e">
        <f t="shared" si="554"/>
        <v>#N/A</v>
      </c>
      <c r="CD180" s="35" t="e">
        <f t="shared" si="554"/>
        <v>#N/A</v>
      </c>
      <c r="CE180" s="35" t="e">
        <f t="shared" si="554"/>
        <v>#N/A</v>
      </c>
      <c r="CF180" s="35" t="e">
        <f t="shared" si="554"/>
        <v>#N/A</v>
      </c>
      <c r="CG180" s="35" t="e">
        <f t="shared" si="554"/>
        <v>#N/A</v>
      </c>
      <c r="CH180" s="35" t="e">
        <f t="shared" si="554"/>
        <v>#N/A</v>
      </c>
      <c r="CI180" s="35" t="e">
        <f t="shared" si="554"/>
        <v>#N/A</v>
      </c>
      <c r="CJ180" s="35" t="e">
        <f t="shared" si="554"/>
        <v>#N/A</v>
      </c>
      <c r="CK180" s="35" t="e">
        <f t="shared" si="554"/>
        <v>#N/A</v>
      </c>
      <c r="CL180" s="35" t="e">
        <f t="shared" si="554"/>
        <v>#N/A</v>
      </c>
      <c r="CM180" s="35" t="e">
        <f t="shared" si="554"/>
        <v>#N/A</v>
      </c>
      <c r="CN180" s="35" t="e">
        <f t="shared" si="554"/>
        <v>#N/A</v>
      </c>
      <c r="CO180" s="35" t="e">
        <f t="shared" si="554"/>
        <v>#N/A</v>
      </c>
      <c r="CP180" s="35" t="e">
        <f t="shared" si="554"/>
        <v>#N/A</v>
      </c>
      <c r="CQ180" s="35" t="e">
        <f t="shared" si="554"/>
        <v>#N/A</v>
      </c>
      <c r="CR180" s="35" t="e">
        <f t="shared" si="554"/>
        <v>#N/A</v>
      </c>
      <c r="CS180" s="35" t="e">
        <f t="shared" si="554"/>
        <v>#N/A</v>
      </c>
      <c r="CT180" s="35" t="e">
        <f t="shared" si="554"/>
        <v>#N/A</v>
      </c>
      <c r="CU180" s="35" t="e">
        <f t="shared" ref="CU180:DK180" si="555">CU19-CU179</f>
        <v>#N/A</v>
      </c>
      <c r="CV180" s="35" t="e">
        <f t="shared" si="555"/>
        <v>#N/A</v>
      </c>
      <c r="CW180" s="35" t="e">
        <f t="shared" si="555"/>
        <v>#N/A</v>
      </c>
      <c r="CX180" s="35" t="e">
        <f t="shared" si="555"/>
        <v>#N/A</v>
      </c>
      <c r="CY180" s="35" t="e">
        <f t="shared" si="555"/>
        <v>#N/A</v>
      </c>
      <c r="CZ180" s="35" t="e">
        <f t="shared" si="555"/>
        <v>#N/A</v>
      </c>
      <c r="DA180" s="154" t="e">
        <f t="shared" si="555"/>
        <v>#N/A</v>
      </c>
      <c r="DB180" s="154" t="e">
        <f t="shared" si="555"/>
        <v>#N/A</v>
      </c>
      <c r="DC180" s="154" t="e">
        <f t="shared" si="555"/>
        <v>#N/A</v>
      </c>
      <c r="DD180" s="154" t="e">
        <f t="shared" si="555"/>
        <v>#N/A</v>
      </c>
      <c r="DE180" s="154" t="e">
        <f t="shared" si="555"/>
        <v>#N/A</v>
      </c>
      <c r="DF180" s="154" t="e">
        <f t="shared" si="555"/>
        <v>#N/A</v>
      </c>
      <c r="DG180" s="35" t="e">
        <f t="shared" si="555"/>
        <v>#N/A</v>
      </c>
      <c r="DH180" s="35" t="e">
        <f t="shared" si="555"/>
        <v>#N/A</v>
      </c>
      <c r="DI180" s="35" t="e">
        <f t="shared" si="555"/>
        <v>#N/A</v>
      </c>
      <c r="DJ180" s="35" t="e">
        <f t="shared" si="555"/>
        <v>#N/A</v>
      </c>
      <c r="DK180" s="35" t="e">
        <f t="shared" si="555"/>
        <v>#N/A</v>
      </c>
      <c r="DL180" s="35" t="e">
        <f t="shared" ref="DL180:DQ180" si="556">DL19-DL179</f>
        <v>#N/A</v>
      </c>
      <c r="DM180" s="35" t="e">
        <f t="shared" si="556"/>
        <v>#N/A</v>
      </c>
      <c r="DN180" s="35" t="e">
        <f t="shared" si="556"/>
        <v>#N/A</v>
      </c>
      <c r="DO180" s="35" t="e">
        <f t="shared" si="556"/>
        <v>#N/A</v>
      </c>
      <c r="DP180" s="35" t="e">
        <f t="shared" si="556"/>
        <v>#N/A</v>
      </c>
      <c r="DQ180" s="35" t="e">
        <f t="shared" si="556"/>
        <v>#N/A</v>
      </c>
      <c r="DR180" s="35" t="e">
        <f t="shared" ref="DR180:DW180" si="557">DR19-DR179</f>
        <v>#N/A</v>
      </c>
      <c r="DS180" s="35" t="e">
        <f t="shared" si="557"/>
        <v>#N/A</v>
      </c>
      <c r="DT180" s="35" t="e">
        <f t="shared" si="557"/>
        <v>#N/A</v>
      </c>
      <c r="DU180" s="35" t="e">
        <f t="shared" si="557"/>
        <v>#N/A</v>
      </c>
      <c r="DV180" s="35" t="e">
        <f t="shared" si="557"/>
        <v>#N/A</v>
      </c>
      <c r="DW180" s="35" t="e">
        <f t="shared" si="557"/>
        <v>#N/A</v>
      </c>
      <c r="DX180" s="35" t="e">
        <f t="shared" ref="DX180:EB180" si="558">DX19-DX179</f>
        <v>#N/A</v>
      </c>
      <c r="DY180" s="35">
        <f t="shared" si="558"/>
        <v>49.2</v>
      </c>
      <c r="DZ180" s="35">
        <f t="shared" si="558"/>
        <v>49.2</v>
      </c>
      <c r="EA180" s="35">
        <f t="shared" si="558"/>
        <v>49.2</v>
      </c>
      <c r="EB180" s="35">
        <f t="shared" si="558"/>
        <v>31.300000000000011</v>
      </c>
      <c r="EC180" s="35">
        <f t="shared" ref="EC180" si="559">EC19-EC179</f>
        <v>31.300000000000011</v>
      </c>
      <c r="ED180" s="35">
        <f t="shared" ref="ED180:EI180" si="560">ED19-ED179</f>
        <v>31.300000000000011</v>
      </c>
      <c r="EE180" s="35">
        <f t="shared" si="560"/>
        <v>31.300000000000011</v>
      </c>
      <c r="EF180" s="35">
        <f t="shared" si="560"/>
        <v>31.300000000000011</v>
      </c>
      <c r="EG180" s="35">
        <f t="shared" si="560"/>
        <v>31.300000000000011</v>
      </c>
      <c r="EH180" s="35">
        <f t="shared" si="560"/>
        <v>31.300000000000011</v>
      </c>
      <c r="EI180" s="35">
        <f t="shared" si="560"/>
        <v>31.300000000000011</v>
      </c>
      <c r="EJ180" s="35">
        <f t="shared" ref="EJ180:EP180" si="561">EJ19-EJ179</f>
        <v>31.300000000000011</v>
      </c>
      <c r="EK180" s="35">
        <f t="shared" si="561"/>
        <v>31.300000000000011</v>
      </c>
      <c r="EL180" s="35">
        <f t="shared" si="561"/>
        <v>31.300000000000011</v>
      </c>
      <c r="EM180" s="35">
        <f t="shared" si="561"/>
        <v>31.300000000000011</v>
      </c>
      <c r="EN180" s="35">
        <f t="shared" si="561"/>
        <v>31.300000000000011</v>
      </c>
      <c r="EO180" s="35">
        <f t="shared" si="561"/>
        <v>31.300000000000011</v>
      </c>
      <c r="EP180" s="35">
        <f t="shared" si="561"/>
        <v>31.300000000000011</v>
      </c>
    </row>
    <row r="181" spans="1:146">
      <c r="A181" s="3" t="s">
        <v>32</v>
      </c>
      <c r="B181" s="4" t="s">
        <v>59</v>
      </c>
      <c r="C181" s="35" t="e">
        <f t="shared" ref="C181:AH181" si="562">IF(MID($B181,2,4)=C$2,C158,NA())</f>
        <v>#N/A</v>
      </c>
      <c r="D181" s="35" t="e">
        <f t="shared" si="562"/>
        <v>#N/A</v>
      </c>
      <c r="E181" s="35" t="e">
        <f t="shared" si="562"/>
        <v>#N/A</v>
      </c>
      <c r="F181" s="35" t="e">
        <f t="shared" si="562"/>
        <v>#N/A</v>
      </c>
      <c r="G181" s="35" t="e">
        <f t="shared" si="562"/>
        <v>#N/A</v>
      </c>
      <c r="H181" s="35" t="e">
        <f t="shared" si="562"/>
        <v>#N/A</v>
      </c>
      <c r="I181" s="35" t="e">
        <f t="shared" si="562"/>
        <v>#N/A</v>
      </c>
      <c r="J181" s="35" t="e">
        <f t="shared" si="562"/>
        <v>#N/A</v>
      </c>
      <c r="K181" s="35" t="e">
        <f t="shared" si="562"/>
        <v>#N/A</v>
      </c>
      <c r="L181" s="35" t="e">
        <f t="shared" si="562"/>
        <v>#N/A</v>
      </c>
      <c r="M181" s="35" t="e">
        <f t="shared" si="562"/>
        <v>#N/A</v>
      </c>
      <c r="N181" s="35" t="e">
        <f t="shared" si="562"/>
        <v>#N/A</v>
      </c>
      <c r="O181" s="35" t="e">
        <f t="shared" si="562"/>
        <v>#N/A</v>
      </c>
      <c r="P181" s="35" t="e">
        <f t="shared" si="562"/>
        <v>#N/A</v>
      </c>
      <c r="Q181" s="35" t="e">
        <f t="shared" si="562"/>
        <v>#N/A</v>
      </c>
      <c r="R181" s="35" t="e">
        <f t="shared" si="562"/>
        <v>#N/A</v>
      </c>
      <c r="S181" s="35" t="e">
        <f t="shared" si="562"/>
        <v>#N/A</v>
      </c>
      <c r="T181" s="35" t="e">
        <f t="shared" si="562"/>
        <v>#N/A</v>
      </c>
      <c r="U181" s="35" t="e">
        <f t="shared" si="562"/>
        <v>#N/A</v>
      </c>
      <c r="V181" s="35" t="e">
        <f t="shared" si="562"/>
        <v>#N/A</v>
      </c>
      <c r="W181" s="35" t="e">
        <f t="shared" si="562"/>
        <v>#N/A</v>
      </c>
      <c r="X181" s="35" t="e">
        <f t="shared" si="562"/>
        <v>#N/A</v>
      </c>
      <c r="Y181" s="35" t="e">
        <f t="shared" si="562"/>
        <v>#N/A</v>
      </c>
      <c r="Z181" s="35" t="e">
        <f t="shared" si="562"/>
        <v>#N/A</v>
      </c>
      <c r="AA181" s="35" t="e">
        <f t="shared" si="562"/>
        <v>#N/A</v>
      </c>
      <c r="AB181" s="35" t="e">
        <f t="shared" si="562"/>
        <v>#N/A</v>
      </c>
      <c r="AC181" s="35" t="e">
        <f t="shared" si="562"/>
        <v>#N/A</v>
      </c>
      <c r="AD181" s="35" t="e">
        <f t="shared" si="562"/>
        <v>#N/A</v>
      </c>
      <c r="AE181" s="35" t="e">
        <f t="shared" si="562"/>
        <v>#N/A</v>
      </c>
      <c r="AF181" s="35" t="e">
        <f t="shared" si="562"/>
        <v>#N/A</v>
      </c>
      <c r="AG181" s="35" t="e">
        <f t="shared" si="562"/>
        <v>#N/A</v>
      </c>
      <c r="AH181" s="35" t="e">
        <f t="shared" si="562"/>
        <v>#N/A</v>
      </c>
      <c r="AI181" s="35" t="e">
        <f t="shared" ref="AI181:BN181" si="563">IF(MID($B181,2,4)=AI$2,AI158,NA())</f>
        <v>#N/A</v>
      </c>
      <c r="AJ181" s="35" t="e">
        <f t="shared" si="563"/>
        <v>#N/A</v>
      </c>
      <c r="AK181" s="35" t="e">
        <f t="shared" si="563"/>
        <v>#N/A</v>
      </c>
      <c r="AL181" s="35" t="e">
        <f t="shared" si="563"/>
        <v>#N/A</v>
      </c>
      <c r="AM181" s="35" t="e">
        <f t="shared" si="563"/>
        <v>#N/A</v>
      </c>
      <c r="AN181" s="35" t="e">
        <f t="shared" si="563"/>
        <v>#N/A</v>
      </c>
      <c r="AO181" s="35" t="e">
        <f t="shared" si="563"/>
        <v>#N/A</v>
      </c>
      <c r="AP181" s="35" t="e">
        <f t="shared" si="563"/>
        <v>#N/A</v>
      </c>
      <c r="AQ181" s="35" t="e">
        <f t="shared" si="563"/>
        <v>#N/A</v>
      </c>
      <c r="AR181" s="35" t="e">
        <f t="shared" si="563"/>
        <v>#N/A</v>
      </c>
      <c r="AS181" s="35" t="e">
        <f t="shared" si="563"/>
        <v>#N/A</v>
      </c>
      <c r="AT181" s="35" t="e">
        <f t="shared" si="563"/>
        <v>#N/A</v>
      </c>
      <c r="AU181" s="35" t="e">
        <f t="shared" si="563"/>
        <v>#N/A</v>
      </c>
      <c r="AV181" s="35" t="e">
        <f t="shared" si="563"/>
        <v>#N/A</v>
      </c>
      <c r="AW181" s="35" t="e">
        <f t="shared" si="563"/>
        <v>#N/A</v>
      </c>
      <c r="AX181" s="35" t="e">
        <f t="shared" si="563"/>
        <v>#N/A</v>
      </c>
      <c r="AY181" s="35" t="e">
        <f t="shared" si="563"/>
        <v>#N/A</v>
      </c>
      <c r="AZ181" s="35" t="e">
        <f t="shared" si="563"/>
        <v>#N/A</v>
      </c>
      <c r="BA181" s="35" t="e">
        <f t="shared" si="563"/>
        <v>#N/A</v>
      </c>
      <c r="BB181" s="35" t="e">
        <f t="shared" si="563"/>
        <v>#N/A</v>
      </c>
      <c r="BC181" s="35" t="e">
        <f t="shared" si="563"/>
        <v>#N/A</v>
      </c>
      <c r="BD181" s="35" t="e">
        <f t="shared" si="563"/>
        <v>#N/A</v>
      </c>
      <c r="BE181" s="35" t="e">
        <f t="shared" si="563"/>
        <v>#N/A</v>
      </c>
      <c r="BF181" s="35" t="e">
        <f t="shared" si="563"/>
        <v>#N/A</v>
      </c>
      <c r="BG181" s="35" t="e">
        <f t="shared" si="563"/>
        <v>#N/A</v>
      </c>
      <c r="BH181" s="35" t="e">
        <f t="shared" si="563"/>
        <v>#N/A</v>
      </c>
      <c r="BI181" s="35" t="e">
        <f t="shared" si="563"/>
        <v>#N/A</v>
      </c>
      <c r="BJ181" s="35" t="e">
        <f t="shared" si="563"/>
        <v>#N/A</v>
      </c>
      <c r="BK181" s="35" t="e">
        <f t="shared" si="563"/>
        <v>#N/A</v>
      </c>
      <c r="BL181" s="35" t="e">
        <f t="shared" si="563"/>
        <v>#N/A</v>
      </c>
      <c r="BM181" s="35" t="e">
        <f t="shared" si="563"/>
        <v>#N/A</v>
      </c>
      <c r="BN181" s="35" t="e">
        <f t="shared" si="563"/>
        <v>#N/A</v>
      </c>
      <c r="BO181" s="35" t="e">
        <f t="shared" ref="BO181:CT181" si="564">IF(MID($B181,2,4)=BO$2,BO158,NA())</f>
        <v>#N/A</v>
      </c>
      <c r="BP181" s="35" t="e">
        <f t="shared" si="564"/>
        <v>#N/A</v>
      </c>
      <c r="BQ181" s="35" t="e">
        <f t="shared" si="564"/>
        <v>#N/A</v>
      </c>
      <c r="BR181" s="35" t="e">
        <f t="shared" si="564"/>
        <v>#N/A</v>
      </c>
      <c r="BS181" s="35" t="e">
        <f t="shared" si="564"/>
        <v>#N/A</v>
      </c>
      <c r="BT181" s="35" t="e">
        <f t="shared" si="564"/>
        <v>#N/A</v>
      </c>
      <c r="BU181" s="35" t="e">
        <f t="shared" si="564"/>
        <v>#N/A</v>
      </c>
      <c r="BV181" s="35" t="e">
        <f t="shared" si="564"/>
        <v>#N/A</v>
      </c>
      <c r="BW181" s="35" t="e">
        <f t="shared" si="564"/>
        <v>#N/A</v>
      </c>
      <c r="BX181" s="35" t="e">
        <f t="shared" si="564"/>
        <v>#N/A</v>
      </c>
      <c r="BY181" s="35" t="e">
        <f t="shared" si="564"/>
        <v>#N/A</v>
      </c>
      <c r="BZ181" s="35" t="e">
        <f t="shared" si="564"/>
        <v>#N/A</v>
      </c>
      <c r="CA181" s="35" t="e">
        <f t="shared" si="564"/>
        <v>#N/A</v>
      </c>
      <c r="CB181" s="35" t="e">
        <f t="shared" si="564"/>
        <v>#N/A</v>
      </c>
      <c r="CC181" s="35" t="e">
        <f t="shared" si="564"/>
        <v>#N/A</v>
      </c>
      <c r="CD181" s="35" t="e">
        <f t="shared" si="564"/>
        <v>#N/A</v>
      </c>
      <c r="CE181" s="35" t="e">
        <f t="shared" si="564"/>
        <v>#N/A</v>
      </c>
      <c r="CF181" s="35" t="e">
        <f t="shared" si="564"/>
        <v>#N/A</v>
      </c>
      <c r="CG181" s="35" t="e">
        <f t="shared" si="564"/>
        <v>#N/A</v>
      </c>
      <c r="CH181" s="35" t="e">
        <f t="shared" si="564"/>
        <v>#N/A</v>
      </c>
      <c r="CI181" s="35" t="e">
        <f t="shared" si="564"/>
        <v>#N/A</v>
      </c>
      <c r="CJ181" s="35" t="e">
        <f t="shared" si="564"/>
        <v>#N/A</v>
      </c>
      <c r="CK181" s="35" t="e">
        <f t="shared" si="564"/>
        <v>#N/A</v>
      </c>
      <c r="CL181" s="35" t="e">
        <f t="shared" si="564"/>
        <v>#N/A</v>
      </c>
      <c r="CM181" s="35" t="e">
        <f t="shared" si="564"/>
        <v>#N/A</v>
      </c>
      <c r="CN181" s="35" t="e">
        <f t="shared" si="564"/>
        <v>#N/A</v>
      </c>
      <c r="CO181" s="35" t="e">
        <f t="shared" si="564"/>
        <v>#N/A</v>
      </c>
      <c r="CP181" s="35" t="e">
        <f t="shared" si="564"/>
        <v>#N/A</v>
      </c>
      <c r="CQ181" s="35" t="e">
        <f t="shared" si="564"/>
        <v>#N/A</v>
      </c>
      <c r="CR181" s="35" t="e">
        <f t="shared" si="564"/>
        <v>#N/A</v>
      </c>
      <c r="CS181" s="35" t="e">
        <f t="shared" si="564"/>
        <v>#N/A</v>
      </c>
      <c r="CT181" s="35" t="e">
        <f t="shared" si="564"/>
        <v>#N/A</v>
      </c>
      <c r="CU181" s="35" t="e">
        <f t="shared" ref="CU181:DK181" si="565">IF(MID($B181,2,4)=CU$2,CU158,NA())</f>
        <v>#N/A</v>
      </c>
      <c r="CV181" s="35" t="e">
        <f t="shared" si="565"/>
        <v>#N/A</v>
      </c>
      <c r="CW181" s="35" t="e">
        <f t="shared" si="565"/>
        <v>#N/A</v>
      </c>
      <c r="CX181" s="35" t="e">
        <f t="shared" si="565"/>
        <v>#N/A</v>
      </c>
      <c r="CY181" s="35" t="e">
        <f t="shared" si="565"/>
        <v>#N/A</v>
      </c>
      <c r="CZ181" s="35" t="e">
        <f t="shared" si="565"/>
        <v>#N/A</v>
      </c>
      <c r="DA181" s="154" t="e">
        <f t="shared" si="565"/>
        <v>#N/A</v>
      </c>
      <c r="DB181" s="154" t="e">
        <f t="shared" si="565"/>
        <v>#N/A</v>
      </c>
      <c r="DC181" s="154" t="e">
        <f t="shared" si="565"/>
        <v>#N/A</v>
      </c>
      <c r="DD181" s="154" t="e">
        <f t="shared" si="565"/>
        <v>#N/A</v>
      </c>
      <c r="DE181" s="154" t="e">
        <f t="shared" si="565"/>
        <v>#N/A</v>
      </c>
      <c r="DF181" s="154" t="e">
        <f t="shared" si="565"/>
        <v>#N/A</v>
      </c>
      <c r="DG181" s="35" t="e">
        <f t="shared" si="565"/>
        <v>#N/A</v>
      </c>
      <c r="DH181" s="35" t="e">
        <f t="shared" si="565"/>
        <v>#N/A</v>
      </c>
      <c r="DI181" s="35" t="e">
        <f t="shared" si="565"/>
        <v>#N/A</v>
      </c>
      <c r="DJ181" s="35" t="e">
        <f t="shared" si="565"/>
        <v>#N/A</v>
      </c>
      <c r="DK181" s="35" t="e">
        <f t="shared" si="565"/>
        <v>#N/A</v>
      </c>
      <c r="DL181" s="35" t="e">
        <f t="shared" ref="DL181:DQ181" si="566">IF(MID($B181,2,4)=DL$2,DL158,NA())</f>
        <v>#N/A</v>
      </c>
      <c r="DM181" s="35" t="e">
        <f t="shared" si="566"/>
        <v>#N/A</v>
      </c>
      <c r="DN181" s="35" t="e">
        <f t="shared" si="566"/>
        <v>#N/A</v>
      </c>
      <c r="DO181" s="35" t="e">
        <f t="shared" si="566"/>
        <v>#N/A</v>
      </c>
      <c r="DP181" s="35" t="e">
        <f t="shared" si="566"/>
        <v>#N/A</v>
      </c>
      <c r="DQ181" s="35" t="e">
        <f t="shared" si="566"/>
        <v>#N/A</v>
      </c>
      <c r="DR181" s="35" t="e">
        <f t="shared" ref="DR181:DW181" si="567">IF(MID($B181,2,4)=DR$2,DR158,NA())</f>
        <v>#N/A</v>
      </c>
      <c r="DS181" s="35" t="e">
        <f t="shared" si="567"/>
        <v>#N/A</v>
      </c>
      <c r="DT181" s="35" t="e">
        <f t="shared" si="567"/>
        <v>#N/A</v>
      </c>
      <c r="DU181" s="35" t="e">
        <f t="shared" si="567"/>
        <v>#N/A</v>
      </c>
      <c r="DV181" s="35" t="e">
        <f t="shared" si="567"/>
        <v>#N/A</v>
      </c>
      <c r="DW181" s="35" t="e">
        <f t="shared" si="567"/>
        <v>#N/A</v>
      </c>
      <c r="DX181" s="35" t="e">
        <f t="shared" ref="DX181:EB181" si="568">IF(MID($B181,2,4)=DX$2,DX158,NA())</f>
        <v>#N/A</v>
      </c>
      <c r="DY181" s="35">
        <f t="shared" si="568"/>
        <v>39.335044045781892</v>
      </c>
      <c r="DZ181" s="35">
        <f t="shared" si="568"/>
        <v>39.251718053412212</v>
      </c>
      <c r="EA181" s="35">
        <f t="shared" si="568"/>
        <v>39.189087728980915</v>
      </c>
      <c r="EB181" s="35">
        <f t="shared" si="568"/>
        <v>39.17608846158884</v>
      </c>
      <c r="EC181" s="35">
        <f t="shared" ref="EC181" si="569">IF(MID($B181,2,4)=EC$2,EC158,NA())</f>
        <v>39.183225890372171</v>
      </c>
      <c r="ED181" s="35">
        <f t="shared" ref="ED181:EI181" si="570">IF(MID($B181,2,4)=ED$2,ED158,NA())</f>
        <v>39.197295560372467</v>
      </c>
      <c r="EE181" s="35">
        <f t="shared" si="570"/>
        <v>39.222076623418083</v>
      </c>
      <c r="EF181" s="35">
        <f t="shared" si="570"/>
        <v>39.203248719690784</v>
      </c>
      <c r="EG181" s="35">
        <f t="shared" si="570"/>
        <v>39.195170497403872</v>
      </c>
      <c r="EH181" s="35">
        <f t="shared" si="570"/>
        <v>39.196184292141034</v>
      </c>
      <c r="EI181" s="35">
        <f t="shared" si="570"/>
        <v>39.199533597233064</v>
      </c>
      <c r="EJ181" s="35">
        <f t="shared" ref="EJ181:EP181" si="571">IF(MID($B181,2,4)=EJ$2,EJ158,NA())</f>
        <v>39.202251548376545</v>
      </c>
      <c r="EK181" s="35">
        <f t="shared" si="571"/>
        <v>39.20307754637723</v>
      </c>
      <c r="EL181" s="35">
        <f t="shared" si="571"/>
        <v>39.199911033537091</v>
      </c>
      <c r="EM181" s="35">
        <f t="shared" si="571"/>
        <v>39.199354752511475</v>
      </c>
      <c r="EN181" s="35">
        <f t="shared" si="571"/>
        <v>39.200052128362742</v>
      </c>
      <c r="EO181" s="35">
        <f t="shared" si="571"/>
        <v>39.200696767733028</v>
      </c>
      <c r="EP181" s="35">
        <f t="shared" si="571"/>
        <v>39.20089062948302</v>
      </c>
    </row>
    <row r="182" spans="1:146">
      <c r="A182" s="3" t="s">
        <v>53</v>
      </c>
      <c r="B182" s="4" t="s">
        <v>58</v>
      </c>
      <c r="C182" s="35">
        <f t="shared" ref="C182:AH182" si="572">IF(MID($B182,2,4)=C$2,C102,NA())</f>
        <v>111</v>
      </c>
      <c r="D182" s="35">
        <f t="shared" si="572"/>
        <v>111</v>
      </c>
      <c r="E182" s="35">
        <f t="shared" si="572"/>
        <v>111</v>
      </c>
      <c r="F182" s="35">
        <f t="shared" si="572"/>
        <v>101.8</v>
      </c>
      <c r="G182" s="35">
        <f t="shared" si="572"/>
        <v>101.8</v>
      </c>
      <c r="H182" s="35">
        <f t="shared" si="572"/>
        <v>101.8</v>
      </c>
      <c r="I182" s="35">
        <f t="shared" si="572"/>
        <v>77.3</v>
      </c>
      <c r="J182" s="35">
        <f t="shared" si="572"/>
        <v>101.8</v>
      </c>
      <c r="K182" s="35">
        <f t="shared" si="572"/>
        <v>79.900000000000006</v>
      </c>
      <c r="L182" s="35">
        <f t="shared" si="572"/>
        <v>80.900000000000006</v>
      </c>
      <c r="M182" s="35">
        <f t="shared" si="572"/>
        <v>101.8</v>
      </c>
      <c r="N182" s="35">
        <f t="shared" si="572"/>
        <v>101.8</v>
      </c>
      <c r="O182" s="35">
        <f t="shared" si="572"/>
        <v>101.8</v>
      </c>
      <c r="P182" s="35">
        <f t="shared" si="572"/>
        <v>101.8</v>
      </c>
      <c r="Q182" s="35">
        <f t="shared" si="572"/>
        <v>101.8</v>
      </c>
      <c r="R182" s="35">
        <f t="shared" si="572"/>
        <v>101.8</v>
      </c>
      <c r="S182" s="35">
        <f t="shared" si="572"/>
        <v>101.8</v>
      </c>
      <c r="T182" s="35">
        <f t="shared" si="572"/>
        <v>96.5</v>
      </c>
      <c r="U182" s="35">
        <f t="shared" si="572"/>
        <v>96.5</v>
      </c>
      <c r="V182" s="35">
        <f t="shared" si="572"/>
        <v>86.5</v>
      </c>
      <c r="W182" s="35">
        <f t="shared" si="572"/>
        <v>96.5</v>
      </c>
      <c r="X182" s="35">
        <f t="shared" si="572"/>
        <v>96.5</v>
      </c>
      <c r="Y182" s="35">
        <f t="shared" si="572"/>
        <v>96.5</v>
      </c>
      <c r="Z182" s="35">
        <f t="shared" si="572"/>
        <v>96.5</v>
      </c>
      <c r="AA182" s="35">
        <f t="shared" si="572"/>
        <v>96.5</v>
      </c>
      <c r="AB182" s="35">
        <f t="shared" si="572"/>
        <v>96.5</v>
      </c>
      <c r="AC182" s="35">
        <f t="shared" si="572"/>
        <v>121</v>
      </c>
      <c r="AD182" s="35">
        <f t="shared" si="572"/>
        <v>121</v>
      </c>
      <c r="AE182" s="35">
        <f t="shared" si="572"/>
        <v>121</v>
      </c>
      <c r="AF182" s="35">
        <f t="shared" si="572"/>
        <v>121</v>
      </c>
      <c r="AG182" s="35">
        <f t="shared" si="572"/>
        <v>111</v>
      </c>
      <c r="AH182" s="35">
        <f t="shared" si="572"/>
        <v>111</v>
      </c>
      <c r="AI182" s="35">
        <f t="shared" ref="AI182:BN182" si="573">IF(MID($B182,2,4)=AI$2,AI102,NA())</f>
        <v>90.100000000000009</v>
      </c>
      <c r="AJ182" s="35">
        <f t="shared" si="573"/>
        <v>100.10000000000001</v>
      </c>
      <c r="AK182" s="35">
        <f t="shared" si="573"/>
        <v>80.900000000000006</v>
      </c>
      <c r="AL182" s="35">
        <f t="shared" si="573"/>
        <v>100.10000000000001</v>
      </c>
      <c r="AM182" s="35">
        <f t="shared" si="573"/>
        <v>100.10000000000001</v>
      </c>
      <c r="AN182" s="35">
        <f t="shared" si="573"/>
        <v>99.100000000000009</v>
      </c>
      <c r="AO182" s="35">
        <f t="shared" si="573"/>
        <v>99.100000000000009</v>
      </c>
      <c r="AP182" s="35">
        <f t="shared" si="573"/>
        <v>99.100000000000009</v>
      </c>
      <c r="AQ182" s="35">
        <f t="shared" si="573"/>
        <v>121</v>
      </c>
      <c r="AR182" s="35">
        <f t="shared" si="573"/>
        <v>121</v>
      </c>
      <c r="AS182" s="35">
        <f t="shared" si="573"/>
        <v>96</v>
      </c>
      <c r="AT182" s="35">
        <f t="shared" si="573"/>
        <v>74.099999999999994</v>
      </c>
      <c r="AU182" s="35">
        <f t="shared" si="573"/>
        <v>74.099999999999994</v>
      </c>
      <c r="AV182" s="35">
        <f t="shared" si="573"/>
        <v>74.099999999999994</v>
      </c>
      <c r="AW182" s="35">
        <f t="shared" si="573"/>
        <v>72.5</v>
      </c>
      <c r="AX182" s="35">
        <f t="shared" si="573"/>
        <v>72.5</v>
      </c>
      <c r="AY182" s="35">
        <f t="shared" si="573"/>
        <v>72.5</v>
      </c>
      <c r="AZ182" s="35">
        <f t="shared" si="573"/>
        <v>72.5</v>
      </c>
      <c r="BA182" s="35">
        <f t="shared" si="573"/>
        <v>62.5</v>
      </c>
      <c r="BB182" s="35">
        <f t="shared" si="573"/>
        <v>84.4</v>
      </c>
      <c r="BC182" s="35">
        <f t="shared" si="573"/>
        <v>86</v>
      </c>
      <c r="BD182" s="35">
        <f t="shared" si="573"/>
        <v>106.9</v>
      </c>
      <c r="BE182" s="35">
        <f t="shared" si="573"/>
        <v>106.9</v>
      </c>
      <c r="BF182" s="35">
        <f t="shared" si="573"/>
        <v>87.8</v>
      </c>
      <c r="BG182" s="35">
        <f t="shared" si="573"/>
        <v>87.8</v>
      </c>
      <c r="BH182" s="35">
        <f t="shared" si="573"/>
        <v>65.900000000000006</v>
      </c>
      <c r="BI182" s="35">
        <f t="shared" si="573"/>
        <v>87.8</v>
      </c>
      <c r="BJ182" s="35">
        <f t="shared" si="573"/>
        <v>97.8</v>
      </c>
      <c r="BK182" s="35">
        <f t="shared" si="573"/>
        <v>97.8</v>
      </c>
      <c r="BL182" s="35">
        <f t="shared" si="573"/>
        <v>75.900000000000006</v>
      </c>
      <c r="BM182" s="35">
        <f t="shared" si="573"/>
        <v>75.900000000000006</v>
      </c>
      <c r="BN182" s="35">
        <f t="shared" si="573"/>
        <v>97.8</v>
      </c>
      <c r="BO182" s="35">
        <f t="shared" ref="BO182:CT182" si="574">IF(MID($B182,2,4)=BO$2,BO102,NA())</f>
        <v>75.900000000000006</v>
      </c>
      <c r="BP182" s="35">
        <f t="shared" si="574"/>
        <v>75.900000000000006</v>
      </c>
      <c r="BQ182" s="35">
        <f t="shared" si="574"/>
        <v>75.3</v>
      </c>
      <c r="BR182" s="35">
        <f t="shared" si="574"/>
        <v>52</v>
      </c>
      <c r="BS182" s="35">
        <f t="shared" si="574"/>
        <v>52</v>
      </c>
      <c r="BT182" s="35">
        <f t="shared" si="574"/>
        <v>68</v>
      </c>
      <c r="BU182" s="35">
        <f t="shared" si="574"/>
        <v>68</v>
      </c>
      <c r="BV182" s="35">
        <f t="shared" si="574"/>
        <v>68</v>
      </c>
      <c r="BW182" s="35">
        <f t="shared" si="574"/>
        <v>48.499999999999993</v>
      </c>
      <c r="BX182" s="35">
        <f t="shared" si="574"/>
        <v>48.499999999999993</v>
      </c>
      <c r="BY182" s="35">
        <f t="shared" si="574"/>
        <v>39.599999999999994</v>
      </c>
      <c r="BZ182" s="35">
        <f t="shared" si="574"/>
        <v>48.499999999999993</v>
      </c>
      <c r="CA182" s="35">
        <f t="shared" si="574"/>
        <v>48.499999999999993</v>
      </c>
      <c r="CB182" s="35">
        <f t="shared" si="574"/>
        <v>48.499999999999993</v>
      </c>
      <c r="CC182" s="35">
        <f t="shared" si="574"/>
        <v>39.599999999999994</v>
      </c>
      <c r="CD182" s="35">
        <f t="shared" si="574"/>
        <v>48.499999999999993</v>
      </c>
      <c r="CE182" s="35">
        <f t="shared" si="574"/>
        <v>42.8</v>
      </c>
      <c r="CF182" s="35">
        <f t="shared" si="574"/>
        <v>33.9</v>
      </c>
      <c r="CG182" s="35">
        <f t="shared" si="574"/>
        <v>33.9</v>
      </c>
      <c r="CH182" s="35">
        <f t="shared" si="574"/>
        <v>68</v>
      </c>
      <c r="CI182" s="35">
        <f t="shared" si="574"/>
        <v>68</v>
      </c>
      <c r="CJ182" s="35">
        <f t="shared" si="574"/>
        <v>68</v>
      </c>
      <c r="CK182" s="35">
        <f t="shared" si="574"/>
        <v>68</v>
      </c>
      <c r="CL182" s="35">
        <f t="shared" si="574"/>
        <v>68</v>
      </c>
      <c r="CM182" s="35">
        <f t="shared" si="574"/>
        <v>68</v>
      </c>
      <c r="CN182" s="35">
        <f t="shared" si="574"/>
        <v>68</v>
      </c>
      <c r="CO182" s="35">
        <f t="shared" si="574"/>
        <v>68</v>
      </c>
      <c r="CP182" s="35">
        <f t="shared" si="574"/>
        <v>68</v>
      </c>
      <c r="CQ182" s="35">
        <f t="shared" si="574"/>
        <v>68</v>
      </c>
      <c r="CR182" s="35">
        <f t="shared" si="574"/>
        <v>68</v>
      </c>
      <c r="CS182" s="35">
        <f t="shared" si="574"/>
        <v>68</v>
      </c>
      <c r="CT182" s="35">
        <f t="shared" si="574"/>
        <v>68</v>
      </c>
      <c r="CU182" s="35">
        <f t="shared" ref="CU182:DK182" si="575">IF(MID($B182,2,4)=CU$2,CU102,NA())</f>
        <v>68</v>
      </c>
      <c r="CV182" s="35">
        <f t="shared" si="575"/>
        <v>68</v>
      </c>
      <c r="CW182" s="35">
        <f t="shared" si="575"/>
        <v>68</v>
      </c>
      <c r="CX182" s="35">
        <f t="shared" si="575"/>
        <v>68</v>
      </c>
      <c r="CY182" s="35">
        <f t="shared" si="575"/>
        <v>68</v>
      </c>
      <c r="CZ182" s="35">
        <f t="shared" si="575"/>
        <v>68</v>
      </c>
      <c r="DA182" s="154">
        <f t="shared" si="575"/>
        <v>39.599999999999994</v>
      </c>
      <c r="DB182" s="154">
        <f t="shared" si="575"/>
        <v>39.599999999999994</v>
      </c>
      <c r="DC182" s="154">
        <f t="shared" si="575"/>
        <v>33.9</v>
      </c>
      <c r="DD182" s="154">
        <f t="shared" si="575"/>
        <v>33.9</v>
      </c>
      <c r="DE182" s="154">
        <f t="shared" si="575"/>
        <v>33.9</v>
      </c>
      <c r="DF182" s="154">
        <f t="shared" si="575"/>
        <v>33.9</v>
      </c>
      <c r="DG182" s="35">
        <f t="shared" si="575"/>
        <v>51.59</v>
      </c>
      <c r="DH182" s="35">
        <f t="shared" si="575"/>
        <v>51.59</v>
      </c>
      <c r="DI182" s="35">
        <f t="shared" si="575"/>
        <v>51.59</v>
      </c>
      <c r="DJ182" s="35">
        <f t="shared" si="575"/>
        <v>57.289999999999992</v>
      </c>
      <c r="DK182" s="35">
        <f t="shared" si="575"/>
        <v>57.289999999999992</v>
      </c>
      <c r="DL182" s="35">
        <f t="shared" ref="DL182:DQ182" si="576">IF(MID($B182,2,4)=DL$2,DL102,NA())</f>
        <v>41.29</v>
      </c>
      <c r="DM182" s="35">
        <f t="shared" si="576"/>
        <v>41.29</v>
      </c>
      <c r="DN182" s="35">
        <f t="shared" si="576"/>
        <v>41.29</v>
      </c>
      <c r="DO182" s="35">
        <f t="shared" si="576"/>
        <v>41.29</v>
      </c>
      <c r="DP182" s="35">
        <f t="shared" si="576"/>
        <v>41.29</v>
      </c>
      <c r="DQ182" s="35">
        <f t="shared" si="576"/>
        <v>41.29</v>
      </c>
      <c r="DR182" s="35">
        <f t="shared" ref="DR182:DW182" si="577">IF(MID($B182,2,4)=DR$2,DR102,NA())</f>
        <v>41.29</v>
      </c>
      <c r="DS182" s="35">
        <f t="shared" si="577"/>
        <v>57.289999999999992</v>
      </c>
      <c r="DT182" s="35">
        <f t="shared" si="577"/>
        <v>57.289999999999992</v>
      </c>
      <c r="DU182" s="35">
        <f t="shared" si="577"/>
        <v>57.289999999999992</v>
      </c>
      <c r="DV182" s="35">
        <f t="shared" si="577"/>
        <v>57.289999999999992</v>
      </c>
      <c r="DW182" s="35">
        <f t="shared" si="577"/>
        <v>57.289999999999992</v>
      </c>
      <c r="DX182" s="35">
        <f t="shared" ref="DX182:EB182" si="578">IF(MID($B182,2,4)=DX$2,DX102,NA())</f>
        <v>57.289999999999992</v>
      </c>
      <c r="DY182" s="35" t="e">
        <f t="shared" si="578"/>
        <v>#N/A</v>
      </c>
      <c r="DZ182" s="35" t="e">
        <f t="shared" si="578"/>
        <v>#N/A</v>
      </c>
      <c r="EA182" s="35" t="e">
        <f t="shared" si="578"/>
        <v>#N/A</v>
      </c>
      <c r="EB182" s="35" t="e">
        <f t="shared" si="578"/>
        <v>#N/A</v>
      </c>
      <c r="EC182" s="35" t="e">
        <f t="shared" ref="EC182" si="579">IF(MID($B182,2,4)=EC$2,EC102,NA())</f>
        <v>#N/A</v>
      </c>
      <c r="ED182" s="35" t="e">
        <f t="shared" ref="ED182:EI182" si="580">IF(MID($B182,2,4)=ED$2,ED102,NA())</f>
        <v>#N/A</v>
      </c>
      <c r="EE182" s="35" t="e">
        <f t="shared" si="580"/>
        <v>#N/A</v>
      </c>
      <c r="EF182" s="35" t="e">
        <f t="shared" si="580"/>
        <v>#N/A</v>
      </c>
      <c r="EG182" s="35" t="e">
        <f t="shared" si="580"/>
        <v>#N/A</v>
      </c>
      <c r="EH182" s="35" t="e">
        <f t="shared" si="580"/>
        <v>#N/A</v>
      </c>
      <c r="EI182" s="35" t="e">
        <f t="shared" si="580"/>
        <v>#N/A</v>
      </c>
      <c r="EJ182" s="35" t="e">
        <f t="shared" ref="EJ182:EP182" si="581">IF(MID($B182,2,4)=EJ$2,EJ102,NA())</f>
        <v>#N/A</v>
      </c>
      <c r="EK182" s="35" t="e">
        <f t="shared" si="581"/>
        <v>#N/A</v>
      </c>
      <c r="EL182" s="35" t="e">
        <f t="shared" si="581"/>
        <v>#N/A</v>
      </c>
      <c r="EM182" s="35" t="e">
        <f t="shared" si="581"/>
        <v>#N/A</v>
      </c>
      <c r="EN182" s="35" t="e">
        <f t="shared" si="581"/>
        <v>#N/A</v>
      </c>
      <c r="EO182" s="35" t="e">
        <f t="shared" si="581"/>
        <v>#N/A</v>
      </c>
      <c r="EP182" s="35" t="e">
        <f t="shared" si="581"/>
        <v>#N/A</v>
      </c>
    </row>
    <row r="183" spans="1:146">
      <c r="A183" s="3" t="s">
        <v>55</v>
      </c>
      <c r="B183" s="4" t="s">
        <v>58</v>
      </c>
      <c r="C183" s="35">
        <f t="shared" ref="C183:AH183" si="582">C19-C182</f>
        <v>10.100000000000009</v>
      </c>
      <c r="D183" s="35">
        <f t="shared" si="582"/>
        <v>10.100000000000009</v>
      </c>
      <c r="E183" s="35">
        <f t="shared" si="582"/>
        <v>10.100000000000009</v>
      </c>
      <c r="F183" s="35">
        <f t="shared" si="582"/>
        <v>19.300000000000011</v>
      </c>
      <c r="G183" s="35">
        <f t="shared" si="582"/>
        <v>19.300000000000011</v>
      </c>
      <c r="H183" s="35">
        <f t="shared" si="582"/>
        <v>19.300000000000011</v>
      </c>
      <c r="I183" s="35">
        <f t="shared" si="582"/>
        <v>43.800000000000011</v>
      </c>
      <c r="J183" s="35">
        <f t="shared" si="582"/>
        <v>19.300000000000011</v>
      </c>
      <c r="K183" s="35">
        <f t="shared" si="582"/>
        <v>41.2</v>
      </c>
      <c r="L183" s="35">
        <f t="shared" si="582"/>
        <v>40.200000000000003</v>
      </c>
      <c r="M183" s="35">
        <f t="shared" si="582"/>
        <v>19.300000000000011</v>
      </c>
      <c r="N183" s="35">
        <f t="shared" si="582"/>
        <v>19.300000000000011</v>
      </c>
      <c r="O183" s="35">
        <f t="shared" si="582"/>
        <v>19.300000000000011</v>
      </c>
      <c r="P183" s="35">
        <f t="shared" si="582"/>
        <v>19.300000000000011</v>
      </c>
      <c r="Q183" s="35">
        <f t="shared" si="582"/>
        <v>19.300000000000011</v>
      </c>
      <c r="R183" s="35">
        <f t="shared" si="582"/>
        <v>19.300000000000011</v>
      </c>
      <c r="S183" s="35">
        <f t="shared" si="582"/>
        <v>19.300000000000011</v>
      </c>
      <c r="T183" s="35">
        <f t="shared" si="582"/>
        <v>24.600000000000009</v>
      </c>
      <c r="U183" s="35">
        <f t="shared" si="582"/>
        <v>24.600000000000009</v>
      </c>
      <c r="V183" s="35">
        <f t="shared" si="582"/>
        <v>34.600000000000009</v>
      </c>
      <c r="W183" s="35">
        <f t="shared" si="582"/>
        <v>24.600000000000009</v>
      </c>
      <c r="X183" s="35">
        <f t="shared" si="582"/>
        <v>24.600000000000009</v>
      </c>
      <c r="Y183" s="35">
        <f t="shared" si="582"/>
        <v>24.600000000000009</v>
      </c>
      <c r="Z183" s="35">
        <f t="shared" si="582"/>
        <v>24.600000000000009</v>
      </c>
      <c r="AA183" s="35">
        <f t="shared" si="582"/>
        <v>24.600000000000009</v>
      </c>
      <c r="AB183" s="35">
        <f t="shared" si="582"/>
        <v>24.600000000000009</v>
      </c>
      <c r="AC183" s="35">
        <f t="shared" si="582"/>
        <v>0.10000000000000853</v>
      </c>
      <c r="AD183" s="35">
        <f t="shared" si="582"/>
        <v>0.10000000000000853</v>
      </c>
      <c r="AE183" s="35">
        <f t="shared" si="582"/>
        <v>0.10000000000000853</v>
      </c>
      <c r="AF183" s="35">
        <f t="shared" si="582"/>
        <v>0.10000000000000853</v>
      </c>
      <c r="AG183" s="35">
        <f t="shared" si="582"/>
        <v>10.100000000000009</v>
      </c>
      <c r="AH183" s="35">
        <f t="shared" si="582"/>
        <v>10.100000000000009</v>
      </c>
      <c r="AI183" s="35">
        <f t="shared" ref="AI183:BN183" si="583">AI19-AI182</f>
        <v>31</v>
      </c>
      <c r="AJ183" s="35">
        <f t="shared" si="583"/>
        <v>21</v>
      </c>
      <c r="AK183" s="35">
        <f t="shared" si="583"/>
        <v>40.200000000000003</v>
      </c>
      <c r="AL183" s="35">
        <f t="shared" si="583"/>
        <v>21</v>
      </c>
      <c r="AM183" s="35">
        <f t="shared" si="583"/>
        <v>21</v>
      </c>
      <c r="AN183" s="35">
        <f t="shared" si="583"/>
        <v>22</v>
      </c>
      <c r="AO183" s="35">
        <f t="shared" si="583"/>
        <v>22</v>
      </c>
      <c r="AP183" s="35">
        <f t="shared" si="583"/>
        <v>22</v>
      </c>
      <c r="AQ183" s="35">
        <f t="shared" si="583"/>
        <v>0.10000000000000853</v>
      </c>
      <c r="AR183" s="35">
        <f t="shared" si="583"/>
        <v>0.10000000000000853</v>
      </c>
      <c r="AS183" s="35">
        <f t="shared" si="583"/>
        <v>25.100000000000009</v>
      </c>
      <c r="AT183" s="35">
        <f t="shared" si="583"/>
        <v>47.000000000000014</v>
      </c>
      <c r="AU183" s="35">
        <f t="shared" si="583"/>
        <v>47.000000000000014</v>
      </c>
      <c r="AV183" s="35">
        <f t="shared" si="583"/>
        <v>47.000000000000014</v>
      </c>
      <c r="AW183" s="35">
        <f t="shared" si="583"/>
        <v>48.600000000000009</v>
      </c>
      <c r="AX183" s="35">
        <f t="shared" si="583"/>
        <v>48.600000000000009</v>
      </c>
      <c r="AY183" s="35">
        <f t="shared" si="583"/>
        <v>48.600000000000009</v>
      </c>
      <c r="AZ183" s="35">
        <f t="shared" si="583"/>
        <v>48.600000000000009</v>
      </c>
      <c r="BA183" s="35">
        <f t="shared" si="583"/>
        <v>58.600000000000009</v>
      </c>
      <c r="BB183" s="35">
        <f t="shared" si="583"/>
        <v>36.700000000000003</v>
      </c>
      <c r="BC183" s="35">
        <f t="shared" si="583"/>
        <v>35.100000000000009</v>
      </c>
      <c r="BD183" s="35">
        <f t="shared" si="583"/>
        <v>14.200000000000003</v>
      </c>
      <c r="BE183" s="35">
        <f t="shared" si="583"/>
        <v>14.200000000000003</v>
      </c>
      <c r="BF183" s="35">
        <f t="shared" si="583"/>
        <v>33.300000000000011</v>
      </c>
      <c r="BG183" s="35">
        <f t="shared" si="583"/>
        <v>33.300000000000011</v>
      </c>
      <c r="BH183" s="35">
        <f t="shared" si="583"/>
        <v>55.2</v>
      </c>
      <c r="BI183" s="35">
        <f t="shared" si="583"/>
        <v>33.300000000000011</v>
      </c>
      <c r="BJ183" s="35">
        <f t="shared" si="583"/>
        <v>23.300000000000011</v>
      </c>
      <c r="BK183" s="35">
        <f t="shared" si="583"/>
        <v>23.300000000000011</v>
      </c>
      <c r="BL183" s="35">
        <f t="shared" si="583"/>
        <v>45.2</v>
      </c>
      <c r="BM183" s="35">
        <f t="shared" si="583"/>
        <v>45.2</v>
      </c>
      <c r="BN183" s="35">
        <f t="shared" si="583"/>
        <v>23.300000000000011</v>
      </c>
      <c r="BO183" s="35">
        <f t="shared" ref="BO183:CT183" si="584">BO19-BO182</f>
        <v>45.2</v>
      </c>
      <c r="BP183" s="35">
        <f t="shared" si="584"/>
        <v>45.2</v>
      </c>
      <c r="BQ183" s="35">
        <f t="shared" si="584"/>
        <v>45.800000000000011</v>
      </c>
      <c r="BR183" s="35">
        <f t="shared" si="584"/>
        <v>69.100000000000009</v>
      </c>
      <c r="BS183" s="35">
        <f t="shared" si="584"/>
        <v>69.100000000000009</v>
      </c>
      <c r="BT183" s="35">
        <f t="shared" si="584"/>
        <v>53.100000000000009</v>
      </c>
      <c r="BU183" s="35">
        <f t="shared" si="584"/>
        <v>53.100000000000009</v>
      </c>
      <c r="BV183" s="35">
        <f t="shared" si="584"/>
        <v>53.100000000000009</v>
      </c>
      <c r="BW183" s="35">
        <f t="shared" si="584"/>
        <v>51.600000000000016</v>
      </c>
      <c r="BX183" s="35">
        <f t="shared" si="584"/>
        <v>51.600000000000016</v>
      </c>
      <c r="BY183" s="35">
        <f t="shared" si="584"/>
        <v>60.500000000000014</v>
      </c>
      <c r="BZ183" s="35">
        <f t="shared" si="584"/>
        <v>51.600000000000016</v>
      </c>
      <c r="CA183" s="35">
        <f t="shared" si="584"/>
        <v>51.600000000000016</v>
      </c>
      <c r="CB183" s="35">
        <f t="shared" si="584"/>
        <v>51.600000000000016</v>
      </c>
      <c r="CC183" s="35">
        <f t="shared" si="584"/>
        <v>60.500000000000014</v>
      </c>
      <c r="CD183" s="35">
        <f t="shared" si="584"/>
        <v>51.600000000000016</v>
      </c>
      <c r="CE183" s="35">
        <f t="shared" si="584"/>
        <v>57.300000000000011</v>
      </c>
      <c r="CF183" s="35">
        <f t="shared" si="584"/>
        <v>66.200000000000017</v>
      </c>
      <c r="CG183" s="35">
        <f t="shared" si="584"/>
        <v>66.200000000000017</v>
      </c>
      <c r="CH183" s="35">
        <f t="shared" si="584"/>
        <v>32.100000000000009</v>
      </c>
      <c r="CI183" s="35">
        <f t="shared" si="584"/>
        <v>32.100000000000009</v>
      </c>
      <c r="CJ183" s="35">
        <f t="shared" si="584"/>
        <v>32.100000000000009</v>
      </c>
      <c r="CK183" s="35">
        <f t="shared" si="584"/>
        <v>32.100000000000009</v>
      </c>
      <c r="CL183" s="35">
        <f t="shared" si="584"/>
        <v>32.100000000000009</v>
      </c>
      <c r="CM183" s="35">
        <f t="shared" si="584"/>
        <v>32.100000000000009</v>
      </c>
      <c r="CN183" s="35">
        <f t="shared" si="584"/>
        <v>12.900000000000006</v>
      </c>
      <c r="CO183" s="35">
        <f t="shared" si="584"/>
        <v>12.900000000000006</v>
      </c>
      <c r="CP183" s="35">
        <f t="shared" si="584"/>
        <v>12.900000000000006</v>
      </c>
      <c r="CQ183" s="35">
        <f t="shared" si="584"/>
        <v>12.900000000000006</v>
      </c>
      <c r="CR183" s="35">
        <f t="shared" si="584"/>
        <v>12.900000000000006</v>
      </c>
      <c r="CS183" s="35">
        <f t="shared" si="584"/>
        <v>2.9000000000000057</v>
      </c>
      <c r="CT183" s="35">
        <f t="shared" si="584"/>
        <v>2.9000000000000057</v>
      </c>
      <c r="CU183" s="35">
        <f t="shared" ref="CU183:DK183" si="585">CU19-CU182</f>
        <v>2.9000000000000057</v>
      </c>
      <c r="CV183" s="35">
        <f t="shared" si="585"/>
        <v>2.9000000000000057</v>
      </c>
      <c r="CW183" s="35">
        <f t="shared" si="585"/>
        <v>20.590000000000003</v>
      </c>
      <c r="CX183" s="35">
        <f t="shared" si="585"/>
        <v>20.590000000000003</v>
      </c>
      <c r="CY183" s="35">
        <f t="shared" si="585"/>
        <v>20.590000000000003</v>
      </c>
      <c r="CZ183" s="35">
        <f t="shared" si="585"/>
        <v>20.590000000000003</v>
      </c>
      <c r="DA183" s="154">
        <f t="shared" si="585"/>
        <v>48.990000000000009</v>
      </c>
      <c r="DB183" s="154">
        <f t="shared" si="585"/>
        <v>48.990000000000009</v>
      </c>
      <c r="DC183" s="154">
        <f t="shared" si="585"/>
        <v>57.000000000000007</v>
      </c>
      <c r="DD183" s="154">
        <f t="shared" si="585"/>
        <v>54.690000000000005</v>
      </c>
      <c r="DE183" s="154">
        <f t="shared" si="585"/>
        <v>54.690000000000005</v>
      </c>
      <c r="DF183" s="154">
        <f t="shared" si="585"/>
        <v>54.690000000000005</v>
      </c>
      <c r="DG183" s="35">
        <f t="shared" si="585"/>
        <v>37</v>
      </c>
      <c r="DH183" s="35">
        <f t="shared" si="585"/>
        <v>37</v>
      </c>
      <c r="DI183" s="35">
        <f t="shared" si="585"/>
        <v>37</v>
      </c>
      <c r="DJ183" s="35">
        <f t="shared" si="585"/>
        <v>31.300000000000011</v>
      </c>
      <c r="DK183" s="35">
        <f t="shared" si="585"/>
        <v>31.300000000000011</v>
      </c>
      <c r="DL183" s="35">
        <f t="shared" ref="DL183:DQ183" si="586">DL19-DL182</f>
        <v>47.300000000000004</v>
      </c>
      <c r="DM183" s="35">
        <f t="shared" si="586"/>
        <v>47.300000000000004</v>
      </c>
      <c r="DN183" s="35">
        <f t="shared" si="586"/>
        <v>47.300000000000004</v>
      </c>
      <c r="DO183" s="35">
        <f t="shared" si="586"/>
        <v>49.610000000000007</v>
      </c>
      <c r="DP183" s="35">
        <f t="shared" si="586"/>
        <v>49.610000000000007</v>
      </c>
      <c r="DQ183" s="35">
        <f t="shared" si="586"/>
        <v>49.610000000000007</v>
      </c>
      <c r="DR183" s="35">
        <f t="shared" ref="DR183:DW183" si="587">DR19-DR182</f>
        <v>49.610000000000007</v>
      </c>
      <c r="DS183" s="35">
        <f t="shared" si="587"/>
        <v>33.610000000000014</v>
      </c>
      <c r="DT183" s="35">
        <f t="shared" si="587"/>
        <v>33.610000000000014</v>
      </c>
      <c r="DU183" s="35">
        <f t="shared" si="587"/>
        <v>33.610000000000014</v>
      </c>
      <c r="DV183" s="35">
        <f t="shared" si="587"/>
        <v>33.610000000000014</v>
      </c>
      <c r="DW183" s="35">
        <f t="shared" si="587"/>
        <v>33.610000000000014</v>
      </c>
      <c r="DX183" s="35">
        <f t="shared" ref="DX183:EB183" si="588">DX19-DX182</f>
        <v>33.610000000000014</v>
      </c>
      <c r="DY183" s="35" t="e">
        <f t="shared" si="588"/>
        <v>#N/A</v>
      </c>
      <c r="DZ183" s="35" t="e">
        <f t="shared" si="588"/>
        <v>#N/A</v>
      </c>
      <c r="EA183" s="35" t="e">
        <f t="shared" si="588"/>
        <v>#N/A</v>
      </c>
      <c r="EB183" s="35" t="e">
        <f t="shared" si="588"/>
        <v>#N/A</v>
      </c>
      <c r="EC183" s="35" t="e">
        <f t="shared" ref="EC183" si="589">EC19-EC182</f>
        <v>#N/A</v>
      </c>
      <c r="ED183" s="35" t="e">
        <f t="shared" ref="ED183:EI183" si="590">ED19-ED182</f>
        <v>#N/A</v>
      </c>
      <c r="EE183" s="35" t="e">
        <f t="shared" si="590"/>
        <v>#N/A</v>
      </c>
      <c r="EF183" s="35" t="e">
        <f t="shared" si="590"/>
        <v>#N/A</v>
      </c>
      <c r="EG183" s="35" t="e">
        <f t="shared" si="590"/>
        <v>#N/A</v>
      </c>
      <c r="EH183" s="35" t="e">
        <f t="shared" si="590"/>
        <v>#N/A</v>
      </c>
      <c r="EI183" s="35" t="e">
        <f t="shared" si="590"/>
        <v>#N/A</v>
      </c>
      <c r="EJ183" s="35" t="e">
        <f t="shared" ref="EJ183:EP183" si="591">EJ19-EJ182</f>
        <v>#N/A</v>
      </c>
      <c r="EK183" s="35" t="e">
        <f t="shared" si="591"/>
        <v>#N/A</v>
      </c>
      <c r="EL183" s="35" t="e">
        <f t="shared" si="591"/>
        <v>#N/A</v>
      </c>
      <c r="EM183" s="35" t="e">
        <f t="shared" si="591"/>
        <v>#N/A</v>
      </c>
      <c r="EN183" s="35" t="e">
        <f t="shared" si="591"/>
        <v>#N/A</v>
      </c>
      <c r="EO183" s="35" t="e">
        <f t="shared" si="591"/>
        <v>#N/A</v>
      </c>
      <c r="EP183" s="35" t="e">
        <f t="shared" si="591"/>
        <v>#N/A</v>
      </c>
    </row>
    <row r="184" spans="1:146">
      <c r="A184" s="3" t="s">
        <v>32</v>
      </c>
      <c r="B184" s="4" t="s">
        <v>58</v>
      </c>
      <c r="C184" s="35">
        <f t="shared" ref="C184:AH184" si="592">IF(MID($B184,2,4)=C$2,C158,NA())</f>
        <v>47.76</v>
      </c>
      <c r="D184" s="35">
        <f t="shared" si="592"/>
        <v>47</v>
      </c>
      <c r="E184" s="35">
        <f t="shared" si="592"/>
        <v>48.183946044921875</v>
      </c>
      <c r="F184" s="35">
        <f t="shared" si="592"/>
        <v>48.8</v>
      </c>
      <c r="G184" s="35">
        <f t="shared" si="592"/>
        <v>50.920578369140628</v>
      </c>
      <c r="H184" s="35">
        <f t="shared" si="592"/>
        <v>53.431319999999999</v>
      </c>
      <c r="I184" s="35">
        <f t="shared" si="592"/>
        <v>50.61</v>
      </c>
      <c r="J184" s="35">
        <f t="shared" si="592"/>
        <v>50.579350585937505</v>
      </c>
      <c r="K184" s="35">
        <f t="shared" si="592"/>
        <v>53.915421386718748</v>
      </c>
      <c r="L184" s="35">
        <f t="shared" si="592"/>
        <v>50.021553710937503</v>
      </c>
      <c r="M184" s="35">
        <f t="shared" si="592"/>
        <v>49.046377319335939</v>
      </c>
      <c r="N184" s="35">
        <f t="shared" si="592"/>
        <v>47.952548950195307</v>
      </c>
      <c r="O184" s="35">
        <f t="shared" si="592"/>
        <v>45.38</v>
      </c>
      <c r="P184" s="35">
        <f t="shared" si="592"/>
        <v>44.59</v>
      </c>
      <c r="Q184" s="35">
        <f t="shared" si="592"/>
        <v>46.5393603515625</v>
      </c>
      <c r="R184" s="35">
        <f t="shared" si="592"/>
        <v>47.589999999999989</v>
      </c>
      <c r="S184" s="35">
        <f t="shared" si="592"/>
        <v>47.701046660000003</v>
      </c>
      <c r="T184" s="35">
        <f t="shared" si="592"/>
        <v>49.14935107421875</v>
      </c>
      <c r="U184" s="35">
        <f t="shared" si="592"/>
        <v>48.21</v>
      </c>
      <c r="V184" s="35">
        <f t="shared" si="592"/>
        <v>48.345553955078124</v>
      </c>
      <c r="W184" s="35">
        <f t="shared" si="592"/>
        <v>49.15</v>
      </c>
      <c r="X184" s="35">
        <f t="shared" si="592"/>
        <v>49.319999999999993</v>
      </c>
      <c r="Y184" s="35">
        <f t="shared" si="592"/>
        <v>46.899999999999991</v>
      </c>
      <c r="Z184" s="35">
        <f t="shared" si="592"/>
        <v>44.22</v>
      </c>
      <c r="AA184" s="35">
        <f t="shared" si="592"/>
        <v>42.65</v>
      </c>
      <c r="AB184" s="35">
        <f t="shared" si="592"/>
        <v>45.59</v>
      </c>
      <c r="AC184" s="35">
        <f t="shared" si="592"/>
        <v>44.83</v>
      </c>
      <c r="AD184" s="35">
        <f t="shared" si="592"/>
        <v>44.28</v>
      </c>
      <c r="AE184" s="35">
        <f t="shared" si="592"/>
        <v>44.69</v>
      </c>
      <c r="AF184" s="35">
        <f t="shared" si="592"/>
        <v>43.480000000000004</v>
      </c>
      <c r="AG184" s="35">
        <f t="shared" si="592"/>
        <v>43.660000000000011</v>
      </c>
      <c r="AH184" s="35">
        <f t="shared" si="592"/>
        <v>43.709999999999994</v>
      </c>
      <c r="AI184" s="35">
        <f t="shared" ref="AI184:BN184" si="593">IF(MID($B184,2,4)=AI$2,AI158,NA())</f>
        <v>43.97</v>
      </c>
      <c r="AJ184" s="35">
        <f t="shared" si="593"/>
        <v>43.2</v>
      </c>
      <c r="AK184" s="35">
        <f t="shared" si="593"/>
        <v>42.63</v>
      </c>
      <c r="AL184" s="35">
        <f t="shared" si="593"/>
        <v>41.3</v>
      </c>
      <c r="AM184" s="35">
        <f t="shared" si="593"/>
        <v>40.590000000000003</v>
      </c>
      <c r="AN184" s="35">
        <f t="shared" si="593"/>
        <v>41.73</v>
      </c>
      <c r="AO184" s="35">
        <f t="shared" si="593"/>
        <v>40.75</v>
      </c>
      <c r="AP184" s="35">
        <f t="shared" si="593"/>
        <v>40.619999999999997</v>
      </c>
      <c r="AQ184" s="35">
        <f t="shared" si="593"/>
        <v>40.86</v>
      </c>
      <c r="AR184" s="35">
        <f t="shared" si="593"/>
        <v>43.7</v>
      </c>
      <c r="AS184" s="35">
        <f t="shared" si="593"/>
        <v>39.950000000000003</v>
      </c>
      <c r="AT184" s="35">
        <f t="shared" si="593"/>
        <v>40.76</v>
      </c>
      <c r="AU184" s="35">
        <f t="shared" si="593"/>
        <v>41.45</v>
      </c>
      <c r="AV184" s="35">
        <f t="shared" si="593"/>
        <v>42.33</v>
      </c>
      <c r="AW184" s="35">
        <f t="shared" si="593"/>
        <v>41.46</v>
      </c>
      <c r="AX184" s="35">
        <f t="shared" si="593"/>
        <v>40.130000000000003</v>
      </c>
      <c r="AY184" s="35">
        <f t="shared" si="593"/>
        <v>40.25</v>
      </c>
      <c r="AZ184" s="35">
        <f t="shared" si="593"/>
        <v>40.630000000000003</v>
      </c>
      <c r="BA184" s="35">
        <f t="shared" si="593"/>
        <v>38.56</v>
      </c>
      <c r="BB184" s="35">
        <f t="shared" si="593"/>
        <v>39.450000000000003</v>
      </c>
      <c r="BC184" s="35">
        <f t="shared" si="593"/>
        <v>40.98</v>
      </c>
      <c r="BD184" s="35">
        <f t="shared" si="593"/>
        <v>41.27</v>
      </c>
      <c r="BE184" s="35">
        <f t="shared" si="593"/>
        <v>40.68</v>
      </c>
      <c r="BF184" s="35">
        <f t="shared" si="593"/>
        <v>38.51</v>
      </c>
      <c r="BG184" s="35">
        <f t="shared" si="593"/>
        <v>40.26</v>
      </c>
      <c r="BH184" s="35">
        <f t="shared" si="593"/>
        <v>41.27</v>
      </c>
      <c r="BI184" s="35">
        <f t="shared" si="593"/>
        <v>39.950000000000003</v>
      </c>
      <c r="BJ184" s="35">
        <f t="shared" si="593"/>
        <v>39.51</v>
      </c>
      <c r="BK184" s="35">
        <f t="shared" si="593"/>
        <v>38.5</v>
      </c>
      <c r="BL184" s="35">
        <f t="shared" si="593"/>
        <v>39.82</v>
      </c>
      <c r="BM184" s="35">
        <f t="shared" si="593"/>
        <v>39.18</v>
      </c>
      <c r="BN184" s="35">
        <f t="shared" si="593"/>
        <v>40.32</v>
      </c>
      <c r="BO184" s="35">
        <f t="shared" ref="BO184:CT184" si="594">IF(MID($B184,2,4)=BO$2,BO158,NA())</f>
        <v>39.35</v>
      </c>
      <c r="BP184" s="35">
        <f t="shared" si="594"/>
        <v>40.17</v>
      </c>
      <c r="BQ184" s="35">
        <f t="shared" si="594"/>
        <v>40.229999999999997</v>
      </c>
      <c r="BR184" s="35">
        <f t="shared" si="594"/>
        <v>39.31</v>
      </c>
      <c r="BS184" s="35">
        <f t="shared" si="594"/>
        <v>42.27</v>
      </c>
      <c r="BT184" s="35">
        <f t="shared" si="594"/>
        <v>42.13</v>
      </c>
      <c r="BU184" s="35">
        <f t="shared" si="594"/>
        <v>41.47</v>
      </c>
      <c r="BV184" s="35">
        <f t="shared" si="594"/>
        <v>39.15</v>
      </c>
      <c r="BW184" s="35">
        <f t="shared" si="594"/>
        <v>38.880000000000003</v>
      </c>
      <c r="BX184" s="35">
        <f t="shared" si="594"/>
        <v>38.33</v>
      </c>
      <c r="BY184" s="35">
        <f t="shared" si="594"/>
        <v>38.69</v>
      </c>
      <c r="BZ184" s="35">
        <f t="shared" si="594"/>
        <v>38.61</v>
      </c>
      <c r="CA184" s="35">
        <f t="shared" si="594"/>
        <v>39.99</v>
      </c>
      <c r="CB184" s="35">
        <f t="shared" si="594"/>
        <v>39.72</v>
      </c>
      <c r="CC184" s="35">
        <f t="shared" si="594"/>
        <v>40.119999999999997</v>
      </c>
      <c r="CD184" s="35">
        <f t="shared" si="594"/>
        <v>40.409999999999997</v>
      </c>
      <c r="CE184" s="35">
        <f t="shared" si="594"/>
        <v>40.130000000000003</v>
      </c>
      <c r="CF184" s="35">
        <f t="shared" si="594"/>
        <v>6.9</v>
      </c>
      <c r="CG184" s="35">
        <f t="shared" si="594"/>
        <v>16.809999999999999</v>
      </c>
      <c r="CH184" s="35">
        <f t="shared" si="594"/>
        <v>24.19</v>
      </c>
      <c r="CI184" s="35">
        <f t="shared" si="594"/>
        <v>29.37</v>
      </c>
      <c r="CJ184" s="35">
        <f t="shared" si="594"/>
        <v>29.7</v>
      </c>
      <c r="CK184" s="35">
        <f t="shared" si="594"/>
        <v>32.82</v>
      </c>
      <c r="CL184" s="35">
        <f t="shared" si="594"/>
        <v>32.6</v>
      </c>
      <c r="CM184" s="35">
        <f t="shared" si="594"/>
        <v>34.31</v>
      </c>
      <c r="CN184" s="35">
        <f t="shared" si="594"/>
        <v>34.99</v>
      </c>
      <c r="CO184" s="35">
        <f t="shared" si="594"/>
        <v>35.950000000000003</v>
      </c>
      <c r="CP184" s="35">
        <f t="shared" si="594"/>
        <v>36.07</v>
      </c>
      <c r="CQ184" s="35">
        <f t="shared" si="594"/>
        <v>37.74</v>
      </c>
      <c r="CR184" s="35">
        <f t="shared" si="594"/>
        <v>36.39</v>
      </c>
      <c r="CS184" s="35">
        <f t="shared" si="594"/>
        <v>35.950000000000003</v>
      </c>
      <c r="CT184" s="35">
        <f t="shared" si="594"/>
        <v>35.019999999999996</v>
      </c>
      <c r="CU184" s="35">
        <f t="shared" ref="CU184:DK184" si="595">IF(MID($B184,2,4)=CU$2,CU158,NA())</f>
        <v>34.83</v>
      </c>
      <c r="CV184" s="35">
        <f t="shared" si="595"/>
        <v>35.72</v>
      </c>
      <c r="CW184" s="35">
        <f t="shared" si="595"/>
        <v>36.340000000000003</v>
      </c>
      <c r="CX184" s="35">
        <f t="shared" si="595"/>
        <v>36.14</v>
      </c>
      <c r="CY184" s="35">
        <f t="shared" si="595"/>
        <v>36.75</v>
      </c>
      <c r="CZ184" s="35">
        <f t="shared" si="595"/>
        <v>39.119999999999997</v>
      </c>
      <c r="DA184" s="154">
        <f t="shared" si="595"/>
        <v>39.119999999999997</v>
      </c>
      <c r="DB184" s="154">
        <f t="shared" si="595"/>
        <v>40.51</v>
      </c>
      <c r="DC184" s="154">
        <f t="shared" si="595"/>
        <v>41.03</v>
      </c>
      <c r="DD184" s="154">
        <f t="shared" si="595"/>
        <v>40.799999999999997</v>
      </c>
      <c r="DE184" s="154">
        <f t="shared" si="595"/>
        <v>38.840000000000003</v>
      </c>
      <c r="DF184" s="154">
        <f t="shared" si="595"/>
        <v>38.590000000000003</v>
      </c>
      <c r="DG184" s="35">
        <f t="shared" si="595"/>
        <v>39.814999999999998</v>
      </c>
      <c r="DH184" s="35">
        <f t="shared" si="595"/>
        <v>39.930833333333332</v>
      </c>
      <c r="DI184" s="35">
        <f t="shared" si="595"/>
        <v>39.834305555555552</v>
      </c>
      <c r="DJ184" s="35">
        <f t="shared" si="595"/>
        <v>39.63502314814815</v>
      </c>
      <c r="DK184" s="35">
        <f t="shared" si="595"/>
        <v>39.440860339506173</v>
      </c>
      <c r="DL184" s="35">
        <f t="shared" ref="DL184:DQ184" si="596">IF(MID($B184,2,4)=DL$2,DL158,NA())</f>
        <v>39.541003729423871</v>
      </c>
      <c r="DM184" s="35">
        <f t="shared" si="596"/>
        <v>41.08</v>
      </c>
      <c r="DN184" s="35">
        <f t="shared" si="596"/>
        <v>41.79</v>
      </c>
      <c r="DO184" s="35">
        <f t="shared" si="596"/>
        <v>40.07</v>
      </c>
      <c r="DP184" s="35">
        <f t="shared" si="596"/>
        <v>39.340000000000003</v>
      </c>
      <c r="DQ184" s="35">
        <f t="shared" si="596"/>
        <v>39.400000000000006</v>
      </c>
      <c r="DR184" s="35">
        <f t="shared" ref="DR184:DW184" si="597">IF(MID($B184,2,4)=DR$2,DR158,NA())</f>
        <v>37.33</v>
      </c>
      <c r="DS184" s="35">
        <f t="shared" si="597"/>
        <v>39.835000000000001</v>
      </c>
      <c r="DT184" s="35">
        <f t="shared" si="597"/>
        <v>39.627500000000005</v>
      </c>
      <c r="DU184" s="35">
        <f t="shared" si="597"/>
        <v>39.267083333333332</v>
      </c>
      <c r="DV184" s="35">
        <f t="shared" si="597"/>
        <v>39.133263888888884</v>
      </c>
      <c r="DW184" s="35">
        <f t="shared" si="597"/>
        <v>39.098807870370372</v>
      </c>
      <c r="DX184" s="35">
        <f t="shared" ref="DX184:EB184" si="598">IF(MID($B184,2,4)=DX$2,DX158,NA())</f>
        <v>39.048609182098758</v>
      </c>
      <c r="DY184" s="35" t="e">
        <f t="shared" si="598"/>
        <v>#N/A</v>
      </c>
      <c r="DZ184" s="35" t="e">
        <f t="shared" si="598"/>
        <v>#N/A</v>
      </c>
      <c r="EA184" s="35" t="e">
        <f t="shared" si="598"/>
        <v>#N/A</v>
      </c>
      <c r="EB184" s="35" t="e">
        <f t="shared" si="598"/>
        <v>#N/A</v>
      </c>
      <c r="EC184" s="35" t="e">
        <f t="shared" ref="EC184" si="599">IF(MID($B184,2,4)=EC$2,EC158,NA())</f>
        <v>#N/A</v>
      </c>
      <c r="ED184" s="35" t="e">
        <f t="shared" ref="ED184:EI184" si="600">IF(MID($B184,2,4)=ED$2,ED158,NA())</f>
        <v>#N/A</v>
      </c>
      <c r="EE184" s="35" t="e">
        <f t="shared" si="600"/>
        <v>#N/A</v>
      </c>
      <c r="EF184" s="35" t="e">
        <f t="shared" si="600"/>
        <v>#N/A</v>
      </c>
      <c r="EG184" s="35" t="e">
        <f t="shared" si="600"/>
        <v>#N/A</v>
      </c>
      <c r="EH184" s="35" t="e">
        <f t="shared" si="600"/>
        <v>#N/A</v>
      </c>
      <c r="EI184" s="35" t="e">
        <f t="shared" si="600"/>
        <v>#N/A</v>
      </c>
      <c r="EJ184" s="35" t="e">
        <f t="shared" ref="EJ184:EP184" si="601">IF(MID($B184,2,4)=EJ$2,EJ158,NA())</f>
        <v>#N/A</v>
      </c>
      <c r="EK184" s="35" t="e">
        <f t="shared" si="601"/>
        <v>#N/A</v>
      </c>
      <c r="EL184" s="35" t="e">
        <f t="shared" si="601"/>
        <v>#N/A</v>
      </c>
      <c r="EM184" s="35" t="e">
        <f t="shared" si="601"/>
        <v>#N/A</v>
      </c>
      <c r="EN184" s="35" t="e">
        <f t="shared" si="601"/>
        <v>#N/A</v>
      </c>
      <c r="EO184" s="35" t="e">
        <f t="shared" si="601"/>
        <v>#N/A</v>
      </c>
      <c r="EP184" s="35" t="e">
        <f t="shared" si="601"/>
        <v>#N/A</v>
      </c>
    </row>
    <row r="185" spans="1:146">
      <c r="B185" s="4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134"/>
      <c r="DB185" s="134"/>
      <c r="DC185" s="134"/>
      <c r="DD185" s="134"/>
      <c r="DE185" s="134"/>
      <c r="DF185" s="134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</row>
    <row r="186" spans="1:146">
      <c r="A186" s="33" t="s">
        <v>63</v>
      </c>
      <c r="B186" s="4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134"/>
      <c r="DB186" s="134"/>
      <c r="DC186" s="134"/>
      <c r="DD186" s="134"/>
      <c r="DE186" s="134"/>
      <c r="DF186" s="134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</row>
    <row r="187" spans="1:146">
      <c r="A187" s="3" t="s">
        <v>90</v>
      </c>
      <c r="B187" s="4"/>
      <c r="C187" s="35">
        <f t="shared" ref="C187:AH187" si="602">C125/1000</f>
        <v>0</v>
      </c>
      <c r="D187" s="35">
        <f t="shared" si="602"/>
        <v>0</v>
      </c>
      <c r="E187" s="35">
        <f t="shared" si="602"/>
        <v>0</v>
      </c>
      <c r="F187" s="35">
        <f t="shared" si="602"/>
        <v>0</v>
      </c>
      <c r="G187" s="35">
        <f t="shared" si="602"/>
        <v>0</v>
      </c>
      <c r="H187" s="35">
        <f t="shared" si="602"/>
        <v>0</v>
      </c>
      <c r="I187" s="35">
        <f t="shared" si="602"/>
        <v>0</v>
      </c>
      <c r="J187" s="35">
        <f t="shared" si="602"/>
        <v>0</v>
      </c>
      <c r="K187" s="35">
        <f t="shared" si="602"/>
        <v>0</v>
      </c>
      <c r="L187" s="35">
        <f t="shared" si="602"/>
        <v>0</v>
      </c>
      <c r="M187" s="35">
        <f t="shared" si="602"/>
        <v>0</v>
      </c>
      <c r="N187" s="35">
        <f t="shared" si="602"/>
        <v>0</v>
      </c>
      <c r="O187" s="35">
        <f t="shared" si="602"/>
        <v>0</v>
      </c>
      <c r="P187" s="35">
        <f t="shared" si="602"/>
        <v>0</v>
      </c>
      <c r="Q187" s="35">
        <f t="shared" si="602"/>
        <v>0</v>
      </c>
      <c r="R187" s="35">
        <f t="shared" si="602"/>
        <v>0</v>
      </c>
      <c r="S187" s="35">
        <f t="shared" si="602"/>
        <v>0</v>
      </c>
      <c r="T187" s="35">
        <f t="shared" si="602"/>
        <v>0</v>
      </c>
      <c r="U187" s="35">
        <f t="shared" si="602"/>
        <v>0</v>
      </c>
      <c r="V187" s="35">
        <f t="shared" si="602"/>
        <v>0</v>
      </c>
      <c r="W187" s="35">
        <f t="shared" si="602"/>
        <v>0</v>
      </c>
      <c r="X187" s="35">
        <f t="shared" si="602"/>
        <v>0</v>
      </c>
      <c r="Y187" s="35">
        <f t="shared" si="602"/>
        <v>0</v>
      </c>
      <c r="Z187" s="35">
        <f t="shared" si="602"/>
        <v>0</v>
      </c>
      <c r="AA187" s="35">
        <f t="shared" si="602"/>
        <v>0</v>
      </c>
      <c r="AB187" s="35">
        <f t="shared" si="602"/>
        <v>0</v>
      </c>
      <c r="AC187" s="35">
        <f t="shared" si="602"/>
        <v>0</v>
      </c>
      <c r="AD187" s="35">
        <f t="shared" si="602"/>
        <v>0</v>
      </c>
      <c r="AE187" s="35">
        <f t="shared" si="602"/>
        <v>0</v>
      </c>
      <c r="AF187" s="35">
        <f t="shared" si="602"/>
        <v>0</v>
      </c>
      <c r="AG187" s="35">
        <f t="shared" si="602"/>
        <v>0</v>
      </c>
      <c r="AH187" s="35">
        <f t="shared" si="602"/>
        <v>0</v>
      </c>
      <c r="AI187" s="35">
        <f t="shared" ref="AI187:BN187" si="603">AI125/1000</f>
        <v>0</v>
      </c>
      <c r="AJ187" s="35">
        <f t="shared" si="603"/>
        <v>0</v>
      </c>
      <c r="AK187" s="35">
        <f t="shared" si="603"/>
        <v>0</v>
      </c>
      <c r="AL187" s="35">
        <f t="shared" si="603"/>
        <v>0</v>
      </c>
      <c r="AM187" s="35">
        <f t="shared" si="603"/>
        <v>0</v>
      </c>
      <c r="AN187" s="35">
        <f t="shared" si="603"/>
        <v>0</v>
      </c>
      <c r="AO187" s="35">
        <f t="shared" si="603"/>
        <v>0</v>
      </c>
      <c r="AP187" s="35">
        <f t="shared" si="603"/>
        <v>0</v>
      </c>
      <c r="AQ187" s="35">
        <f t="shared" si="603"/>
        <v>0</v>
      </c>
      <c r="AR187" s="35">
        <f t="shared" si="603"/>
        <v>0</v>
      </c>
      <c r="AS187" s="35">
        <f t="shared" si="603"/>
        <v>0</v>
      </c>
      <c r="AT187" s="35">
        <f t="shared" si="603"/>
        <v>0</v>
      </c>
      <c r="AU187" s="35">
        <f t="shared" si="603"/>
        <v>0</v>
      </c>
      <c r="AV187" s="35">
        <f t="shared" si="603"/>
        <v>0</v>
      </c>
      <c r="AW187" s="35">
        <f t="shared" si="603"/>
        <v>0</v>
      </c>
      <c r="AX187" s="35">
        <f t="shared" si="603"/>
        <v>0</v>
      </c>
      <c r="AY187" s="35">
        <f t="shared" si="603"/>
        <v>0</v>
      </c>
      <c r="AZ187" s="35">
        <f t="shared" si="603"/>
        <v>0</v>
      </c>
      <c r="BA187" s="35">
        <f t="shared" si="603"/>
        <v>0</v>
      </c>
      <c r="BB187" s="35">
        <f t="shared" si="603"/>
        <v>0</v>
      </c>
      <c r="BC187" s="35">
        <f t="shared" si="603"/>
        <v>0</v>
      </c>
      <c r="BD187" s="35">
        <f t="shared" si="603"/>
        <v>0</v>
      </c>
      <c r="BE187" s="35">
        <f t="shared" si="603"/>
        <v>0</v>
      </c>
      <c r="BF187" s="35">
        <f t="shared" si="603"/>
        <v>0</v>
      </c>
      <c r="BG187" s="35">
        <f t="shared" si="603"/>
        <v>0</v>
      </c>
      <c r="BH187" s="35">
        <f t="shared" si="603"/>
        <v>0</v>
      </c>
      <c r="BI187" s="35">
        <f t="shared" si="603"/>
        <v>0</v>
      </c>
      <c r="BJ187" s="35">
        <f t="shared" si="603"/>
        <v>0</v>
      </c>
      <c r="BK187" s="35">
        <f t="shared" si="603"/>
        <v>0</v>
      </c>
      <c r="BL187" s="35">
        <f t="shared" si="603"/>
        <v>0</v>
      </c>
      <c r="BM187" s="35">
        <f t="shared" si="603"/>
        <v>0</v>
      </c>
      <c r="BN187" s="35">
        <f t="shared" si="603"/>
        <v>0</v>
      </c>
      <c r="BO187" s="35">
        <f t="shared" ref="BO187:CT187" si="604">BO125/1000</f>
        <v>0</v>
      </c>
      <c r="BP187" s="35">
        <f t="shared" si="604"/>
        <v>0</v>
      </c>
      <c r="BQ187" s="35">
        <f t="shared" si="604"/>
        <v>0</v>
      </c>
      <c r="BR187" s="35">
        <f t="shared" si="604"/>
        <v>0</v>
      </c>
      <c r="BS187" s="35">
        <f t="shared" si="604"/>
        <v>0</v>
      </c>
      <c r="BT187" s="35">
        <f t="shared" si="604"/>
        <v>0</v>
      </c>
      <c r="BU187" s="35">
        <f t="shared" si="604"/>
        <v>0</v>
      </c>
      <c r="BV187" s="35">
        <f t="shared" si="604"/>
        <v>0</v>
      </c>
      <c r="BW187" s="35">
        <f t="shared" si="604"/>
        <v>0</v>
      </c>
      <c r="BX187" s="35">
        <f t="shared" si="604"/>
        <v>0</v>
      </c>
      <c r="BY187" s="35">
        <f t="shared" si="604"/>
        <v>0</v>
      </c>
      <c r="BZ187" s="35">
        <f t="shared" si="604"/>
        <v>0</v>
      </c>
      <c r="CA187" s="35">
        <f t="shared" si="604"/>
        <v>0</v>
      </c>
      <c r="CB187" s="35">
        <f t="shared" si="604"/>
        <v>0</v>
      </c>
      <c r="CC187" s="35">
        <f t="shared" si="604"/>
        <v>0</v>
      </c>
      <c r="CD187" s="35">
        <f t="shared" si="604"/>
        <v>0</v>
      </c>
      <c r="CE187" s="35">
        <f t="shared" si="604"/>
        <v>0</v>
      </c>
      <c r="CF187" s="35">
        <f t="shared" si="604"/>
        <v>0</v>
      </c>
      <c r="CG187" s="35">
        <f t="shared" si="604"/>
        <v>0</v>
      </c>
      <c r="CH187" s="35">
        <f t="shared" si="604"/>
        <v>0</v>
      </c>
      <c r="CI187" s="35">
        <f t="shared" si="604"/>
        <v>0</v>
      </c>
      <c r="CJ187" s="35">
        <f t="shared" si="604"/>
        <v>0</v>
      </c>
      <c r="CK187" s="35">
        <f t="shared" si="604"/>
        <v>0</v>
      </c>
      <c r="CL187" s="35">
        <f t="shared" si="604"/>
        <v>0</v>
      </c>
      <c r="CM187" s="35">
        <f t="shared" si="604"/>
        <v>0</v>
      </c>
      <c r="CN187" s="35">
        <f t="shared" si="604"/>
        <v>0</v>
      </c>
      <c r="CO187" s="35">
        <f t="shared" si="604"/>
        <v>0</v>
      </c>
      <c r="CP187" s="35">
        <f t="shared" si="604"/>
        <v>0</v>
      </c>
      <c r="CQ187" s="35">
        <f t="shared" si="604"/>
        <v>0</v>
      </c>
      <c r="CR187" s="35">
        <f t="shared" si="604"/>
        <v>0</v>
      </c>
      <c r="CS187" s="35">
        <f t="shared" si="604"/>
        <v>0</v>
      </c>
      <c r="CT187" s="35">
        <f t="shared" si="604"/>
        <v>0</v>
      </c>
      <c r="CU187" s="35">
        <f t="shared" ref="CU187:DK187" si="605">CU125/1000</f>
        <v>0</v>
      </c>
      <c r="CV187" s="35">
        <f t="shared" si="605"/>
        <v>0</v>
      </c>
      <c r="CW187" s="35">
        <f t="shared" si="605"/>
        <v>0</v>
      </c>
      <c r="CX187" s="35">
        <f t="shared" si="605"/>
        <v>0</v>
      </c>
      <c r="CY187" s="35">
        <f t="shared" si="605"/>
        <v>0</v>
      </c>
      <c r="CZ187" s="35">
        <f t="shared" si="605"/>
        <v>0</v>
      </c>
      <c r="DA187" s="154">
        <f t="shared" si="605"/>
        <v>0</v>
      </c>
      <c r="DB187" s="154">
        <f t="shared" si="605"/>
        <v>0</v>
      </c>
      <c r="DC187" s="154">
        <f t="shared" si="605"/>
        <v>0</v>
      </c>
      <c r="DD187" s="154">
        <f t="shared" si="605"/>
        <v>0</v>
      </c>
      <c r="DE187" s="154">
        <f t="shared" si="605"/>
        <v>0</v>
      </c>
      <c r="DF187" s="154">
        <f t="shared" si="605"/>
        <v>0</v>
      </c>
      <c r="DG187" s="35">
        <f t="shared" si="605"/>
        <v>0</v>
      </c>
      <c r="DH187" s="35">
        <f t="shared" si="605"/>
        <v>0</v>
      </c>
      <c r="DI187" s="35">
        <f t="shared" si="605"/>
        <v>0</v>
      </c>
      <c r="DJ187" s="35">
        <f t="shared" si="605"/>
        <v>0</v>
      </c>
      <c r="DK187" s="35">
        <f t="shared" si="605"/>
        <v>0</v>
      </c>
      <c r="DL187" s="35">
        <f t="shared" ref="DL187:DQ187" si="606">DL125/1000</f>
        <v>0</v>
      </c>
      <c r="DM187" s="35">
        <f t="shared" si="606"/>
        <v>0</v>
      </c>
      <c r="DN187" s="35">
        <f t="shared" si="606"/>
        <v>0</v>
      </c>
      <c r="DO187" s="35">
        <f t="shared" si="606"/>
        <v>0</v>
      </c>
      <c r="DP187" s="35">
        <f t="shared" si="606"/>
        <v>0</v>
      </c>
      <c r="DQ187" s="35">
        <f t="shared" si="606"/>
        <v>0</v>
      </c>
      <c r="DR187" s="35">
        <f t="shared" ref="DR187:DW187" si="607">DR125/1000</f>
        <v>0</v>
      </c>
      <c r="DS187" s="35">
        <f t="shared" si="607"/>
        <v>0</v>
      </c>
      <c r="DT187" s="35">
        <f t="shared" si="607"/>
        <v>0</v>
      </c>
      <c r="DU187" s="35">
        <f t="shared" si="607"/>
        <v>0</v>
      </c>
      <c r="DV187" s="35">
        <f t="shared" si="607"/>
        <v>0</v>
      </c>
      <c r="DW187" s="35">
        <f t="shared" si="607"/>
        <v>0</v>
      </c>
      <c r="DX187" s="35">
        <f t="shared" ref="DX187:EB187" si="608">DX125/1000</f>
        <v>0</v>
      </c>
      <c r="DY187" s="35">
        <f t="shared" si="608"/>
        <v>0</v>
      </c>
      <c r="DZ187" s="35">
        <f t="shared" si="608"/>
        <v>0</v>
      </c>
      <c r="EA187" s="35">
        <f t="shared" si="608"/>
        <v>0</v>
      </c>
      <c r="EB187" s="35">
        <f t="shared" si="608"/>
        <v>0</v>
      </c>
      <c r="EC187" s="35">
        <f t="shared" ref="EC187" si="609">EC125/1000</f>
        <v>0</v>
      </c>
      <c r="ED187" s="35">
        <f t="shared" ref="ED187:EI187" si="610">ED125/1000</f>
        <v>0</v>
      </c>
      <c r="EE187" s="35">
        <f t="shared" si="610"/>
        <v>0</v>
      </c>
      <c r="EF187" s="35">
        <f t="shared" si="610"/>
        <v>0</v>
      </c>
      <c r="EG187" s="35">
        <f t="shared" si="610"/>
        <v>0</v>
      </c>
      <c r="EH187" s="35">
        <f t="shared" si="610"/>
        <v>0</v>
      </c>
      <c r="EI187" s="35">
        <f t="shared" si="610"/>
        <v>0</v>
      </c>
      <c r="EJ187" s="35">
        <f t="shared" ref="EJ187:EP187" si="611">EJ125/1000</f>
        <v>0</v>
      </c>
      <c r="EK187" s="35">
        <f t="shared" si="611"/>
        <v>0</v>
      </c>
      <c r="EL187" s="35">
        <f t="shared" si="611"/>
        <v>0</v>
      </c>
      <c r="EM187" s="35">
        <f t="shared" si="611"/>
        <v>0</v>
      </c>
      <c r="EN187" s="35">
        <f t="shared" si="611"/>
        <v>0</v>
      </c>
      <c r="EO187" s="35">
        <f t="shared" si="611"/>
        <v>0</v>
      </c>
      <c r="EP187" s="35">
        <f t="shared" si="611"/>
        <v>0</v>
      </c>
    </row>
    <row r="188" spans="1:146">
      <c r="A188" s="3" t="s">
        <v>13</v>
      </c>
      <c r="B188" s="4"/>
      <c r="C188" s="34">
        <f t="shared" ref="C188:AH188" si="612">C123/1000</f>
        <v>27.714448000000001</v>
      </c>
      <c r="D188" s="34">
        <f t="shared" si="612"/>
        <v>26.087877999999996</v>
      </c>
      <c r="E188" s="34">
        <f t="shared" si="612"/>
        <v>27.798999999999999</v>
      </c>
      <c r="F188" s="34">
        <f t="shared" si="612"/>
        <v>26.018999999999998</v>
      </c>
      <c r="G188" s="34">
        <f t="shared" si="612"/>
        <v>28.059417</v>
      </c>
      <c r="H188" s="34">
        <f t="shared" si="612"/>
        <v>25.1343335</v>
      </c>
      <c r="I188" s="34">
        <f t="shared" si="612"/>
        <v>26.147779999999997</v>
      </c>
      <c r="J188" s="34">
        <f t="shared" si="612"/>
        <v>23.691799500000002</v>
      </c>
      <c r="K188" s="34">
        <f t="shared" si="612"/>
        <v>24.236566890624999</v>
      </c>
      <c r="L188" s="34">
        <f t="shared" si="612"/>
        <v>24.838761437500001</v>
      </c>
      <c r="M188" s="34">
        <f t="shared" si="612"/>
        <v>25.423349999999999</v>
      </c>
      <c r="N188" s="34">
        <f t="shared" si="612"/>
        <v>23.156081499999999</v>
      </c>
      <c r="O188" s="34">
        <f t="shared" si="612"/>
        <v>26.409196000000001</v>
      </c>
      <c r="P188" s="34">
        <f t="shared" si="612"/>
        <v>26.169245249999999</v>
      </c>
      <c r="Q188" s="34">
        <f t="shared" si="612"/>
        <v>26.667999999999999</v>
      </c>
      <c r="R188" s="34">
        <f t="shared" si="612"/>
        <v>24.617126468750001</v>
      </c>
      <c r="S188" s="34">
        <f t="shared" si="612"/>
        <v>25.916</v>
      </c>
      <c r="T188" s="34">
        <f t="shared" si="612"/>
        <v>27.738</v>
      </c>
      <c r="U188" s="34">
        <f t="shared" si="612"/>
        <v>26.760999999999999</v>
      </c>
      <c r="V188" s="34">
        <f t="shared" si="612"/>
        <v>23.670999999999999</v>
      </c>
      <c r="W188" s="34">
        <f t="shared" si="612"/>
        <v>24.469931999999993</v>
      </c>
      <c r="X188" s="34">
        <f t="shared" si="612"/>
        <v>28.138428000000001</v>
      </c>
      <c r="Y188" s="34">
        <f t="shared" si="612"/>
        <v>27.677912000000003</v>
      </c>
      <c r="Z188" s="34">
        <f t="shared" si="612"/>
        <v>25.643936</v>
      </c>
      <c r="AA188" s="34">
        <f t="shared" si="612"/>
        <v>25.625573879999997</v>
      </c>
      <c r="AB188" s="34">
        <f t="shared" si="612"/>
        <v>23.506387999999994</v>
      </c>
      <c r="AC188" s="34">
        <f t="shared" si="612"/>
        <v>25.098480000000016</v>
      </c>
      <c r="AD188" s="34">
        <f t="shared" si="612"/>
        <v>25.341944000000002</v>
      </c>
      <c r="AE188" s="34">
        <f t="shared" si="612"/>
        <v>25.533222000000002</v>
      </c>
      <c r="AF188" s="34">
        <f t="shared" si="612"/>
        <v>25.25523999999999</v>
      </c>
      <c r="AG188" s="34">
        <f t="shared" si="612"/>
        <v>24.170595999999993</v>
      </c>
      <c r="AH188" s="34">
        <f t="shared" si="612"/>
        <v>26.687600000000021</v>
      </c>
      <c r="AI188" s="34">
        <f t="shared" ref="AI188:BN188" si="613">AI123/1000</f>
        <v>24.272649999999985</v>
      </c>
      <c r="AJ188" s="34">
        <f t="shared" si="613"/>
        <v>23.101609999999994</v>
      </c>
      <c r="AK188" s="34">
        <f t="shared" si="613"/>
        <v>19.157880000000013</v>
      </c>
      <c r="AL188" s="34">
        <f t="shared" si="613"/>
        <v>21.668489999999995</v>
      </c>
      <c r="AM188" s="34">
        <f t="shared" si="613"/>
        <v>20.819060000000004</v>
      </c>
      <c r="AN188" s="34">
        <f t="shared" si="613"/>
        <v>20.082159999999991</v>
      </c>
      <c r="AO188" s="34">
        <f t="shared" si="613"/>
        <v>22.293270000000003</v>
      </c>
      <c r="AP188" s="34">
        <f t="shared" si="613"/>
        <v>21.839469999999992</v>
      </c>
      <c r="AQ188" s="34">
        <f t="shared" si="613"/>
        <v>22.34950000000001</v>
      </c>
      <c r="AR188" s="34">
        <f t="shared" si="613"/>
        <v>23.62688</v>
      </c>
      <c r="AS188" s="34">
        <f t="shared" si="613"/>
        <v>23.587</v>
      </c>
      <c r="AT188" s="34">
        <f t="shared" si="613"/>
        <v>23.672000000000001</v>
      </c>
      <c r="AU188" s="34">
        <f t="shared" si="613"/>
        <v>23.978000000000002</v>
      </c>
      <c r="AV188" s="34">
        <f t="shared" si="613"/>
        <v>25.561959999999999</v>
      </c>
      <c r="AW188" s="34">
        <f t="shared" si="613"/>
        <v>21.272099999999998</v>
      </c>
      <c r="AX188" s="34">
        <f t="shared" si="613"/>
        <v>23.092059999999996</v>
      </c>
      <c r="AY188" s="34">
        <f t="shared" si="613"/>
        <v>22.274360000000001</v>
      </c>
      <c r="AZ188" s="34">
        <f t="shared" si="613"/>
        <v>20.598659999999999</v>
      </c>
      <c r="BA188" s="34">
        <f t="shared" si="613"/>
        <v>18.680809999999997</v>
      </c>
      <c r="BB188" s="34">
        <f t="shared" si="613"/>
        <v>20.778120000000001</v>
      </c>
      <c r="BC188" s="34">
        <f t="shared" si="613"/>
        <v>22.210527000000003</v>
      </c>
      <c r="BD188" s="34">
        <f t="shared" si="613"/>
        <v>22.20806</v>
      </c>
      <c r="BE188" s="34">
        <f t="shared" si="613"/>
        <v>22.647099999999998</v>
      </c>
      <c r="BF188" s="34">
        <f t="shared" si="613"/>
        <v>12.274529999999999</v>
      </c>
      <c r="BG188" s="34">
        <f t="shared" si="613"/>
        <v>13.237111000000001</v>
      </c>
      <c r="BH188" s="34">
        <f t="shared" si="613"/>
        <v>13.574489999999999</v>
      </c>
      <c r="BI188" s="34">
        <f t="shared" si="613"/>
        <v>11.79706000000003</v>
      </c>
      <c r="BJ188" s="34">
        <f t="shared" si="613"/>
        <v>14.863760000000001</v>
      </c>
      <c r="BK188" s="34">
        <f t="shared" si="613"/>
        <v>15.126779999999998</v>
      </c>
      <c r="BL188" s="34">
        <f t="shared" si="613"/>
        <v>14.012843</v>
      </c>
      <c r="BM188" s="34">
        <f t="shared" si="613"/>
        <v>20.504860000000001</v>
      </c>
      <c r="BN188" s="34">
        <f t="shared" si="613"/>
        <v>15.054360000000001</v>
      </c>
      <c r="BO188" s="34">
        <f t="shared" ref="BO188:CT188" si="614">BO123/1000</f>
        <v>15.557879999999999</v>
      </c>
      <c r="BP188" s="34">
        <f t="shared" si="614"/>
        <v>16.899450000000002</v>
      </c>
      <c r="BQ188" s="34">
        <f t="shared" si="614"/>
        <v>16.919760000000004</v>
      </c>
      <c r="BR188" s="34">
        <f t="shared" si="614"/>
        <v>17.733499999999999</v>
      </c>
      <c r="BS188" s="34">
        <f t="shared" si="614"/>
        <v>16.15446</v>
      </c>
      <c r="BT188" s="34">
        <f t="shared" si="614"/>
        <v>20.06324</v>
      </c>
      <c r="BU188" s="34">
        <f t="shared" si="614"/>
        <v>23.696759999999998</v>
      </c>
      <c r="BV188" s="34">
        <f t="shared" si="614"/>
        <v>22.10624</v>
      </c>
      <c r="BW188" s="34">
        <f t="shared" si="614"/>
        <v>18.704879999999996</v>
      </c>
      <c r="BX188" s="34">
        <f t="shared" si="614"/>
        <v>16.835720000000002</v>
      </c>
      <c r="BY188" s="34">
        <f t="shared" si="614"/>
        <v>20.524439999999998</v>
      </c>
      <c r="BZ188" s="34">
        <f t="shared" si="614"/>
        <v>20.956019999999999</v>
      </c>
      <c r="CA188" s="34">
        <f t="shared" si="614"/>
        <v>22.320060000000002</v>
      </c>
      <c r="CB188" s="34">
        <f t="shared" si="614"/>
        <v>20.144419999999997</v>
      </c>
      <c r="CC188" s="34">
        <f t="shared" si="614"/>
        <v>18.974620000000016</v>
      </c>
      <c r="CD188" s="34">
        <f t="shared" si="614"/>
        <v>21.901790000000016</v>
      </c>
      <c r="CE188" s="34">
        <f t="shared" si="614"/>
        <v>8.7955599999999912</v>
      </c>
      <c r="CF188" s="34">
        <f t="shared" si="614"/>
        <v>0.72796000099999592</v>
      </c>
      <c r="CG188" s="34">
        <f t="shared" si="614"/>
        <v>1.1578000000000008</v>
      </c>
      <c r="CH188" s="34">
        <f t="shared" si="614"/>
        <v>9.4445831735549906</v>
      </c>
      <c r="CI188" s="34">
        <f t="shared" si="614"/>
        <v>14.429716826445008</v>
      </c>
      <c r="CJ188" s="34">
        <f t="shared" si="614"/>
        <v>13.993180000000043</v>
      </c>
      <c r="CK188" s="34">
        <f t="shared" si="614"/>
        <v>17.497979999999973</v>
      </c>
      <c r="CL188" s="34">
        <f t="shared" si="614"/>
        <v>17.287139999999994</v>
      </c>
      <c r="CM188" s="34">
        <f t="shared" si="614"/>
        <v>18.886780000000062</v>
      </c>
      <c r="CN188" s="34">
        <f t="shared" si="614"/>
        <v>16.492671874999999</v>
      </c>
      <c r="CO188" s="34">
        <f t="shared" si="614"/>
        <v>22.04893359375</v>
      </c>
      <c r="CP188" s="34">
        <f t="shared" si="614"/>
        <v>21.032400000000024</v>
      </c>
      <c r="CQ188" s="34">
        <f t="shared" si="614"/>
        <v>21.193720000000031</v>
      </c>
      <c r="CR188" s="34">
        <f t="shared" si="614"/>
        <v>19.867728046875015</v>
      </c>
      <c r="CS188" s="34">
        <f t="shared" si="614"/>
        <v>17.431608046874985</v>
      </c>
      <c r="CT188" s="34">
        <f t="shared" si="614"/>
        <v>19.666240000000016</v>
      </c>
      <c r="CU188" s="34">
        <f t="shared" ref="CU188:DK188" si="615">CU123/1000</f>
        <v>16.87041999999991</v>
      </c>
      <c r="CV188" s="34">
        <f t="shared" si="615"/>
        <v>17.269220000000132</v>
      </c>
      <c r="CW188" s="34">
        <f t="shared" si="615"/>
        <v>19.229179999999928</v>
      </c>
      <c r="CX188" s="34">
        <f t="shared" si="615"/>
        <v>15.972499999999981</v>
      </c>
      <c r="CY188" s="34">
        <f t="shared" si="615"/>
        <v>20.279810000000023</v>
      </c>
      <c r="CZ188" s="34">
        <f t="shared" si="615"/>
        <v>23.487170000000042</v>
      </c>
      <c r="DA188" s="155">
        <f t="shared" si="615"/>
        <v>23.052299999999939</v>
      </c>
      <c r="DB188" s="155">
        <f t="shared" si="615"/>
        <v>20.728589999999983</v>
      </c>
      <c r="DC188" s="155">
        <f t="shared" si="615"/>
        <v>18.932310000000083</v>
      </c>
      <c r="DD188" s="155">
        <f t="shared" si="615"/>
        <v>21.33180999999998</v>
      </c>
      <c r="DE188" s="155">
        <f t="shared" si="615"/>
        <v>19.334419999999934</v>
      </c>
      <c r="DF188" s="155">
        <f t="shared" si="615"/>
        <v>18.581320000000019</v>
      </c>
      <c r="DG188" s="34">
        <f t="shared" si="615"/>
        <v>21.214970000000001</v>
      </c>
      <c r="DH188" s="34">
        <f t="shared" si="615"/>
        <v>19.999990000000043</v>
      </c>
      <c r="DI188" s="34">
        <f t="shared" si="615"/>
        <v>20.728680000000018</v>
      </c>
      <c r="DJ188" s="34">
        <f t="shared" si="615"/>
        <v>20.637309999999932</v>
      </c>
      <c r="DK188" s="34">
        <f t="shared" si="615"/>
        <v>23.118200000000012</v>
      </c>
      <c r="DL188" s="34">
        <f t="shared" ref="DL188:DQ188" si="616">DL123/1000</f>
        <v>23.056470000000022</v>
      </c>
      <c r="DM188" s="34">
        <f t="shared" si="616"/>
        <v>24.255950000000006</v>
      </c>
      <c r="DN188" s="34">
        <f t="shared" si="616"/>
        <v>23.532080000000015</v>
      </c>
      <c r="DO188" s="34">
        <f t="shared" si="616"/>
        <v>20.201110000000003</v>
      </c>
      <c r="DP188" s="34">
        <f t="shared" si="616"/>
        <v>23.405789999999978</v>
      </c>
      <c r="DQ188" s="34">
        <f t="shared" si="616"/>
        <v>21.838039999999992</v>
      </c>
      <c r="DR188" s="34">
        <f t="shared" ref="DR188:DW188" si="617">DR123/1000</f>
        <v>21.405679999999997</v>
      </c>
      <c r="DS188" s="34">
        <f t="shared" si="617"/>
        <v>20.440859999999944</v>
      </c>
      <c r="DT188" s="34">
        <f t="shared" si="617"/>
        <v>18.955180000000066</v>
      </c>
      <c r="DU188" s="34">
        <f t="shared" si="617"/>
        <v>21.627689999999959</v>
      </c>
      <c r="DV188" s="34">
        <f t="shared" si="617"/>
        <v>20.09485999999993</v>
      </c>
      <c r="DW188" s="34">
        <f t="shared" si="617"/>
        <v>23.091770000000061</v>
      </c>
      <c r="DX188" s="34">
        <f t="shared" ref="DX188:EB188" si="618">DX123/1000</f>
        <v>23.322905781250011</v>
      </c>
      <c r="DY188" s="34">
        <f t="shared" si="618"/>
        <v>23.947120555555493</v>
      </c>
      <c r="DZ188" s="34">
        <f t="shared" si="618"/>
        <v>23.344830081238388</v>
      </c>
      <c r="EA188" s="34">
        <f t="shared" si="618"/>
        <v>22.343866331238484</v>
      </c>
      <c r="EB188" s="34">
        <f t="shared" si="618"/>
        <v>23.800576206238386</v>
      </c>
      <c r="EC188" s="34">
        <f t="shared" ref="EC188" si="619">EC123/1000</f>
        <v>21.702588456238352</v>
      </c>
      <c r="ED188" s="34">
        <f t="shared" ref="ED188:EI188" si="620">ED123/1000</f>
        <v>22.307564081238436</v>
      </c>
      <c r="EE188" s="34">
        <f t="shared" si="620"/>
        <v>20.854389831238411</v>
      </c>
      <c r="EF188" s="34">
        <f t="shared" si="620"/>
        <v>18.211588581238537</v>
      </c>
      <c r="EG188" s="34">
        <f t="shared" si="620"/>
        <v>18.083542714059373</v>
      </c>
      <c r="EH188" s="34">
        <f t="shared" si="620"/>
        <v>17.53220476796713</v>
      </c>
      <c r="EI188" s="34">
        <f t="shared" si="620"/>
        <v>18.673603918627212</v>
      </c>
      <c r="EJ188" s="34">
        <f t="shared" ref="EJ188:EP188" si="621">EJ123/1000</f>
        <v>18.673603918627212</v>
      </c>
      <c r="EK188" s="34">
        <f t="shared" si="621"/>
        <v>18.673603918627212</v>
      </c>
      <c r="EL188" s="34">
        <f t="shared" si="621"/>
        <v>18.673603918627212</v>
      </c>
      <c r="EM188" s="34">
        <f t="shared" si="621"/>
        <v>18.673603918627212</v>
      </c>
      <c r="EN188" s="34">
        <f t="shared" si="621"/>
        <v>18.673603918627212</v>
      </c>
      <c r="EO188" s="34">
        <f t="shared" si="621"/>
        <v>18.673603918627212</v>
      </c>
      <c r="EP188" s="34">
        <f t="shared" si="621"/>
        <v>18.673603918627212</v>
      </c>
    </row>
    <row r="189" spans="1:146">
      <c r="A189" s="3" t="str">
        <f>A129</f>
        <v>Unit 19</v>
      </c>
      <c r="B189" s="4"/>
      <c r="C189" s="34">
        <f t="shared" ref="C189:AH189" si="622">C122/1000-SUM(C187:C188)</f>
        <v>0.72089462499999613</v>
      </c>
      <c r="D189" s="34">
        <f t="shared" si="622"/>
        <v>0.12928325000000029</v>
      </c>
      <c r="E189" s="34">
        <f t="shared" si="622"/>
        <v>0.96000000000000085</v>
      </c>
      <c r="F189" s="34">
        <f t="shared" si="622"/>
        <v>1.6300000000000026</v>
      </c>
      <c r="G189" s="34">
        <f t="shared" si="622"/>
        <v>0.93936525000000159</v>
      </c>
      <c r="H189" s="34">
        <f t="shared" si="622"/>
        <v>5.0335520000000002</v>
      </c>
      <c r="I189" s="34">
        <f t="shared" si="622"/>
        <v>4.3038670000000039</v>
      </c>
      <c r="J189" s="34">
        <f t="shared" si="622"/>
        <v>7.1099999999999994</v>
      </c>
      <c r="K189" s="34">
        <f t="shared" si="622"/>
        <v>6.072267437499999</v>
      </c>
      <c r="L189" s="34">
        <f t="shared" si="622"/>
        <v>5.8799644999999998</v>
      </c>
      <c r="M189" s="34">
        <f t="shared" si="622"/>
        <v>3.2663325000000043</v>
      </c>
      <c r="N189" s="34">
        <f t="shared" si="622"/>
        <v>5.1824282499999974</v>
      </c>
      <c r="O189" s="34">
        <f t="shared" si="622"/>
        <v>0.92599999999999838</v>
      </c>
      <c r="P189" s="34">
        <f t="shared" si="622"/>
        <v>2.7301000000001352E-2</v>
      </c>
      <c r="Q189" s="34">
        <f t="shared" si="622"/>
        <v>0.60340950000000149</v>
      </c>
      <c r="R189" s="34">
        <f t="shared" si="622"/>
        <v>3.5863742499999987</v>
      </c>
      <c r="S189" s="34">
        <f t="shared" si="622"/>
        <v>2.5863309999999977</v>
      </c>
      <c r="T189" s="34">
        <f t="shared" si="622"/>
        <v>1.1900290000000027</v>
      </c>
      <c r="U189" s="34">
        <f t="shared" si="622"/>
        <v>2.9805927499999996</v>
      </c>
      <c r="V189" s="34">
        <f t="shared" si="622"/>
        <v>5.2232377499999991</v>
      </c>
      <c r="W189" s="34">
        <f t="shared" si="622"/>
        <v>4.1178464999999989</v>
      </c>
      <c r="X189" s="34">
        <f t="shared" si="622"/>
        <v>1.3699999999999974</v>
      </c>
      <c r="Y189" s="34">
        <f t="shared" si="622"/>
        <v>0.20000000000000284</v>
      </c>
      <c r="Z189" s="34">
        <f t="shared" si="622"/>
        <v>0.94408800000000426</v>
      </c>
      <c r="AA189" s="34">
        <f t="shared" si="622"/>
        <v>0.18425223000000202</v>
      </c>
      <c r="AB189" s="34">
        <f t="shared" si="622"/>
        <v>0.21417800000000398</v>
      </c>
      <c r="AC189" s="34">
        <f t="shared" si="622"/>
        <v>0.88348799999999983</v>
      </c>
      <c r="AD189" s="34">
        <f t="shared" si="622"/>
        <v>3.914400000000029E-2</v>
      </c>
      <c r="AE189" s="34">
        <f t="shared" si="622"/>
        <v>0.77128399999999786</v>
      </c>
      <c r="AF189" s="34">
        <f t="shared" si="622"/>
        <v>7.992399999999833E-2</v>
      </c>
      <c r="AG189" s="34">
        <f t="shared" si="622"/>
        <v>2.1050480000000071</v>
      </c>
      <c r="AH189" s="34">
        <f t="shared" si="622"/>
        <v>9.3299999999949534E-3</v>
      </c>
      <c r="AI189" s="34">
        <f t="shared" ref="AI189:BN189" si="623">AI122/1000-SUM(AI187:AI188)</f>
        <v>1.4511319999999976</v>
      </c>
      <c r="AJ189" s="34">
        <f t="shared" si="623"/>
        <v>3.6753840000000011</v>
      </c>
      <c r="AK189" s="34">
        <f t="shared" si="623"/>
        <v>5.243159999999996</v>
      </c>
      <c r="AL189" s="34">
        <f t="shared" si="623"/>
        <v>2.7723079999999989</v>
      </c>
      <c r="AM189" s="34">
        <f t="shared" si="623"/>
        <v>3.1957720000000016</v>
      </c>
      <c r="AN189" s="34">
        <f t="shared" si="623"/>
        <v>1.8005240000000065</v>
      </c>
      <c r="AO189" s="34">
        <f t="shared" si="623"/>
        <v>2.0568880000000007</v>
      </c>
      <c r="AP189" s="34">
        <f t="shared" si="623"/>
        <v>1.5854679999999988</v>
      </c>
      <c r="AQ189" s="34">
        <f t="shared" si="623"/>
        <v>1.991340000000001</v>
      </c>
      <c r="AR189" s="34">
        <f t="shared" si="623"/>
        <v>1.0049640000000011</v>
      </c>
      <c r="AS189" s="34">
        <f t="shared" si="623"/>
        <v>1.7366658800000003</v>
      </c>
      <c r="AT189" s="34">
        <f t="shared" si="623"/>
        <v>1.318368999999997</v>
      </c>
      <c r="AU189" s="34">
        <f t="shared" si="623"/>
        <v>0.65493999999999986</v>
      </c>
      <c r="AV189" s="34">
        <f t="shared" si="623"/>
        <v>0.37331900000000218</v>
      </c>
      <c r="AW189" s="34">
        <f t="shared" si="623"/>
        <v>2.2417490000000022</v>
      </c>
      <c r="AX189" s="34">
        <f t="shared" si="623"/>
        <v>0.33148300000000219</v>
      </c>
      <c r="AY189" s="34">
        <f t="shared" si="623"/>
        <v>0.70607899999999546</v>
      </c>
      <c r="AZ189" s="34">
        <f t="shared" si="623"/>
        <v>0.56231900000000223</v>
      </c>
      <c r="BA189" s="34">
        <f t="shared" si="623"/>
        <v>4.0864970000000049</v>
      </c>
      <c r="BB189" s="34">
        <f t="shared" si="623"/>
        <v>1.4550019999999968</v>
      </c>
      <c r="BC189" s="34">
        <f t="shared" si="623"/>
        <v>1.2107500000000009</v>
      </c>
      <c r="BD189" s="34">
        <f t="shared" si="623"/>
        <v>1.9425190000000008</v>
      </c>
      <c r="BE189" s="34">
        <f t="shared" si="623"/>
        <v>1.7794570000000007</v>
      </c>
      <c r="BF189" s="34">
        <f t="shared" si="623"/>
        <v>10.822936000000002</v>
      </c>
      <c r="BG189" s="34">
        <f t="shared" si="623"/>
        <v>10.365567999999998</v>
      </c>
      <c r="BH189" s="34">
        <f t="shared" si="623"/>
        <v>11.232098000000002</v>
      </c>
      <c r="BI189" s="34">
        <f t="shared" si="623"/>
        <v>11.03444</v>
      </c>
      <c r="BJ189" s="34">
        <f t="shared" si="623"/>
        <v>8.3450499999999952</v>
      </c>
      <c r="BK189" s="34">
        <f t="shared" si="623"/>
        <v>7.0873499999999989</v>
      </c>
      <c r="BL189" s="34">
        <f t="shared" si="623"/>
        <v>7.1565300000000001</v>
      </c>
      <c r="BM189" s="34">
        <f t="shared" si="623"/>
        <v>2.2327900000000014</v>
      </c>
      <c r="BN189" s="34">
        <f t="shared" si="623"/>
        <v>7.1856800000000032</v>
      </c>
      <c r="BO189" s="34">
        <f t="shared" ref="BO189:CT189" si="624">BO122/1000-SUM(BO187:BO188)</f>
        <v>7.773950000000001</v>
      </c>
      <c r="BP189" s="34">
        <f t="shared" si="624"/>
        <v>7.0066499999999969</v>
      </c>
      <c r="BQ189" s="34">
        <f t="shared" si="624"/>
        <v>7.6392099999999985</v>
      </c>
      <c r="BR189" s="34">
        <f t="shared" si="624"/>
        <v>6.7871799999999993</v>
      </c>
      <c r="BS189" s="34">
        <f t="shared" si="624"/>
        <v>7.8896979999999992</v>
      </c>
      <c r="BT189" s="34">
        <f t="shared" si="624"/>
        <v>4.6726600000000005</v>
      </c>
      <c r="BU189" s="34">
        <f t="shared" si="624"/>
        <v>0.83900000000000219</v>
      </c>
      <c r="BV189" s="34">
        <f t="shared" si="624"/>
        <v>0.2831600000000023</v>
      </c>
      <c r="BW189" s="34">
        <f t="shared" si="624"/>
        <v>2.2635000000000005</v>
      </c>
      <c r="BX189" s="34">
        <f t="shared" si="624"/>
        <v>2.9360999999999962</v>
      </c>
      <c r="BY189" s="34">
        <f t="shared" si="624"/>
        <v>1.6348599999999998</v>
      </c>
      <c r="BZ189" s="34">
        <f t="shared" si="624"/>
        <v>0.55198000000000036</v>
      </c>
      <c r="CA189" s="34">
        <f t="shared" si="624"/>
        <v>0.80597999999999814</v>
      </c>
      <c r="CB189" s="34">
        <f t="shared" si="624"/>
        <v>3.5390760000000014</v>
      </c>
      <c r="CC189" s="34">
        <f t="shared" si="624"/>
        <v>5.1899999999999977</v>
      </c>
      <c r="CD189" s="34">
        <f t="shared" si="624"/>
        <v>2.0199999999999996</v>
      </c>
      <c r="CE189" s="34">
        <f t="shared" si="624"/>
        <v>4.3999999999999986</v>
      </c>
      <c r="CF189" s="34">
        <f t="shared" si="624"/>
        <v>3.17</v>
      </c>
      <c r="CG189" s="34">
        <f t="shared" si="624"/>
        <v>5.7995999999999981</v>
      </c>
      <c r="CH189" s="34">
        <f t="shared" si="624"/>
        <v>3.5059110482640126</v>
      </c>
      <c r="CI189" s="34">
        <f t="shared" si="624"/>
        <v>3.0859889517360006</v>
      </c>
      <c r="CJ189" s="34">
        <f t="shared" si="624"/>
        <v>2.1893599999999953</v>
      </c>
      <c r="CK189" s="34">
        <f t="shared" si="624"/>
        <v>1.6449800000000074</v>
      </c>
      <c r="CL189" s="34">
        <f t="shared" si="624"/>
        <v>1.939279999999993</v>
      </c>
      <c r="CM189" s="34">
        <f t="shared" si="624"/>
        <v>1.2524999999999942</v>
      </c>
      <c r="CN189" s="34">
        <f t="shared" si="624"/>
        <v>4.6662000000000035</v>
      </c>
      <c r="CO189" s="34">
        <f t="shared" si="624"/>
        <v>0.77646639079999957</v>
      </c>
      <c r="CP189" s="34">
        <f t="shared" si="624"/>
        <v>1.6223600000000147</v>
      </c>
      <c r="CQ189" s="34">
        <f t="shared" si="624"/>
        <v>1.1206999999999958</v>
      </c>
      <c r="CR189" s="34">
        <f t="shared" si="624"/>
        <v>2.9464600000000019</v>
      </c>
      <c r="CS189" s="34">
        <f t="shared" si="624"/>
        <v>2.7976999999999954</v>
      </c>
      <c r="CT189" s="34">
        <f t="shared" si="624"/>
        <v>0.7238399999999956</v>
      </c>
      <c r="CU189" s="34">
        <f t="shared" ref="CU189:DK189" si="625">CU122/1000-SUM(CU187:CU188)</f>
        <v>3.2574799999999904</v>
      </c>
      <c r="CV189" s="34">
        <f t="shared" si="625"/>
        <v>1.4800000000000004</v>
      </c>
      <c r="CW189" s="34">
        <f t="shared" si="625"/>
        <v>3.4699999999999989</v>
      </c>
      <c r="CX189" s="34">
        <f t="shared" si="625"/>
        <v>2.8499999999999996</v>
      </c>
      <c r="CY189" s="34">
        <f t="shared" si="625"/>
        <v>1.4899999999999984</v>
      </c>
      <c r="CZ189" s="34">
        <f t="shared" si="625"/>
        <v>1.0000000000001563E-2</v>
      </c>
      <c r="DA189" s="155">
        <f t="shared" si="625"/>
        <v>0.93999999999999773</v>
      </c>
      <c r="DB189" s="155">
        <f t="shared" si="625"/>
        <v>3.0700000000000003</v>
      </c>
      <c r="DC189" s="155">
        <f t="shared" si="625"/>
        <v>3.9499999999999993</v>
      </c>
      <c r="DD189" s="155">
        <f t="shared" si="625"/>
        <v>2.9800000000000004</v>
      </c>
      <c r="DE189" s="155">
        <f t="shared" si="625"/>
        <v>2.91</v>
      </c>
      <c r="DF189" s="155">
        <f t="shared" si="625"/>
        <v>4.2399999999999984</v>
      </c>
      <c r="DG189" s="34">
        <f t="shared" si="625"/>
        <v>0.19999999999999929</v>
      </c>
      <c r="DH189" s="34">
        <f t="shared" si="625"/>
        <v>0.16999999999999815</v>
      </c>
      <c r="DI189" s="34">
        <f t="shared" si="625"/>
        <v>0.28999999999999915</v>
      </c>
      <c r="DJ189" s="34">
        <f t="shared" si="625"/>
        <v>0</v>
      </c>
      <c r="DK189" s="34">
        <f t="shared" si="625"/>
        <v>9.9999999999980105E-3</v>
      </c>
      <c r="DL189" s="34">
        <f t="shared" ref="DL189:DQ189" si="626">DL122/1000-SUM(DL187:DL188)</f>
        <v>0.82000000000000028</v>
      </c>
      <c r="DM189" s="34">
        <f t="shared" si="626"/>
        <v>0.82000000000000028</v>
      </c>
      <c r="DN189" s="34">
        <f t="shared" si="626"/>
        <v>1.6000000000000014</v>
      </c>
      <c r="DO189" s="34">
        <f t="shared" si="626"/>
        <v>3.3900000000000006</v>
      </c>
      <c r="DP189" s="34">
        <f t="shared" si="626"/>
        <v>0.33000000000000185</v>
      </c>
      <c r="DQ189" s="34">
        <f t="shared" si="626"/>
        <v>0.5</v>
      </c>
      <c r="DR189" s="34">
        <f t="shared" ref="DR189:DW189" si="627">DR122/1000-SUM(DR187:DR188)</f>
        <v>0.21000000000000085</v>
      </c>
      <c r="DS189" s="34">
        <f t="shared" si="627"/>
        <v>0</v>
      </c>
      <c r="DT189" s="34">
        <f t="shared" si="627"/>
        <v>0.28999999999999915</v>
      </c>
      <c r="DU189" s="34">
        <f t="shared" si="627"/>
        <v>0</v>
      </c>
      <c r="DV189" s="34">
        <f t="shared" si="627"/>
        <v>1.1099999999999994</v>
      </c>
      <c r="DW189" s="34">
        <f t="shared" si="627"/>
        <v>0.53000000000000114</v>
      </c>
      <c r="DX189" s="34">
        <f t="shared" ref="DX189:EB189" si="628">DX122/1000-SUM(DX187:DX188)</f>
        <v>7.0000000000000284E-2</v>
      </c>
      <c r="DY189" s="34">
        <f t="shared" si="628"/>
        <v>0</v>
      </c>
      <c r="DZ189" s="34">
        <f t="shared" si="628"/>
        <v>0.52100347431714766</v>
      </c>
      <c r="EA189" s="34">
        <f t="shared" si="628"/>
        <v>0.52100347431715122</v>
      </c>
      <c r="EB189" s="34">
        <f t="shared" si="628"/>
        <v>0.52100347431714766</v>
      </c>
      <c r="EC189" s="34">
        <f t="shared" ref="EC189" si="629">EC122/1000-SUM(EC187:EC188)</f>
        <v>0.52100347431714766</v>
      </c>
      <c r="ED189" s="34">
        <f t="shared" ref="ED189:EI189" si="630">ED122/1000-SUM(ED187:ED188)</f>
        <v>0.52100347431714766</v>
      </c>
      <c r="EE189" s="34">
        <f t="shared" si="630"/>
        <v>0.52100347431715122</v>
      </c>
      <c r="EF189" s="34">
        <f t="shared" si="630"/>
        <v>0.52100347431715122</v>
      </c>
      <c r="EG189" s="34">
        <f t="shared" si="630"/>
        <v>0.52100347431714766</v>
      </c>
      <c r="EH189" s="34">
        <f t="shared" si="630"/>
        <v>0.52100347431715122</v>
      </c>
      <c r="EI189" s="34">
        <f t="shared" si="630"/>
        <v>0.52100347431714411</v>
      </c>
      <c r="EJ189" s="34">
        <f t="shared" ref="EJ189:EP189" si="631">EJ122/1000-SUM(EJ187:EJ188)</f>
        <v>0.52100347431714411</v>
      </c>
      <c r="EK189" s="34">
        <f t="shared" si="631"/>
        <v>0.52100347431714411</v>
      </c>
      <c r="EL189" s="34">
        <f t="shared" si="631"/>
        <v>0.52100347431714411</v>
      </c>
      <c r="EM189" s="34">
        <f t="shared" si="631"/>
        <v>0.52100347431714411</v>
      </c>
      <c r="EN189" s="34">
        <f t="shared" si="631"/>
        <v>0.52100347431714411</v>
      </c>
      <c r="EO189" s="34">
        <f t="shared" si="631"/>
        <v>0.52100347431714411</v>
      </c>
      <c r="EP189" s="34">
        <f t="shared" si="631"/>
        <v>0.52100347431714411</v>
      </c>
    </row>
    <row r="190" spans="1:146">
      <c r="A190" s="2"/>
      <c r="B190" s="4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134"/>
      <c r="DB190" s="134"/>
      <c r="DC190" s="134"/>
      <c r="DD190" s="134"/>
      <c r="DE190" s="134"/>
      <c r="DF190" s="134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</row>
    <row r="191" spans="1:146">
      <c r="A191" s="2" t="s">
        <v>64</v>
      </c>
      <c r="B191" s="4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134"/>
      <c r="DB191" s="134"/>
      <c r="DC191" s="134"/>
      <c r="DD191" s="134"/>
      <c r="DE191" s="134"/>
      <c r="DF191" s="134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</row>
    <row r="192" spans="1:146">
      <c r="A192" s="3" t="s">
        <v>56</v>
      </c>
      <c r="B192" s="4" t="s">
        <v>58</v>
      </c>
      <c r="C192" s="34">
        <f t="shared" ref="C192:AH192" si="632">IF(MID($B192,2,4)=C$2,C142,NA())</f>
        <v>11736.848599548595</v>
      </c>
      <c r="D192" s="34">
        <f t="shared" si="632"/>
        <v>12696.855256404469</v>
      </c>
      <c r="E192" s="34">
        <f t="shared" si="632"/>
        <v>13750.82059581143</v>
      </c>
      <c r="F192" s="34">
        <f t="shared" si="632"/>
        <v>15156.958489639366</v>
      </c>
      <c r="G192" s="34">
        <f t="shared" si="632"/>
        <v>14528.528299728405</v>
      </c>
      <c r="H192" s="34">
        <f t="shared" si="632"/>
        <v>16260.039981447822</v>
      </c>
      <c r="I192" s="34">
        <f t="shared" si="632"/>
        <v>15969.671245598216</v>
      </c>
      <c r="J192" s="34">
        <f t="shared" si="632"/>
        <v>16258.264466152741</v>
      </c>
      <c r="K192" s="34">
        <f t="shared" si="632"/>
        <v>16724.725422110405</v>
      </c>
      <c r="L192" s="34">
        <f t="shared" si="632"/>
        <v>16833.755881658366</v>
      </c>
      <c r="M192" s="34">
        <f t="shared" si="632"/>
        <v>15308.738175010889</v>
      </c>
      <c r="N192" s="34">
        <f t="shared" si="632"/>
        <v>15037.919097499733</v>
      </c>
      <c r="O192" s="34">
        <f t="shared" si="632"/>
        <v>14757.396460762237</v>
      </c>
      <c r="P192" s="34">
        <f t="shared" si="632"/>
        <v>14324.735924969396</v>
      </c>
      <c r="Q192" s="34">
        <f t="shared" si="632"/>
        <v>15002.612500387304</v>
      </c>
      <c r="R192" s="34">
        <f t="shared" si="632"/>
        <v>14676.215738903658</v>
      </c>
      <c r="S192" s="34">
        <f t="shared" si="632"/>
        <v>15388.38521791174</v>
      </c>
      <c r="T192" s="34">
        <f t="shared" si="632"/>
        <v>13164.480424606618</v>
      </c>
      <c r="U192" s="34">
        <f t="shared" si="632"/>
        <v>12632.581580078884</v>
      </c>
      <c r="V192" s="34">
        <f t="shared" si="632"/>
        <v>14639.258052125877</v>
      </c>
      <c r="W192" s="34">
        <f t="shared" si="632"/>
        <v>11682.230670859979</v>
      </c>
      <c r="X192" s="34">
        <f t="shared" si="632"/>
        <v>12072.427883778193</v>
      </c>
      <c r="Y192" s="34">
        <f t="shared" si="632"/>
        <v>13386.857046876861</v>
      </c>
      <c r="Z192" s="34">
        <f t="shared" si="632"/>
        <v>14326.915940937051</v>
      </c>
      <c r="AA192" s="34">
        <f t="shared" si="632"/>
        <v>13690.090998271837</v>
      </c>
      <c r="AB192" s="34">
        <f t="shared" si="632"/>
        <v>14324.617214594997</v>
      </c>
      <c r="AC192" s="34">
        <f t="shared" si="632"/>
        <v>13810.272157493051</v>
      </c>
      <c r="AD192" s="34">
        <f t="shared" si="632"/>
        <v>13387.106078405106</v>
      </c>
      <c r="AE192" s="34">
        <f t="shared" si="632"/>
        <v>13611.053756133191</v>
      </c>
      <c r="AF192" s="34">
        <f t="shared" si="632"/>
        <v>13156.785836366711</v>
      </c>
      <c r="AG192" s="34">
        <f t="shared" si="632"/>
        <v>14277.198091449522</v>
      </c>
      <c r="AH192" s="34">
        <f t="shared" si="632"/>
        <v>13078.270408450695</v>
      </c>
      <c r="AI192" s="34">
        <f t="shared" ref="AI192:BN192" si="633">IF(MID($B192,2,4)=AI$2,AI142,NA())</f>
        <v>12929.192888590229</v>
      </c>
      <c r="AJ192" s="34">
        <f t="shared" si="633"/>
        <v>13841.348557506193</v>
      </c>
      <c r="AK192" s="34">
        <f t="shared" si="633"/>
        <v>12481.041038398995</v>
      </c>
      <c r="AL192" s="34">
        <f t="shared" si="633"/>
        <v>14114.099095031774</v>
      </c>
      <c r="AM192" s="34">
        <f t="shared" si="633"/>
        <v>13725.61778919777</v>
      </c>
      <c r="AN192" s="34">
        <f t="shared" si="633"/>
        <v>13509.503288000367</v>
      </c>
      <c r="AO192" s="34">
        <f t="shared" si="633"/>
        <v>13611.045261993997</v>
      </c>
      <c r="AP192" s="34">
        <f t="shared" si="633"/>
        <v>13121.933107873961</v>
      </c>
      <c r="AQ192" s="34">
        <f t="shared" si="633"/>
        <v>13948.210275903883</v>
      </c>
      <c r="AR192" s="34">
        <f t="shared" si="633"/>
        <v>12667.345468248339</v>
      </c>
      <c r="AS192" s="34">
        <f t="shared" si="633"/>
        <v>14306.332607894919</v>
      </c>
      <c r="AT192" s="34">
        <f t="shared" si="633"/>
        <v>13289.076013323373</v>
      </c>
      <c r="AU192" s="34">
        <f t="shared" si="633"/>
        <v>12315.656579360808</v>
      </c>
      <c r="AV192" s="34">
        <f t="shared" si="633"/>
        <v>12332.398492795264</v>
      </c>
      <c r="AW192" s="34">
        <f t="shared" si="633"/>
        <v>13286.641370260741</v>
      </c>
      <c r="AX192" s="34">
        <f t="shared" si="633"/>
        <v>12610.976642255697</v>
      </c>
      <c r="AY192" s="34">
        <f t="shared" si="633"/>
        <v>12742.779142380194</v>
      </c>
      <c r="AZ192" s="34">
        <f t="shared" si="633"/>
        <v>12869.04231516559</v>
      </c>
      <c r="BA192" s="34">
        <f t="shared" si="633"/>
        <v>14474.013118584373</v>
      </c>
      <c r="BB192" s="34">
        <f t="shared" si="633"/>
        <v>14537.850545063877</v>
      </c>
      <c r="BC192" s="34">
        <f t="shared" si="633"/>
        <v>14929.55664518207</v>
      </c>
      <c r="BD192" s="34">
        <f t="shared" si="633"/>
        <v>14055.687223854964</v>
      </c>
      <c r="BE192" s="34">
        <f t="shared" si="633"/>
        <v>13898.079711929926</v>
      </c>
      <c r="BF192" s="34">
        <f t="shared" si="633"/>
        <v>14839.134528263836</v>
      </c>
      <c r="BG192" s="34">
        <f t="shared" si="633"/>
        <v>16883.083443536219</v>
      </c>
      <c r="BH192" s="34">
        <f t="shared" si="633"/>
        <v>17530.836198432447</v>
      </c>
      <c r="BI192" s="34">
        <f t="shared" si="633"/>
        <v>16766.17672338655</v>
      </c>
      <c r="BJ192" s="34">
        <f t="shared" si="633"/>
        <v>15580.7198094172</v>
      </c>
      <c r="BK192" s="34">
        <f t="shared" si="633"/>
        <v>15696.895103251849</v>
      </c>
      <c r="BL192" s="34">
        <f t="shared" si="633"/>
        <v>14837.070351068029</v>
      </c>
      <c r="BM192" s="34">
        <f t="shared" si="633"/>
        <v>14480.240114083908</v>
      </c>
      <c r="BN192" s="34">
        <f t="shared" si="633"/>
        <v>15221.465087293007</v>
      </c>
      <c r="BO192" s="34">
        <f t="shared" ref="BO192:CT192" si="634">IF(MID($B192,2,4)=BO$2,BO142,NA())</f>
        <v>15354.054928824697</v>
      </c>
      <c r="BP192" s="34">
        <f t="shared" si="634"/>
        <v>14261.764488979799</v>
      </c>
      <c r="BQ192" s="34">
        <f t="shared" si="634"/>
        <v>14529.281067569202</v>
      </c>
      <c r="BR192" s="34">
        <f t="shared" si="634"/>
        <v>13163.155056101094</v>
      </c>
      <c r="BS192" s="34">
        <f t="shared" si="634"/>
        <v>15256.137162549008</v>
      </c>
      <c r="BT192" s="34">
        <f t="shared" si="634"/>
        <v>15251.878258725172</v>
      </c>
      <c r="BU192" s="34">
        <f t="shared" si="634"/>
        <v>14480.363595013972</v>
      </c>
      <c r="BV192" s="34">
        <f t="shared" si="634"/>
        <v>14803.043420547223</v>
      </c>
      <c r="BW192" s="34">
        <f t="shared" si="634"/>
        <v>16003.494148808826</v>
      </c>
      <c r="BX192" s="34">
        <f t="shared" si="634"/>
        <v>15790.075593445623</v>
      </c>
      <c r="BY192" s="34">
        <f t="shared" si="634"/>
        <v>17158.629592992558</v>
      </c>
      <c r="BZ192" s="34">
        <f t="shared" si="634"/>
        <v>16171.285054863309</v>
      </c>
      <c r="CA192" s="34">
        <f t="shared" si="634"/>
        <v>15256.8225498183</v>
      </c>
      <c r="CB192" s="34">
        <f t="shared" si="634"/>
        <v>15049.557484080899</v>
      </c>
      <c r="CC192" s="34">
        <f t="shared" si="634"/>
        <v>14771.533567670424</v>
      </c>
      <c r="CD192" s="34">
        <f t="shared" si="634"/>
        <v>14376.643602339132</v>
      </c>
      <c r="CE192" s="34">
        <f t="shared" si="634"/>
        <v>16327.832295105314</v>
      </c>
      <c r="CF192" s="34">
        <f t="shared" si="634"/>
        <v>30718.232380342986</v>
      </c>
      <c r="CG192" s="34">
        <f t="shared" si="634"/>
        <v>22643.572570213011</v>
      </c>
      <c r="CH192" s="34">
        <f t="shared" si="634"/>
        <v>22437.830184596278</v>
      </c>
      <c r="CI192" s="34">
        <f t="shared" si="634"/>
        <v>19997.702604194707</v>
      </c>
      <c r="CJ192" s="34">
        <f t="shared" si="634"/>
        <v>18735.455312673486</v>
      </c>
      <c r="CK192" s="34">
        <f t="shared" si="634"/>
        <v>17522.982370522535</v>
      </c>
      <c r="CL192" s="34">
        <f t="shared" si="634"/>
        <v>18627.266327475874</v>
      </c>
      <c r="CM192" s="34">
        <f t="shared" si="634"/>
        <v>18495.527342312671</v>
      </c>
      <c r="CN192" s="34">
        <f t="shared" si="634"/>
        <v>18032.130930498137</v>
      </c>
      <c r="CO192" s="34">
        <f t="shared" si="634"/>
        <v>15807.160810981106</v>
      </c>
      <c r="CP192" s="34">
        <f t="shared" si="634"/>
        <v>16982.310060821543</v>
      </c>
      <c r="CQ192" s="34">
        <f t="shared" si="634"/>
        <v>16840.51633785597</v>
      </c>
      <c r="CR192" s="34">
        <f t="shared" si="634"/>
        <v>17259.283389440498</v>
      </c>
      <c r="CS192" s="34">
        <f t="shared" si="634"/>
        <v>19513.26122986175</v>
      </c>
      <c r="CT192" s="34">
        <f t="shared" si="634"/>
        <v>18632.070640329515</v>
      </c>
      <c r="CU192" s="34">
        <f t="shared" ref="CU192:DK192" si="635">IF(MID($B192,2,4)=CU$2,CU142,NA())</f>
        <v>18990.155851697404</v>
      </c>
      <c r="CV192" s="34">
        <f t="shared" si="635"/>
        <v>18474.306658045032</v>
      </c>
      <c r="CW192" s="34">
        <f t="shared" si="635"/>
        <v>18672.449012675901</v>
      </c>
      <c r="CX192" s="34">
        <f t="shared" si="635"/>
        <v>18745.941578253685</v>
      </c>
      <c r="CY192" s="34">
        <f t="shared" si="635"/>
        <v>14495.162101075797</v>
      </c>
      <c r="CZ192" s="34">
        <f t="shared" si="635"/>
        <v>15099.899340307731</v>
      </c>
      <c r="DA192" s="155">
        <f>IF(MID($B192,2,4)=DA$2,DA142,NA())</f>
        <v>14860.09809489426</v>
      </c>
      <c r="DB192" s="155">
        <f t="shared" si="635"/>
        <v>15703.904169397005</v>
      </c>
      <c r="DC192" s="155">
        <f t="shared" si="635"/>
        <v>16644.080257248352</v>
      </c>
      <c r="DD192" s="155">
        <f t="shared" si="635"/>
        <v>17481.325364312474</v>
      </c>
      <c r="DE192" s="155">
        <f t="shared" si="635"/>
        <v>17959.559907893832</v>
      </c>
      <c r="DF192" s="155">
        <f t="shared" si="635"/>
        <v>17343.865711514172</v>
      </c>
      <c r="DG192" s="34">
        <f t="shared" si="635"/>
        <v>14772.472493412648</v>
      </c>
      <c r="DH192" s="34">
        <f t="shared" si="635"/>
        <v>14506.10701612183</v>
      </c>
      <c r="DI192" s="34">
        <f t="shared" si="635"/>
        <v>14747.788768735727</v>
      </c>
      <c r="DJ192" s="34">
        <f t="shared" si="635"/>
        <v>15490.227712438667</v>
      </c>
      <c r="DK192" s="34">
        <f t="shared" si="635"/>
        <v>14722.280282126827</v>
      </c>
      <c r="DL192" s="34">
        <f t="shared" ref="DL192:DQ192" si="636">IF(MID($B192,2,4)=DL$2,DL142,NA())</f>
        <v>14560.630189991529</v>
      </c>
      <c r="DM192" s="34">
        <f t="shared" si="636"/>
        <v>15100.245385243701</v>
      </c>
      <c r="DN192" s="34">
        <f t="shared" si="636"/>
        <v>15206.087418543686</v>
      </c>
      <c r="DO192" s="34">
        <f t="shared" si="636"/>
        <v>15197.198329145027</v>
      </c>
      <c r="DP192" s="34">
        <f t="shared" si="636"/>
        <v>14624.670121882737</v>
      </c>
      <c r="DQ192" s="34">
        <f t="shared" si="636"/>
        <v>14782.921775207069</v>
      </c>
      <c r="DR192" s="34">
        <f t="shared" ref="DR192:DW192" si="637">IF(MID($B192,2,4)=DR$2,DR142,NA())</f>
        <v>15044.422645993276</v>
      </c>
      <c r="DS192" s="34" t="e">
        <f t="shared" si="637"/>
        <v>#VALUE!</v>
      </c>
      <c r="DT192" s="34">
        <f t="shared" si="637"/>
        <v>14863.962201858612</v>
      </c>
      <c r="DU192" s="34">
        <f t="shared" si="637"/>
        <v>14842.714772844176</v>
      </c>
      <c r="DV192" s="34">
        <f t="shared" si="637"/>
        <v>15523.058085762652</v>
      </c>
      <c r="DW192" s="34">
        <f t="shared" si="637"/>
        <v>14339.828896881876</v>
      </c>
      <c r="DX192" s="34">
        <f t="shared" ref="DX192:EB192" si="638">IF(MID($B192,2,4)=DX$2,DX142,NA())</f>
        <v>14357.670645453794</v>
      </c>
      <c r="DY192" s="34" t="e">
        <f t="shared" si="638"/>
        <v>#N/A</v>
      </c>
      <c r="DZ192" s="34" t="e">
        <f t="shared" si="638"/>
        <v>#N/A</v>
      </c>
      <c r="EA192" s="34" t="e">
        <f t="shared" si="638"/>
        <v>#N/A</v>
      </c>
      <c r="EB192" s="34" t="e">
        <f t="shared" si="638"/>
        <v>#N/A</v>
      </c>
      <c r="EC192" s="34" t="e">
        <f t="shared" ref="EC192" si="639">IF(MID($B192,2,4)=EC$2,EC142,NA())</f>
        <v>#N/A</v>
      </c>
      <c r="ED192" s="34" t="e">
        <f t="shared" ref="ED192:EI192" si="640">IF(MID($B192,2,4)=ED$2,ED142,NA())</f>
        <v>#N/A</v>
      </c>
      <c r="EE192" s="34" t="e">
        <f t="shared" si="640"/>
        <v>#N/A</v>
      </c>
      <c r="EF192" s="34" t="e">
        <f t="shared" si="640"/>
        <v>#N/A</v>
      </c>
      <c r="EG192" s="34" t="e">
        <f t="shared" si="640"/>
        <v>#N/A</v>
      </c>
      <c r="EH192" s="34" t="e">
        <f t="shared" si="640"/>
        <v>#N/A</v>
      </c>
      <c r="EI192" s="34" t="e">
        <f t="shared" si="640"/>
        <v>#N/A</v>
      </c>
      <c r="EJ192" s="34" t="e">
        <f t="shared" ref="EJ192:EP192" si="641">IF(MID($B192,2,4)=EJ$2,EJ142,NA())</f>
        <v>#N/A</v>
      </c>
      <c r="EK192" s="34" t="e">
        <f t="shared" si="641"/>
        <v>#N/A</v>
      </c>
      <c r="EL192" s="34" t="e">
        <f t="shared" si="641"/>
        <v>#N/A</v>
      </c>
      <c r="EM192" s="34" t="e">
        <f t="shared" si="641"/>
        <v>#N/A</v>
      </c>
      <c r="EN192" s="34" t="e">
        <f t="shared" si="641"/>
        <v>#N/A</v>
      </c>
      <c r="EO192" s="34" t="e">
        <f t="shared" si="641"/>
        <v>#N/A</v>
      </c>
      <c r="EP192" s="34" t="e">
        <f t="shared" si="641"/>
        <v>#N/A</v>
      </c>
    </row>
    <row r="193" spans="1:146">
      <c r="A193" s="3" t="s">
        <v>13</v>
      </c>
      <c r="B193" s="4" t="s">
        <v>58</v>
      </c>
      <c r="C193" s="34">
        <f t="shared" ref="C193:AH193" si="642">IF(MID($B193,2,4)=C$2,IF(C143=0,NA(),C143),NA())</f>
        <v>11523.628039778905</v>
      </c>
      <c r="D193" s="34">
        <f t="shared" si="642"/>
        <v>12644.525051200879</v>
      </c>
      <c r="E193" s="34">
        <f t="shared" si="642"/>
        <v>13532.987554288196</v>
      </c>
      <c r="F193" s="34">
        <f t="shared" si="642"/>
        <v>14969.370003954404</v>
      </c>
      <c r="G193" s="34">
        <f t="shared" si="642"/>
        <v>14126.131038661815</v>
      </c>
      <c r="H193" s="34">
        <f t="shared" si="642"/>
        <v>15528.424065661013</v>
      </c>
      <c r="I193" s="34">
        <f t="shared" si="642"/>
        <v>15107.26222778553</v>
      </c>
      <c r="J193" s="34">
        <f t="shared" si="642"/>
        <v>16156.884734936204</v>
      </c>
      <c r="K193" s="34">
        <f t="shared" si="642"/>
        <v>16042.376778096772</v>
      </c>
      <c r="L193" s="34">
        <f t="shared" si="642"/>
        <v>16601.836289211693</v>
      </c>
      <c r="M193" s="34">
        <f t="shared" si="642"/>
        <v>14496.647665937695</v>
      </c>
      <c r="N193" s="34">
        <f t="shared" si="642"/>
        <v>14233.48721096655</v>
      </c>
      <c r="O193" s="34">
        <f t="shared" si="642"/>
        <v>14608.207798232961</v>
      </c>
      <c r="P193" s="34">
        <f t="shared" si="642"/>
        <v>14312.66620731685</v>
      </c>
      <c r="Q193" s="34">
        <f t="shared" si="642"/>
        <v>14881.724696320645</v>
      </c>
      <c r="R193" s="34">
        <f t="shared" si="642"/>
        <v>13956.268791599945</v>
      </c>
      <c r="S193" s="34">
        <f t="shared" si="642"/>
        <v>14809.152413391052</v>
      </c>
      <c r="T193" s="34">
        <f t="shared" si="642"/>
        <v>12831.775444930461</v>
      </c>
      <c r="U193" s="34">
        <f t="shared" si="642"/>
        <v>11567.545422992838</v>
      </c>
      <c r="V193" s="34">
        <f t="shared" si="642"/>
        <v>13219.067861879526</v>
      </c>
      <c r="W193" s="34">
        <f t="shared" si="642"/>
        <v>10365.742530870859</v>
      </c>
      <c r="X193" s="34">
        <f t="shared" si="642"/>
        <v>11579.786375598147</v>
      </c>
      <c r="Y193" s="34">
        <f t="shared" si="642"/>
        <v>13349.188943763587</v>
      </c>
      <c r="Z193" s="34">
        <f t="shared" si="642"/>
        <v>14151.956891736118</v>
      </c>
      <c r="AA193" s="34">
        <f t="shared" si="642"/>
        <v>13634.703197827175</v>
      </c>
      <c r="AB193" s="34">
        <f t="shared" si="642"/>
        <v>14160.621479255888</v>
      </c>
      <c r="AC193" s="34">
        <f t="shared" si="642"/>
        <v>13579.779204411259</v>
      </c>
      <c r="AD193" s="34">
        <f t="shared" si="642"/>
        <v>13370.519478841878</v>
      </c>
      <c r="AE193" s="34">
        <f t="shared" si="642"/>
        <v>13468.156570823954</v>
      </c>
      <c r="AF193" s="34">
        <f t="shared" si="642"/>
        <v>13121.019854785383</v>
      </c>
      <c r="AG193" s="34">
        <f t="shared" si="642"/>
        <v>13889.514058234754</v>
      </c>
      <c r="AH193" s="34">
        <f t="shared" si="642"/>
        <v>13069.625658212561</v>
      </c>
      <c r="AI193" s="34">
        <f t="shared" ref="AI193:BN193" si="643">IF(MID($B193,2,4)=AI$2,IF(AI143=0,NA(),AI143),NA())</f>
        <v>12545.383893145976</v>
      </c>
      <c r="AJ193" s="34">
        <f t="shared" si="643"/>
        <v>12932.528897666509</v>
      </c>
      <c r="AK193" s="34">
        <f t="shared" si="643"/>
        <v>10149.804841193265</v>
      </c>
      <c r="AL193" s="34">
        <f t="shared" si="643"/>
        <v>13029.732505015607</v>
      </c>
      <c r="AM193" s="34">
        <f t="shared" si="643"/>
        <v>12752.285642820212</v>
      </c>
      <c r="AN193" s="34">
        <f t="shared" si="643"/>
        <v>12657.194790669857</v>
      </c>
      <c r="AO193" s="34">
        <f t="shared" si="643"/>
        <v>12537.096934921625</v>
      </c>
      <c r="AP193" s="34">
        <f t="shared" si="643"/>
        <v>12522.22883445253</v>
      </c>
      <c r="AQ193" s="34">
        <f t="shared" si="643"/>
        <v>12996.617171909182</v>
      </c>
      <c r="AR193" s="34">
        <f t="shared" si="643"/>
        <v>12158.644266191728</v>
      </c>
      <c r="AS193" s="34">
        <f t="shared" si="643"/>
        <v>13699.661593250519</v>
      </c>
      <c r="AT193" s="34">
        <f t="shared" si="643"/>
        <v>13003.429917201758</v>
      </c>
      <c r="AU193" s="34">
        <f t="shared" si="643"/>
        <v>12135.619276003003</v>
      </c>
      <c r="AV193" s="34">
        <f t="shared" si="643"/>
        <v>12257.235080910255</v>
      </c>
      <c r="AW193" s="34">
        <f t="shared" si="643"/>
        <v>12700.138996594796</v>
      </c>
      <c r="AX193" s="34">
        <f t="shared" si="643"/>
        <v>12489.46252278367</v>
      </c>
      <c r="AY193" s="34">
        <f t="shared" si="643"/>
        <v>12475.135944554202</v>
      </c>
      <c r="AZ193" s="34">
        <f t="shared" si="643"/>
        <v>12673.720451977479</v>
      </c>
      <c r="BA193" s="34">
        <f t="shared" si="643"/>
        <v>13300.18343491732</v>
      </c>
      <c r="BB193" s="34">
        <f t="shared" si="643"/>
        <v>13931.207606086189</v>
      </c>
      <c r="BC193" s="34">
        <f t="shared" si="643"/>
        <v>14440.446873412773</v>
      </c>
      <c r="BD193" s="34">
        <f t="shared" si="643"/>
        <v>13065.072318788765</v>
      </c>
      <c r="BE193" s="34">
        <f t="shared" si="643"/>
        <v>13420.046120695366</v>
      </c>
      <c r="BF193" s="34">
        <f t="shared" si="643"/>
        <v>15291.585429340268</v>
      </c>
      <c r="BG193" s="34">
        <f t="shared" si="643"/>
        <v>16833.815454142525</v>
      </c>
      <c r="BH193" s="34">
        <f t="shared" si="643"/>
        <v>17816.995462812967</v>
      </c>
      <c r="BI193" s="34">
        <f t="shared" si="643"/>
        <v>16963.701944382752</v>
      </c>
      <c r="BJ193" s="34">
        <f t="shared" si="643"/>
        <v>13668.872911026552</v>
      </c>
      <c r="BK193" s="34">
        <f t="shared" si="643"/>
        <v>13158.819029562141</v>
      </c>
      <c r="BL193" s="34">
        <f t="shared" si="643"/>
        <v>12826.943026407989</v>
      </c>
      <c r="BM193" s="34">
        <f t="shared" si="643"/>
        <v>13729.682180712281</v>
      </c>
      <c r="BN193" s="34">
        <f t="shared" si="643"/>
        <v>12933.913688791819</v>
      </c>
      <c r="BO193" s="34">
        <f t="shared" ref="BO193:CT193" si="644">IF(MID($B193,2,4)=BO$2,IF(BO143=0,NA(),BO143),NA())</f>
        <v>13087.037562958449</v>
      </c>
      <c r="BP193" s="34">
        <f t="shared" si="644"/>
        <v>11751.62899680167</v>
      </c>
      <c r="BQ193" s="34">
        <f t="shared" si="644"/>
        <v>11846.165119363395</v>
      </c>
      <c r="BR193" s="34">
        <f t="shared" si="644"/>
        <v>11006.62716925438</v>
      </c>
      <c r="BS193" s="34">
        <f t="shared" si="644"/>
        <v>12940.740916130902</v>
      </c>
      <c r="BT193" s="34">
        <f t="shared" si="644"/>
        <v>14653.538588981639</v>
      </c>
      <c r="BU193" s="34">
        <f t="shared" si="644"/>
        <v>14378.195663879789</v>
      </c>
      <c r="BV193" s="34">
        <f t="shared" si="644"/>
        <v>14710.921267479227</v>
      </c>
      <c r="BW193" s="34">
        <f t="shared" si="644"/>
        <v>15453.073991386207</v>
      </c>
      <c r="BX193" s="34">
        <f t="shared" si="644"/>
        <v>14843.635954981433</v>
      </c>
      <c r="BY193" s="34">
        <f t="shared" si="644"/>
        <v>16813.856257223095</v>
      </c>
      <c r="BZ193" s="34">
        <f t="shared" si="644"/>
        <v>16045.414060494313</v>
      </c>
      <c r="CA193" s="34">
        <f t="shared" si="644"/>
        <v>15038.386038388786</v>
      </c>
      <c r="CB193" s="34">
        <f t="shared" si="644"/>
        <v>13685.987079300376</v>
      </c>
      <c r="CC193" s="34">
        <f t="shared" si="644"/>
        <v>13253.625394342549</v>
      </c>
      <c r="CD193" s="34">
        <f t="shared" si="644"/>
        <v>14186.801588363332</v>
      </c>
      <c r="CE193" s="34">
        <f t="shared" si="644"/>
        <v>14136.142635602495</v>
      </c>
      <c r="CF193" s="34">
        <f t="shared" si="644"/>
        <v>33871.999953469975</v>
      </c>
      <c r="CG193" s="34">
        <f t="shared" si="644"/>
        <v>26573.618414233897</v>
      </c>
      <c r="CH193" s="34">
        <f t="shared" si="644"/>
        <v>22071.012993226163</v>
      </c>
      <c r="CI193" s="34">
        <f t="shared" si="644"/>
        <v>20506.005841135669</v>
      </c>
      <c r="CJ193" s="34">
        <f t="shared" si="644"/>
        <v>18327.302022338841</v>
      </c>
      <c r="CK193" s="34">
        <f t="shared" si="644"/>
        <v>16628.27618677896</v>
      </c>
      <c r="CL193" s="34">
        <f t="shared" si="644"/>
        <v>18278.201819005786</v>
      </c>
      <c r="CM193" s="34">
        <f t="shared" si="644"/>
        <v>18421.39905713643</v>
      </c>
      <c r="CN193" s="34">
        <f t="shared" si="644"/>
        <v>17856.323269559576</v>
      </c>
      <c r="CO193" s="34">
        <f t="shared" si="644"/>
        <v>15575.29948207115</v>
      </c>
      <c r="CP193" s="34">
        <f t="shared" si="644"/>
        <v>16673.527982621763</v>
      </c>
      <c r="CQ193" s="34">
        <f t="shared" si="644"/>
        <v>16508.631977975449</v>
      </c>
      <c r="CR193" s="34">
        <f t="shared" si="644"/>
        <v>16434.163509050162</v>
      </c>
      <c r="CS193" s="34">
        <f t="shared" si="644"/>
        <v>18930.479524296654</v>
      </c>
      <c r="CT193" s="34">
        <f t="shared" si="644"/>
        <v>18087.255704617557</v>
      </c>
      <c r="CU193" s="34">
        <f t="shared" ref="CU193:DK193" si="645">IF(MID($B193,2,4)=CU$2,IF(CU143=0,NA(),CU143),NA())</f>
        <v>19130.485694460935</v>
      </c>
      <c r="CV193" s="34">
        <f t="shared" si="645"/>
        <v>18407.838061381593</v>
      </c>
      <c r="CW193" s="34">
        <f t="shared" si="645"/>
        <v>18277.194101016605</v>
      </c>
      <c r="CX193" s="34">
        <f t="shared" si="645"/>
        <v>18920.958104419238</v>
      </c>
      <c r="CY193" s="34">
        <f t="shared" si="645"/>
        <v>14118.800897191357</v>
      </c>
      <c r="CZ193" s="34">
        <f t="shared" si="645"/>
        <v>15096.923070708377</v>
      </c>
      <c r="DA193" s="155">
        <f t="shared" si="645"/>
        <v>14678.648984633775</v>
      </c>
      <c r="DB193" s="155">
        <f t="shared" si="645"/>
        <v>14489.498183720669</v>
      </c>
      <c r="DC193" s="155">
        <f t="shared" si="645"/>
        <v>13890.368088458374</v>
      </c>
      <c r="DD193" s="155">
        <f t="shared" si="645"/>
        <v>14562.045041966016</v>
      </c>
      <c r="DE193" s="155">
        <f t="shared" si="645"/>
        <v>14806.762097548921</v>
      </c>
      <c r="DF193" s="155">
        <f t="shared" si="645"/>
        <v>15135.24222317067</v>
      </c>
      <c r="DG193" s="34">
        <f t="shared" si="645"/>
        <v>14683.86015464945</v>
      </c>
      <c r="DH193" s="34">
        <f t="shared" si="645"/>
        <v>14451.054069284637</v>
      </c>
      <c r="DI193" s="34">
        <f t="shared" si="645"/>
        <v>14619.683671826071</v>
      </c>
      <c r="DJ193" s="34">
        <f t="shared" si="645"/>
        <v>15490.227712438667</v>
      </c>
      <c r="DK193" s="34">
        <f t="shared" si="645"/>
        <v>14712.147922289429</v>
      </c>
      <c r="DL193" s="34">
        <f t="shared" ref="DL193:DQ193" si="646">IF(MID($B193,2,4)=DL$2,IF(DL143=0,NA(),DL143),NA())</f>
        <v>14190.177585185776</v>
      </c>
      <c r="DM193" s="34">
        <f t="shared" si="646"/>
        <v>14557.209753851863</v>
      </c>
      <c r="DN193" s="34">
        <f t="shared" si="646"/>
        <v>14492.230517020354</v>
      </c>
      <c r="DO193" s="34">
        <f t="shared" si="646"/>
        <v>14509.967844429179</v>
      </c>
      <c r="DP193" s="34">
        <f t="shared" si="646"/>
        <v>14515.470503913391</v>
      </c>
      <c r="DQ193" s="34">
        <f t="shared" si="646"/>
        <v>14628.021465265214</v>
      </c>
      <c r="DR193" s="34">
        <f t="shared" ref="DR193:DW193" si="647">IF(MID($B193,2,4)=DR$2,IF(DR143=0,NA(),DR143),NA())</f>
        <v>14946.974870180162</v>
      </c>
      <c r="DS193" s="34">
        <f t="shared" si="647"/>
        <v>15176.397022329573</v>
      </c>
      <c r="DT193" s="34">
        <f t="shared" si="647"/>
        <v>14812.76351837563</v>
      </c>
      <c r="DU193" s="34">
        <f t="shared" si="647"/>
        <v>14842.714772844176</v>
      </c>
      <c r="DV193" s="34">
        <f t="shared" si="647"/>
        <v>15349.581381867254</v>
      </c>
      <c r="DW193" s="34">
        <f t="shared" si="647"/>
        <v>14212.855879643748</v>
      </c>
      <c r="DX193" s="34">
        <f t="shared" ref="DX193:EB193" si="648">IF(MID($B193,2,4)=DX$2,IF(DX143=0,NA(),DX143),NA())</f>
        <v>14341.833161420471</v>
      </c>
      <c r="DY193" s="34" t="e">
        <f t="shared" si="648"/>
        <v>#N/A</v>
      </c>
      <c r="DZ193" s="34" t="e">
        <f t="shared" si="648"/>
        <v>#N/A</v>
      </c>
      <c r="EA193" s="34" t="e">
        <f t="shared" si="648"/>
        <v>#N/A</v>
      </c>
      <c r="EB193" s="34" t="e">
        <f t="shared" si="648"/>
        <v>#N/A</v>
      </c>
      <c r="EC193" s="34" t="e">
        <f t="shared" ref="EC193" si="649">IF(MID($B193,2,4)=EC$2,IF(EC143=0,NA(),EC143),NA())</f>
        <v>#N/A</v>
      </c>
      <c r="ED193" s="34" t="e">
        <f t="shared" ref="ED193:EI193" si="650">IF(MID($B193,2,4)=ED$2,IF(ED143=0,NA(),ED143),NA())</f>
        <v>#N/A</v>
      </c>
      <c r="EE193" s="34" t="e">
        <f t="shared" si="650"/>
        <v>#N/A</v>
      </c>
      <c r="EF193" s="34" t="e">
        <f t="shared" si="650"/>
        <v>#N/A</v>
      </c>
      <c r="EG193" s="34" t="e">
        <f t="shared" si="650"/>
        <v>#N/A</v>
      </c>
      <c r="EH193" s="34" t="e">
        <f t="shared" si="650"/>
        <v>#N/A</v>
      </c>
      <c r="EI193" s="34" t="e">
        <f t="shared" si="650"/>
        <v>#N/A</v>
      </c>
      <c r="EJ193" s="34" t="e">
        <f t="shared" ref="EJ193:EP193" si="651">IF(MID($B193,2,4)=EJ$2,IF(EJ143=0,NA(),EJ143),NA())</f>
        <v>#N/A</v>
      </c>
      <c r="EK193" s="34" t="e">
        <f t="shared" si="651"/>
        <v>#N/A</v>
      </c>
      <c r="EL193" s="34" t="e">
        <f t="shared" si="651"/>
        <v>#N/A</v>
      </c>
      <c r="EM193" s="34" t="e">
        <f t="shared" si="651"/>
        <v>#N/A</v>
      </c>
      <c r="EN193" s="34" t="e">
        <f t="shared" si="651"/>
        <v>#N/A</v>
      </c>
      <c r="EO193" s="34" t="e">
        <f t="shared" si="651"/>
        <v>#N/A</v>
      </c>
      <c r="EP193" s="34" t="e">
        <f t="shared" si="651"/>
        <v>#N/A</v>
      </c>
    </row>
    <row r="194" spans="1:146">
      <c r="A194" s="3" t="s">
        <v>14</v>
      </c>
      <c r="B194" s="4" t="s">
        <v>58</v>
      </c>
      <c r="C194" s="82">
        <f t="shared" ref="C194:AH194" si="652">IF(MID($B194,2,4)=C$2,IF(OR(SUMPRODUCT(C144:C145,C124:C125)=0,SUM(C124:C125)=0),NA(),IF(SUM(C124:C125)/(SUM(C104:C105)*24*(EOMONTH(C$1,0)-C$1+1))&lt;2%,NA(),SUMPRODUCT(C144:C145,C124:C125)/SUM(C124:C125))),NA())</f>
        <v>19934.010724689841</v>
      </c>
      <c r="D194" s="34" t="e">
        <f t="shared" si="652"/>
        <v>#N/A</v>
      </c>
      <c r="E194" s="34">
        <f t="shared" si="652"/>
        <v>20058.675513836784</v>
      </c>
      <c r="F194" s="34">
        <f t="shared" si="652"/>
        <v>18151.354078005676</v>
      </c>
      <c r="G194" s="34">
        <f t="shared" si="652"/>
        <v>26548.381650621774</v>
      </c>
      <c r="H194" s="34">
        <f t="shared" si="652"/>
        <v>19913.261090774507</v>
      </c>
      <c r="I194" s="34">
        <f t="shared" si="652"/>
        <v>21209.164303302434</v>
      </c>
      <c r="J194" s="34">
        <f t="shared" si="652"/>
        <v>16596.079974640241</v>
      </c>
      <c r="K194" s="34">
        <f t="shared" si="652"/>
        <v>19448.22018310077</v>
      </c>
      <c r="L194" s="34">
        <f t="shared" si="652"/>
        <v>17813.454896757026</v>
      </c>
      <c r="M194" s="34">
        <f t="shared" si="652"/>
        <v>21629.607603902772</v>
      </c>
      <c r="N194" s="34">
        <f t="shared" si="652"/>
        <v>18632.274759975349</v>
      </c>
      <c r="O194" s="34">
        <f t="shared" si="652"/>
        <v>19012.204916176408</v>
      </c>
      <c r="P194" s="34" t="e">
        <f t="shared" si="652"/>
        <v>#N/A</v>
      </c>
      <c r="Q194" s="34">
        <f t="shared" si="652"/>
        <v>20345.31253883494</v>
      </c>
      <c r="R194" s="34">
        <f t="shared" si="652"/>
        <v>19617.982497508398</v>
      </c>
      <c r="S194" s="34">
        <f t="shared" si="652"/>
        <v>21192.513677091214</v>
      </c>
      <c r="T194" s="34">
        <f t="shared" si="652"/>
        <v>20919.392889981205</v>
      </c>
      <c r="U194" s="34">
        <f t="shared" si="652"/>
        <v>22194.918668827322</v>
      </c>
      <c r="V194" s="34">
        <f t="shared" si="652"/>
        <v>21075.365999408456</v>
      </c>
      <c r="W194" s="34">
        <f t="shared" si="652"/>
        <v>19505.342888457268</v>
      </c>
      <c r="X194" s="34">
        <f t="shared" si="652"/>
        <v>22190.791101103507</v>
      </c>
      <c r="Y194" s="34" t="e">
        <f t="shared" si="652"/>
        <v>#N/A</v>
      </c>
      <c r="Z194" s="34">
        <f t="shared" si="652"/>
        <v>19079.268116083553</v>
      </c>
      <c r="AA194" s="34" t="e">
        <f t="shared" si="652"/>
        <v>#N/A</v>
      </c>
      <c r="AB194" s="34" t="e">
        <f t="shared" si="652"/>
        <v>#N/A</v>
      </c>
      <c r="AC194" s="34">
        <f t="shared" si="652"/>
        <v>20358.208035585612</v>
      </c>
      <c r="AD194" s="34" t="e">
        <f t="shared" si="652"/>
        <v>#N/A</v>
      </c>
      <c r="AE194" s="34">
        <f t="shared" si="652"/>
        <v>18341.64009744953</v>
      </c>
      <c r="AF194" s="34" t="e">
        <f t="shared" si="652"/>
        <v>#N/A</v>
      </c>
      <c r="AG194" s="34">
        <f t="shared" si="652"/>
        <v>18728.666249175487</v>
      </c>
      <c r="AH194" s="34" t="e">
        <f t="shared" si="652"/>
        <v>#N/A</v>
      </c>
      <c r="AI194" s="34">
        <f t="shared" ref="AI194:BN194" si="653">IF(MID($B194,2,4)=AI$2,IF(OR(SUMPRODUCT(AI144:AI145,AI124:AI125)=0,SUM(AI124:AI125)=0),NA(),IF(SUM(AI124:AI125)/(SUM(AI104:AI105)*24*(EOMONTH(AI$1,0)-AI$1+1))&lt;2%,NA(),SUMPRODUCT(AI144:AI145,AI124:AI125)/SUM(AI124:AI125))),NA())</f>
        <v>19349.050912029787</v>
      </c>
      <c r="AJ194" s="34">
        <f t="shared" si="653"/>
        <v>19553.730540436154</v>
      </c>
      <c r="AK194" s="34">
        <f t="shared" si="653"/>
        <v>20999.099483635029</v>
      </c>
      <c r="AL194" s="34">
        <f t="shared" si="653"/>
        <v>22589.559473928835</v>
      </c>
      <c r="AM194" s="34">
        <f t="shared" si="653"/>
        <v>20066.451977419951</v>
      </c>
      <c r="AN194" s="34">
        <f t="shared" si="653"/>
        <v>23015.733481405656</v>
      </c>
      <c r="AO194" s="34">
        <f t="shared" si="653"/>
        <v>25250.872039860686</v>
      </c>
      <c r="AP194" s="34">
        <f t="shared" si="653"/>
        <v>21382.726443506806</v>
      </c>
      <c r="AQ194" s="34">
        <f t="shared" si="653"/>
        <v>24628.2699732582</v>
      </c>
      <c r="AR194" s="34">
        <f t="shared" si="653"/>
        <v>24627</v>
      </c>
      <c r="AS194" s="34">
        <f t="shared" si="653"/>
        <v>22546</v>
      </c>
      <c r="AT194" s="34">
        <f t="shared" si="653"/>
        <v>18418</v>
      </c>
      <c r="AU194" s="34">
        <f t="shared" si="653"/>
        <v>18907</v>
      </c>
      <c r="AV194" s="34">
        <f t="shared" si="653"/>
        <v>17479</v>
      </c>
      <c r="AW194" s="34">
        <f t="shared" si="653"/>
        <v>18852</v>
      </c>
      <c r="AX194" s="34" t="e">
        <f t="shared" si="653"/>
        <v>#N/A</v>
      </c>
      <c r="AY194" s="34">
        <f t="shared" si="653"/>
        <v>21186</v>
      </c>
      <c r="AZ194" s="34">
        <f t="shared" si="653"/>
        <v>20024</v>
      </c>
      <c r="BA194" s="34">
        <f t="shared" si="653"/>
        <v>19840</v>
      </c>
      <c r="BB194" s="34">
        <f t="shared" si="653"/>
        <v>23201.000000000004</v>
      </c>
      <c r="BC194" s="34">
        <f t="shared" si="653"/>
        <v>23902</v>
      </c>
      <c r="BD194" s="34">
        <f t="shared" si="653"/>
        <v>25381</v>
      </c>
      <c r="BE194" s="34">
        <f t="shared" si="653"/>
        <v>19982</v>
      </c>
      <c r="BF194" s="34">
        <f t="shared" si="653"/>
        <v>14326.000000000002</v>
      </c>
      <c r="BG194" s="34">
        <f t="shared" si="653"/>
        <v>16946</v>
      </c>
      <c r="BH194" s="34">
        <f t="shared" si="653"/>
        <v>17185</v>
      </c>
      <c r="BI194" s="34">
        <f t="shared" si="653"/>
        <v>16555</v>
      </c>
      <c r="BJ194" s="34">
        <f t="shared" si="653"/>
        <v>18986</v>
      </c>
      <c r="BK194" s="34">
        <f t="shared" si="653"/>
        <v>21114</v>
      </c>
      <c r="BL194" s="34">
        <f t="shared" si="653"/>
        <v>18773</v>
      </c>
      <c r="BM194" s="34">
        <f t="shared" si="653"/>
        <v>21373</v>
      </c>
      <c r="BN194" s="34">
        <f t="shared" si="653"/>
        <v>20014</v>
      </c>
      <c r="BO194" s="34">
        <f t="shared" ref="BO194:CT194" si="654">IF(MID($B194,2,4)=BO$2,IF(OR(SUMPRODUCT(BO144:BO145,BO124:BO125)=0,SUM(BO124:BO125)=0),NA(),IF(SUM(BO124:BO125)/(SUM(BO104:BO105)*24*(EOMONTH(BO$1,0)-BO$1+1))&lt;2%,NA(),SUMPRODUCT(BO144:BO145,BO124:BO125)/SUM(BO124:BO125))),NA())</f>
        <v>19891</v>
      </c>
      <c r="BP194" s="34">
        <f t="shared" si="654"/>
        <v>20316.000000000004</v>
      </c>
      <c r="BQ194" s="34">
        <f t="shared" si="654"/>
        <v>20472</v>
      </c>
      <c r="BR194" s="34">
        <f t="shared" si="654"/>
        <v>18797.717168995732</v>
      </c>
      <c r="BS194" s="34">
        <f t="shared" si="654"/>
        <v>19997</v>
      </c>
      <c r="BT194" s="34">
        <f t="shared" si="654"/>
        <v>17821</v>
      </c>
      <c r="BU194" s="34">
        <f t="shared" si="654"/>
        <v>17366</v>
      </c>
      <c r="BV194" s="34">
        <f t="shared" si="654"/>
        <v>21995</v>
      </c>
      <c r="BW194" s="34">
        <f t="shared" si="654"/>
        <v>20552</v>
      </c>
      <c r="BX194" s="34">
        <f t="shared" si="654"/>
        <v>21217</v>
      </c>
      <c r="BY194" s="34">
        <f t="shared" si="654"/>
        <v>21487</v>
      </c>
      <c r="BZ194" s="34">
        <f t="shared" si="654"/>
        <v>20950</v>
      </c>
      <c r="CA194" s="34">
        <f t="shared" si="654"/>
        <v>21306</v>
      </c>
      <c r="CB194" s="34">
        <f t="shared" si="654"/>
        <v>22811.000000000004</v>
      </c>
      <c r="CC194" s="34">
        <f t="shared" si="654"/>
        <v>20321</v>
      </c>
      <c r="CD194" s="34">
        <f t="shared" si="654"/>
        <v>16435</v>
      </c>
      <c r="CE194" s="34">
        <f t="shared" si="654"/>
        <v>20709</v>
      </c>
      <c r="CF194" s="34">
        <f t="shared" si="654"/>
        <v>29994</v>
      </c>
      <c r="CG194" s="34">
        <f t="shared" si="654"/>
        <v>21859</v>
      </c>
      <c r="CH194" s="34">
        <f t="shared" si="654"/>
        <v>23426.000000000004</v>
      </c>
      <c r="CI194" s="34">
        <f t="shared" si="654"/>
        <v>17620.937202329798</v>
      </c>
      <c r="CJ194" s="34">
        <f t="shared" si="654"/>
        <v>21344.145733273599</v>
      </c>
      <c r="CK194" s="34">
        <f t="shared" si="654"/>
        <v>27040.150305100044</v>
      </c>
      <c r="CL194" s="34">
        <f t="shared" si="654"/>
        <v>21738.899009168876</v>
      </c>
      <c r="CM194" s="34">
        <f t="shared" si="654"/>
        <v>19613.327433251547</v>
      </c>
      <c r="CN194" s="34">
        <f t="shared" si="654"/>
        <v>18653.522655021512</v>
      </c>
      <c r="CO194" s="34">
        <f t="shared" si="654"/>
        <v>22391.212747636073</v>
      </c>
      <c r="CP194" s="34">
        <f t="shared" si="654"/>
        <v>20985.384706109253</v>
      </c>
      <c r="CQ194" s="34">
        <f t="shared" si="654"/>
        <v>23116.829531116462</v>
      </c>
      <c r="CR194" s="34">
        <f t="shared" si="654"/>
        <v>22822.99624814729</v>
      </c>
      <c r="CS194" s="34">
        <f t="shared" si="654"/>
        <v>23144.394756794602</v>
      </c>
      <c r="CT194" s="34">
        <f t="shared" si="654"/>
        <v>33434.321526293388</v>
      </c>
      <c r="CU194" s="34">
        <f t="shared" ref="CU194:DK194" si="655">IF(MID($B194,2,4)=CU$2,IF(OR(SUMPRODUCT(CU144:CU145,CU124:CU125)=0,SUM(CU124:CU125)=0),NA(),IF(SUM(CU124:CU125)/(SUM(CU104:CU105)*24*(EOMONTH(CU$1,0)-CU$1+1))&lt;2%,NA(),SUMPRODUCT(CU144:CU145,CU124:CU125)/SUM(CU124:CU125))),NA())</f>
        <v>18263.390565047994</v>
      </c>
      <c r="CV194" s="34">
        <f t="shared" si="655"/>
        <v>19249.888292418145</v>
      </c>
      <c r="CW194" s="34">
        <f t="shared" si="655"/>
        <v>20862.774039240932</v>
      </c>
      <c r="CX194" s="34">
        <f t="shared" si="655"/>
        <v>17765.081415383756</v>
      </c>
      <c r="CY194" s="34">
        <f t="shared" si="655"/>
        <v>19617.667944127978</v>
      </c>
      <c r="CZ194" s="34" t="e">
        <f t="shared" si="655"/>
        <v>#N/A</v>
      </c>
      <c r="DA194" s="155">
        <f t="shared" si="655"/>
        <v>19309.905886870514</v>
      </c>
      <c r="DB194" s="155">
        <f t="shared" si="655"/>
        <v>23903.553606084497</v>
      </c>
      <c r="DC194" s="155">
        <f t="shared" si="655"/>
        <v>29842.594796565922</v>
      </c>
      <c r="DD194" s="155">
        <f t="shared" si="655"/>
        <v>38378.484147209587</v>
      </c>
      <c r="DE194" s="155">
        <f t="shared" si="655"/>
        <v>38907.160265381346</v>
      </c>
      <c r="DF194" s="155">
        <f t="shared" si="655"/>
        <v>27022.908116331866</v>
      </c>
      <c r="DG194" s="34" t="e">
        <f t="shared" si="655"/>
        <v>#N/A</v>
      </c>
      <c r="DH194" s="34" t="e">
        <f t="shared" si="655"/>
        <v>#N/A</v>
      </c>
      <c r="DI194" s="34">
        <f t="shared" si="655"/>
        <v>23904.511390146901</v>
      </c>
      <c r="DJ194" s="34" t="e">
        <f t="shared" si="655"/>
        <v>#N/A</v>
      </c>
      <c r="DK194" s="34" t="e">
        <f t="shared" si="655"/>
        <v>#N/A</v>
      </c>
      <c r="DL194" s="34">
        <f t="shared" ref="DL194:DQ194" si="656">IF(MID($B194,2,4)=DL$2,IF(OR(SUMPRODUCT(DL144:DL145,DL124:DL125)=0,SUM(DL124:DL125)=0),NA(),IF(SUM(DL124:DL125)/(SUM(DL104:DL105)*24*(EOMONTH(DL$1,0)-DL$1+1))&lt;2%,NA(),SUMPRODUCT(DL144:DL145,DL124:DL125)/SUM(DL124:DL125))),NA())</f>
        <v>24976.885518193616</v>
      </c>
      <c r="DM194" s="34">
        <f t="shared" si="656"/>
        <v>31163.4711453155</v>
      </c>
      <c r="DN194" s="34">
        <f t="shared" si="656"/>
        <v>25705.173490543173</v>
      </c>
      <c r="DO194" s="34">
        <f t="shared" si="656"/>
        <v>19292.425059852456</v>
      </c>
      <c r="DP194" s="34">
        <f t="shared" si="656"/>
        <v>22369.831716642482</v>
      </c>
      <c r="DQ194" s="34">
        <f t="shared" si="656"/>
        <v>21548.360104252348</v>
      </c>
      <c r="DR194" s="34" t="e">
        <f t="shared" ref="DR194:DW194" si="657">IF(MID($B194,2,4)=DR$2,IF(OR(SUMPRODUCT(DR144:DR145,DR124:DR125)=0,SUM(DR124:DR125)=0),NA(),IF(SUM(DR124:DR125)/(SUM(DR104:DR105)*24*(EOMONTH(DR$1,0)-DR$1+1))&lt;2%,NA(),SUMPRODUCT(DR144:DR145,DR124:DR125)/SUM(DR124:DR125))),NA())</f>
        <v>#N/A</v>
      </c>
      <c r="DS194" s="34" t="e">
        <f t="shared" si="657"/>
        <v>#N/A</v>
      </c>
      <c r="DT194" s="34">
        <f t="shared" si="657"/>
        <v>18210.445861110169</v>
      </c>
      <c r="DU194" s="34" t="e">
        <f t="shared" si="657"/>
        <v>#N/A</v>
      </c>
      <c r="DV194" s="34">
        <f t="shared" si="657"/>
        <v>18663.589687600015</v>
      </c>
      <c r="DW194" s="34">
        <f t="shared" si="657"/>
        <v>19871.96419927607</v>
      </c>
      <c r="DX194" s="34" t="e">
        <f t="shared" ref="DX194:EB194" si="658">IF(MID($B194,2,4)=DX$2,IF(OR(SUMPRODUCT(DX144:DX145,DX124:DX125)=0,SUM(DX124:DX125)=0),NA(),IF(SUM(DX124:DX125)/(SUM(DX104:DX105)*24*(EOMONTH(DX$1,0)-DX$1+1))&lt;2%,NA(),SUMPRODUCT(DX144:DX145,DX124:DX125)/SUM(DX124:DX125))),NA())</f>
        <v>#N/A</v>
      </c>
      <c r="DY194" s="34" t="e">
        <f t="shared" si="658"/>
        <v>#N/A</v>
      </c>
      <c r="DZ194" s="34" t="e">
        <f t="shared" si="658"/>
        <v>#N/A</v>
      </c>
      <c r="EA194" s="34" t="e">
        <f t="shared" si="658"/>
        <v>#N/A</v>
      </c>
      <c r="EB194" s="34" t="e">
        <f t="shared" si="658"/>
        <v>#N/A</v>
      </c>
      <c r="EC194" s="34" t="e">
        <f t="shared" ref="EC194" si="659">IF(MID($B194,2,4)=EC$2,IF(OR(SUMPRODUCT(EC144:EC145,EC124:EC125)=0,SUM(EC124:EC125)=0),NA(),IF(SUM(EC124:EC125)/(SUM(EC104:EC105)*24*(EOMONTH(EC$1,0)-EC$1+1))&lt;2%,NA(),SUMPRODUCT(EC144:EC145,EC124:EC125)/SUM(EC124:EC125))),NA())</f>
        <v>#N/A</v>
      </c>
      <c r="ED194" s="34" t="e">
        <f t="shared" ref="ED194:EI194" si="660">IF(MID($B194,2,4)=ED$2,IF(OR(SUMPRODUCT(ED144:ED145,ED124:ED125)=0,SUM(ED124:ED125)=0),NA(),IF(SUM(ED124:ED125)/(SUM(ED104:ED105)*24*(EOMONTH(ED$1,0)-ED$1+1))&lt;2%,NA(),SUMPRODUCT(ED144:ED145,ED124:ED125)/SUM(ED124:ED125))),NA())</f>
        <v>#N/A</v>
      </c>
      <c r="EE194" s="34" t="e">
        <f t="shared" si="660"/>
        <v>#N/A</v>
      </c>
      <c r="EF194" s="34" t="e">
        <f t="shared" si="660"/>
        <v>#N/A</v>
      </c>
      <c r="EG194" s="34" t="e">
        <f t="shared" si="660"/>
        <v>#N/A</v>
      </c>
      <c r="EH194" s="34" t="e">
        <f t="shared" si="660"/>
        <v>#N/A</v>
      </c>
      <c r="EI194" s="34" t="e">
        <f t="shared" si="660"/>
        <v>#N/A</v>
      </c>
      <c r="EJ194" s="34" t="e">
        <f t="shared" ref="EJ194:EP194" si="661">IF(MID($B194,2,4)=EJ$2,IF(OR(SUMPRODUCT(EJ144:EJ145,EJ124:EJ125)=0,SUM(EJ124:EJ125)=0),NA(),IF(SUM(EJ124:EJ125)/(SUM(EJ104:EJ105)*24*(EOMONTH(EJ$1,0)-EJ$1+1))&lt;2%,NA(),SUMPRODUCT(EJ144:EJ145,EJ124:EJ125)/SUM(EJ124:EJ125))),NA())</f>
        <v>#N/A</v>
      </c>
      <c r="EK194" s="34" t="e">
        <f t="shared" si="661"/>
        <v>#N/A</v>
      </c>
      <c r="EL194" s="34" t="e">
        <f t="shared" si="661"/>
        <v>#N/A</v>
      </c>
      <c r="EM194" s="34" t="e">
        <f t="shared" si="661"/>
        <v>#N/A</v>
      </c>
      <c r="EN194" s="34" t="e">
        <f t="shared" si="661"/>
        <v>#N/A</v>
      </c>
      <c r="EO194" s="34" t="e">
        <f t="shared" si="661"/>
        <v>#N/A</v>
      </c>
      <c r="EP194" s="34" t="e">
        <f t="shared" si="661"/>
        <v>#N/A</v>
      </c>
    </row>
    <row r="195" spans="1:146">
      <c r="A195" s="3" t="s">
        <v>56</v>
      </c>
      <c r="B195" s="4" t="s">
        <v>59</v>
      </c>
      <c r="C195" s="34" t="e">
        <f t="shared" ref="C195:AH195" si="662">IF(MID($B195,2,4)=C$2,C142,NA())</f>
        <v>#N/A</v>
      </c>
      <c r="D195" s="34" t="e">
        <f t="shared" si="662"/>
        <v>#N/A</v>
      </c>
      <c r="E195" s="34" t="e">
        <f t="shared" si="662"/>
        <v>#N/A</v>
      </c>
      <c r="F195" s="34" t="e">
        <f t="shared" si="662"/>
        <v>#N/A</v>
      </c>
      <c r="G195" s="34" t="e">
        <f t="shared" si="662"/>
        <v>#N/A</v>
      </c>
      <c r="H195" s="34" t="e">
        <f t="shared" si="662"/>
        <v>#N/A</v>
      </c>
      <c r="I195" s="34" t="e">
        <f t="shared" si="662"/>
        <v>#N/A</v>
      </c>
      <c r="J195" s="34" t="e">
        <f t="shared" si="662"/>
        <v>#N/A</v>
      </c>
      <c r="K195" s="34" t="e">
        <f t="shared" si="662"/>
        <v>#N/A</v>
      </c>
      <c r="L195" s="34" t="e">
        <f t="shared" si="662"/>
        <v>#N/A</v>
      </c>
      <c r="M195" s="34" t="e">
        <f t="shared" si="662"/>
        <v>#N/A</v>
      </c>
      <c r="N195" s="34" t="e">
        <f t="shared" si="662"/>
        <v>#N/A</v>
      </c>
      <c r="O195" s="34" t="e">
        <f t="shared" si="662"/>
        <v>#N/A</v>
      </c>
      <c r="P195" s="34" t="e">
        <f t="shared" si="662"/>
        <v>#N/A</v>
      </c>
      <c r="Q195" s="34" t="e">
        <f t="shared" si="662"/>
        <v>#N/A</v>
      </c>
      <c r="R195" s="34" t="e">
        <f t="shared" si="662"/>
        <v>#N/A</v>
      </c>
      <c r="S195" s="34" t="e">
        <f t="shared" si="662"/>
        <v>#N/A</v>
      </c>
      <c r="T195" s="34" t="e">
        <f t="shared" si="662"/>
        <v>#N/A</v>
      </c>
      <c r="U195" s="34" t="e">
        <f t="shared" si="662"/>
        <v>#N/A</v>
      </c>
      <c r="V195" s="34" t="e">
        <f t="shared" si="662"/>
        <v>#N/A</v>
      </c>
      <c r="W195" s="34" t="e">
        <f t="shared" si="662"/>
        <v>#N/A</v>
      </c>
      <c r="X195" s="34" t="e">
        <f t="shared" si="662"/>
        <v>#N/A</v>
      </c>
      <c r="Y195" s="34" t="e">
        <f t="shared" si="662"/>
        <v>#N/A</v>
      </c>
      <c r="Z195" s="34" t="e">
        <f t="shared" si="662"/>
        <v>#N/A</v>
      </c>
      <c r="AA195" s="34" t="e">
        <f t="shared" si="662"/>
        <v>#N/A</v>
      </c>
      <c r="AB195" s="34" t="e">
        <f t="shared" si="662"/>
        <v>#N/A</v>
      </c>
      <c r="AC195" s="34" t="e">
        <f t="shared" si="662"/>
        <v>#N/A</v>
      </c>
      <c r="AD195" s="34" t="e">
        <f t="shared" si="662"/>
        <v>#N/A</v>
      </c>
      <c r="AE195" s="34" t="e">
        <f t="shared" si="662"/>
        <v>#N/A</v>
      </c>
      <c r="AF195" s="34" t="e">
        <f t="shared" si="662"/>
        <v>#N/A</v>
      </c>
      <c r="AG195" s="34" t="e">
        <f t="shared" si="662"/>
        <v>#N/A</v>
      </c>
      <c r="AH195" s="34" t="e">
        <f t="shared" si="662"/>
        <v>#N/A</v>
      </c>
      <c r="AI195" s="34" t="e">
        <f t="shared" ref="AI195:BN195" si="663">IF(MID($B195,2,4)=AI$2,AI142,NA())</f>
        <v>#N/A</v>
      </c>
      <c r="AJ195" s="34" t="e">
        <f t="shared" si="663"/>
        <v>#N/A</v>
      </c>
      <c r="AK195" s="34" t="e">
        <f t="shared" si="663"/>
        <v>#N/A</v>
      </c>
      <c r="AL195" s="34" t="e">
        <f t="shared" si="663"/>
        <v>#N/A</v>
      </c>
      <c r="AM195" s="34" t="e">
        <f t="shared" si="663"/>
        <v>#N/A</v>
      </c>
      <c r="AN195" s="34" t="e">
        <f t="shared" si="663"/>
        <v>#N/A</v>
      </c>
      <c r="AO195" s="34" t="e">
        <f t="shared" si="663"/>
        <v>#N/A</v>
      </c>
      <c r="AP195" s="34" t="e">
        <f t="shared" si="663"/>
        <v>#N/A</v>
      </c>
      <c r="AQ195" s="34" t="e">
        <f t="shared" si="663"/>
        <v>#N/A</v>
      </c>
      <c r="AR195" s="34" t="e">
        <f t="shared" si="663"/>
        <v>#N/A</v>
      </c>
      <c r="AS195" s="34" t="e">
        <f t="shared" si="663"/>
        <v>#N/A</v>
      </c>
      <c r="AT195" s="34" t="e">
        <f t="shared" si="663"/>
        <v>#N/A</v>
      </c>
      <c r="AU195" s="34" t="e">
        <f t="shared" si="663"/>
        <v>#N/A</v>
      </c>
      <c r="AV195" s="34" t="e">
        <f t="shared" si="663"/>
        <v>#N/A</v>
      </c>
      <c r="AW195" s="34" t="e">
        <f t="shared" si="663"/>
        <v>#N/A</v>
      </c>
      <c r="AX195" s="34" t="e">
        <f t="shared" si="663"/>
        <v>#N/A</v>
      </c>
      <c r="AY195" s="34" t="e">
        <f t="shared" si="663"/>
        <v>#N/A</v>
      </c>
      <c r="AZ195" s="34" t="e">
        <f t="shared" si="663"/>
        <v>#N/A</v>
      </c>
      <c r="BA195" s="34" t="e">
        <f t="shared" si="663"/>
        <v>#N/A</v>
      </c>
      <c r="BB195" s="34" t="e">
        <f t="shared" si="663"/>
        <v>#N/A</v>
      </c>
      <c r="BC195" s="34" t="e">
        <f t="shared" si="663"/>
        <v>#N/A</v>
      </c>
      <c r="BD195" s="34" t="e">
        <f t="shared" si="663"/>
        <v>#N/A</v>
      </c>
      <c r="BE195" s="34" t="e">
        <f t="shared" si="663"/>
        <v>#N/A</v>
      </c>
      <c r="BF195" s="34" t="e">
        <f t="shared" si="663"/>
        <v>#N/A</v>
      </c>
      <c r="BG195" s="34" t="e">
        <f t="shared" si="663"/>
        <v>#N/A</v>
      </c>
      <c r="BH195" s="34" t="e">
        <f t="shared" si="663"/>
        <v>#N/A</v>
      </c>
      <c r="BI195" s="34" t="e">
        <f t="shared" si="663"/>
        <v>#N/A</v>
      </c>
      <c r="BJ195" s="34" t="e">
        <f t="shared" si="663"/>
        <v>#N/A</v>
      </c>
      <c r="BK195" s="34" t="e">
        <f t="shared" si="663"/>
        <v>#N/A</v>
      </c>
      <c r="BL195" s="34" t="e">
        <f t="shared" si="663"/>
        <v>#N/A</v>
      </c>
      <c r="BM195" s="34" t="e">
        <f t="shared" si="663"/>
        <v>#N/A</v>
      </c>
      <c r="BN195" s="34" t="e">
        <f t="shared" si="663"/>
        <v>#N/A</v>
      </c>
      <c r="BO195" s="34" t="e">
        <f t="shared" ref="BO195:CT195" si="664">IF(MID($B195,2,4)=BO$2,BO142,NA())</f>
        <v>#N/A</v>
      </c>
      <c r="BP195" s="34" t="e">
        <f t="shared" si="664"/>
        <v>#N/A</v>
      </c>
      <c r="BQ195" s="34" t="e">
        <f t="shared" si="664"/>
        <v>#N/A</v>
      </c>
      <c r="BR195" s="34" t="e">
        <f t="shared" si="664"/>
        <v>#N/A</v>
      </c>
      <c r="BS195" s="34" t="e">
        <f t="shared" si="664"/>
        <v>#N/A</v>
      </c>
      <c r="BT195" s="34" t="e">
        <f t="shared" si="664"/>
        <v>#N/A</v>
      </c>
      <c r="BU195" s="34" t="e">
        <f t="shared" si="664"/>
        <v>#N/A</v>
      </c>
      <c r="BV195" s="34" t="e">
        <f t="shared" si="664"/>
        <v>#N/A</v>
      </c>
      <c r="BW195" s="34" t="e">
        <f t="shared" si="664"/>
        <v>#N/A</v>
      </c>
      <c r="BX195" s="34" t="e">
        <f t="shared" si="664"/>
        <v>#N/A</v>
      </c>
      <c r="BY195" s="34" t="e">
        <f t="shared" si="664"/>
        <v>#N/A</v>
      </c>
      <c r="BZ195" s="34" t="e">
        <f t="shared" si="664"/>
        <v>#N/A</v>
      </c>
      <c r="CA195" s="34" t="e">
        <f t="shared" si="664"/>
        <v>#N/A</v>
      </c>
      <c r="CB195" s="34" t="e">
        <f t="shared" si="664"/>
        <v>#N/A</v>
      </c>
      <c r="CC195" s="34" t="e">
        <f t="shared" si="664"/>
        <v>#N/A</v>
      </c>
      <c r="CD195" s="34" t="e">
        <f t="shared" si="664"/>
        <v>#N/A</v>
      </c>
      <c r="CE195" s="34" t="e">
        <f t="shared" si="664"/>
        <v>#N/A</v>
      </c>
      <c r="CF195" s="34" t="e">
        <f t="shared" si="664"/>
        <v>#N/A</v>
      </c>
      <c r="CG195" s="34" t="e">
        <f t="shared" si="664"/>
        <v>#N/A</v>
      </c>
      <c r="CH195" s="34" t="e">
        <f t="shared" si="664"/>
        <v>#N/A</v>
      </c>
      <c r="CI195" s="34" t="e">
        <f t="shared" si="664"/>
        <v>#N/A</v>
      </c>
      <c r="CJ195" s="34" t="e">
        <f t="shared" si="664"/>
        <v>#N/A</v>
      </c>
      <c r="CK195" s="34" t="e">
        <f t="shared" si="664"/>
        <v>#N/A</v>
      </c>
      <c r="CL195" s="34" t="e">
        <f t="shared" si="664"/>
        <v>#N/A</v>
      </c>
      <c r="CM195" s="34" t="e">
        <f t="shared" si="664"/>
        <v>#N/A</v>
      </c>
      <c r="CN195" s="34" t="e">
        <f t="shared" si="664"/>
        <v>#N/A</v>
      </c>
      <c r="CO195" s="34" t="e">
        <f t="shared" si="664"/>
        <v>#N/A</v>
      </c>
      <c r="CP195" s="34" t="e">
        <f t="shared" si="664"/>
        <v>#N/A</v>
      </c>
      <c r="CQ195" s="34" t="e">
        <f t="shared" si="664"/>
        <v>#N/A</v>
      </c>
      <c r="CR195" s="34" t="e">
        <f t="shared" si="664"/>
        <v>#N/A</v>
      </c>
      <c r="CS195" s="34" t="e">
        <f t="shared" si="664"/>
        <v>#N/A</v>
      </c>
      <c r="CT195" s="34" t="e">
        <f t="shared" si="664"/>
        <v>#N/A</v>
      </c>
      <c r="CU195" s="34" t="e">
        <f t="shared" ref="CU195:DK195" si="665">IF(MID($B195,2,4)=CU$2,CU142,NA())</f>
        <v>#N/A</v>
      </c>
      <c r="CV195" s="34" t="e">
        <f t="shared" si="665"/>
        <v>#N/A</v>
      </c>
      <c r="CW195" s="34" t="e">
        <f t="shared" si="665"/>
        <v>#N/A</v>
      </c>
      <c r="CX195" s="34" t="e">
        <f t="shared" si="665"/>
        <v>#N/A</v>
      </c>
      <c r="CY195" s="34" t="e">
        <f t="shared" si="665"/>
        <v>#N/A</v>
      </c>
      <c r="CZ195" s="34" t="e">
        <f t="shared" si="665"/>
        <v>#N/A</v>
      </c>
      <c r="DA195" s="155" t="e">
        <f t="shared" si="665"/>
        <v>#N/A</v>
      </c>
      <c r="DB195" s="155" t="e">
        <f t="shared" si="665"/>
        <v>#N/A</v>
      </c>
      <c r="DC195" s="155" t="e">
        <f t="shared" si="665"/>
        <v>#N/A</v>
      </c>
      <c r="DD195" s="155" t="e">
        <f t="shared" si="665"/>
        <v>#N/A</v>
      </c>
      <c r="DE195" s="155" t="e">
        <f t="shared" si="665"/>
        <v>#N/A</v>
      </c>
      <c r="DF195" s="155" t="e">
        <f t="shared" si="665"/>
        <v>#N/A</v>
      </c>
      <c r="DG195" s="34" t="e">
        <f t="shared" si="665"/>
        <v>#N/A</v>
      </c>
      <c r="DH195" s="34" t="e">
        <f t="shared" si="665"/>
        <v>#N/A</v>
      </c>
      <c r="DI195" s="34" t="e">
        <f t="shared" si="665"/>
        <v>#N/A</v>
      </c>
      <c r="DJ195" s="34" t="e">
        <f t="shared" si="665"/>
        <v>#N/A</v>
      </c>
      <c r="DK195" s="34" t="e">
        <f t="shared" si="665"/>
        <v>#N/A</v>
      </c>
      <c r="DL195" s="34" t="e">
        <f t="shared" ref="DL195:DQ195" si="666">IF(MID($B195,2,4)=DL$2,DL142,NA())</f>
        <v>#N/A</v>
      </c>
      <c r="DM195" s="34" t="e">
        <f t="shared" si="666"/>
        <v>#N/A</v>
      </c>
      <c r="DN195" s="34" t="e">
        <f t="shared" si="666"/>
        <v>#N/A</v>
      </c>
      <c r="DO195" s="34" t="e">
        <f t="shared" si="666"/>
        <v>#N/A</v>
      </c>
      <c r="DP195" s="34" t="e">
        <f t="shared" si="666"/>
        <v>#N/A</v>
      </c>
      <c r="DQ195" s="34" t="e">
        <f t="shared" si="666"/>
        <v>#N/A</v>
      </c>
      <c r="DR195" s="34" t="e">
        <f t="shared" ref="DR195:DW195" si="667">IF(MID($B195,2,4)=DR$2,DR142,NA())</f>
        <v>#N/A</v>
      </c>
      <c r="DS195" s="34" t="e">
        <f t="shared" si="667"/>
        <v>#N/A</v>
      </c>
      <c r="DT195" s="34" t="e">
        <f t="shared" si="667"/>
        <v>#N/A</v>
      </c>
      <c r="DU195" s="34" t="e">
        <f t="shared" si="667"/>
        <v>#N/A</v>
      </c>
      <c r="DV195" s="34" t="e">
        <f t="shared" si="667"/>
        <v>#N/A</v>
      </c>
      <c r="DW195" s="34" t="e">
        <f t="shared" si="667"/>
        <v>#N/A</v>
      </c>
      <c r="DX195" s="34" t="e">
        <f t="shared" ref="DX195:EB195" si="668">IF(MID($B195,2,4)=DX$2,DX142,NA())</f>
        <v>#N/A</v>
      </c>
      <c r="DY195" s="34">
        <f t="shared" si="668"/>
        <v>15517.001144148373</v>
      </c>
      <c r="DZ195" s="34">
        <f t="shared" si="668"/>
        <v>15568.329470505361</v>
      </c>
      <c r="EA195" s="34">
        <f t="shared" si="668"/>
        <v>15517.723483510956</v>
      </c>
      <c r="EB195" s="34">
        <f t="shared" si="668"/>
        <v>15666.480306769943</v>
      </c>
      <c r="EC195" s="34">
        <f t="shared" ref="EC195" si="669">IF(MID($B195,2,4)=EC$2,EC142,NA())</f>
        <v>15365.11785749127</v>
      </c>
      <c r="ED195" s="34">
        <f t="shared" ref="ED195:EI195" si="670">IF(MID($B195,2,4)=ED$2,ED142,NA())</f>
        <v>15330.330937754783</v>
      </c>
      <c r="EE195" s="34">
        <f t="shared" si="670"/>
        <v>14886.261516741568</v>
      </c>
      <c r="EF195" s="34">
        <f t="shared" si="670"/>
        <v>14648.503614931833</v>
      </c>
      <c r="EG195" s="34">
        <f t="shared" si="670"/>
        <v>13757.042433735207</v>
      </c>
      <c r="EH195" s="34">
        <f t="shared" si="670"/>
        <v>13778.745625241025</v>
      </c>
      <c r="EI195" s="34">
        <f t="shared" si="670"/>
        <v>14024.834426637863</v>
      </c>
      <c r="EJ195" s="34">
        <f t="shared" ref="EJ195:EP195" si="671">IF(MID($B195,2,4)=EJ$2,EJ142,NA())</f>
        <v>14024.834426637863</v>
      </c>
      <c r="EK195" s="34">
        <f t="shared" si="671"/>
        <v>14024.834426637863</v>
      </c>
      <c r="EL195" s="34">
        <f t="shared" si="671"/>
        <v>14024.834426637863</v>
      </c>
      <c r="EM195" s="34">
        <f t="shared" si="671"/>
        <v>14024.834426637863</v>
      </c>
      <c r="EN195" s="34">
        <f t="shared" si="671"/>
        <v>14024.834426637863</v>
      </c>
      <c r="EO195" s="34">
        <f t="shared" si="671"/>
        <v>14024.834426637863</v>
      </c>
      <c r="EP195" s="34">
        <f t="shared" si="671"/>
        <v>14024.834426637863</v>
      </c>
    </row>
    <row r="196" spans="1:146">
      <c r="A196" s="3" t="s">
        <v>13</v>
      </c>
      <c r="B196" s="4" t="s">
        <v>59</v>
      </c>
      <c r="C196" s="34" t="e">
        <f t="shared" ref="C196:AH196" si="672">IF(MID($B196,2,4)=C$2,C143,NA())</f>
        <v>#N/A</v>
      </c>
      <c r="D196" s="34" t="e">
        <f t="shared" si="672"/>
        <v>#N/A</v>
      </c>
      <c r="E196" s="34" t="e">
        <f t="shared" si="672"/>
        <v>#N/A</v>
      </c>
      <c r="F196" s="34" t="e">
        <f t="shared" si="672"/>
        <v>#N/A</v>
      </c>
      <c r="G196" s="34" t="e">
        <f t="shared" si="672"/>
        <v>#N/A</v>
      </c>
      <c r="H196" s="34" t="e">
        <f t="shared" si="672"/>
        <v>#N/A</v>
      </c>
      <c r="I196" s="34" t="e">
        <f t="shared" si="672"/>
        <v>#N/A</v>
      </c>
      <c r="J196" s="34" t="e">
        <f t="shared" si="672"/>
        <v>#N/A</v>
      </c>
      <c r="K196" s="34" t="e">
        <f t="shared" si="672"/>
        <v>#N/A</v>
      </c>
      <c r="L196" s="34" t="e">
        <f t="shared" si="672"/>
        <v>#N/A</v>
      </c>
      <c r="M196" s="34" t="e">
        <f t="shared" si="672"/>
        <v>#N/A</v>
      </c>
      <c r="N196" s="34" t="e">
        <f t="shared" si="672"/>
        <v>#N/A</v>
      </c>
      <c r="O196" s="34" t="e">
        <f t="shared" si="672"/>
        <v>#N/A</v>
      </c>
      <c r="P196" s="34" t="e">
        <f t="shared" si="672"/>
        <v>#N/A</v>
      </c>
      <c r="Q196" s="34" t="e">
        <f t="shared" si="672"/>
        <v>#N/A</v>
      </c>
      <c r="R196" s="34" t="e">
        <f t="shared" si="672"/>
        <v>#N/A</v>
      </c>
      <c r="S196" s="34" t="e">
        <f t="shared" si="672"/>
        <v>#N/A</v>
      </c>
      <c r="T196" s="34" t="e">
        <f t="shared" si="672"/>
        <v>#N/A</v>
      </c>
      <c r="U196" s="34" t="e">
        <f t="shared" si="672"/>
        <v>#N/A</v>
      </c>
      <c r="V196" s="34" t="e">
        <f t="shared" si="672"/>
        <v>#N/A</v>
      </c>
      <c r="W196" s="34" t="e">
        <f t="shared" si="672"/>
        <v>#N/A</v>
      </c>
      <c r="X196" s="34" t="e">
        <f t="shared" si="672"/>
        <v>#N/A</v>
      </c>
      <c r="Y196" s="34" t="e">
        <f t="shared" si="672"/>
        <v>#N/A</v>
      </c>
      <c r="Z196" s="34" t="e">
        <f t="shared" si="672"/>
        <v>#N/A</v>
      </c>
      <c r="AA196" s="34" t="e">
        <f t="shared" si="672"/>
        <v>#N/A</v>
      </c>
      <c r="AB196" s="34" t="e">
        <f t="shared" si="672"/>
        <v>#N/A</v>
      </c>
      <c r="AC196" s="34" t="e">
        <f t="shared" si="672"/>
        <v>#N/A</v>
      </c>
      <c r="AD196" s="34" t="e">
        <f t="shared" si="672"/>
        <v>#N/A</v>
      </c>
      <c r="AE196" s="34" t="e">
        <f t="shared" si="672"/>
        <v>#N/A</v>
      </c>
      <c r="AF196" s="34" t="e">
        <f t="shared" si="672"/>
        <v>#N/A</v>
      </c>
      <c r="AG196" s="34" t="e">
        <f t="shared" si="672"/>
        <v>#N/A</v>
      </c>
      <c r="AH196" s="34" t="e">
        <f t="shared" si="672"/>
        <v>#N/A</v>
      </c>
      <c r="AI196" s="34" t="e">
        <f t="shared" ref="AI196:BN196" si="673">IF(MID($B196,2,4)=AI$2,AI143,NA())</f>
        <v>#N/A</v>
      </c>
      <c r="AJ196" s="34" t="e">
        <f t="shared" si="673"/>
        <v>#N/A</v>
      </c>
      <c r="AK196" s="34" t="e">
        <f t="shared" si="673"/>
        <v>#N/A</v>
      </c>
      <c r="AL196" s="34" t="e">
        <f t="shared" si="673"/>
        <v>#N/A</v>
      </c>
      <c r="AM196" s="34" t="e">
        <f t="shared" si="673"/>
        <v>#N/A</v>
      </c>
      <c r="AN196" s="34" t="e">
        <f t="shared" si="673"/>
        <v>#N/A</v>
      </c>
      <c r="AO196" s="34" t="e">
        <f t="shared" si="673"/>
        <v>#N/A</v>
      </c>
      <c r="AP196" s="34" t="e">
        <f t="shared" si="673"/>
        <v>#N/A</v>
      </c>
      <c r="AQ196" s="34" t="e">
        <f t="shared" si="673"/>
        <v>#N/A</v>
      </c>
      <c r="AR196" s="34" t="e">
        <f t="shared" si="673"/>
        <v>#N/A</v>
      </c>
      <c r="AS196" s="34" t="e">
        <f t="shared" si="673"/>
        <v>#N/A</v>
      </c>
      <c r="AT196" s="34" t="e">
        <f t="shared" si="673"/>
        <v>#N/A</v>
      </c>
      <c r="AU196" s="34" t="e">
        <f t="shared" si="673"/>
        <v>#N/A</v>
      </c>
      <c r="AV196" s="34" t="e">
        <f t="shared" si="673"/>
        <v>#N/A</v>
      </c>
      <c r="AW196" s="34" t="e">
        <f t="shared" si="673"/>
        <v>#N/A</v>
      </c>
      <c r="AX196" s="34" t="e">
        <f t="shared" si="673"/>
        <v>#N/A</v>
      </c>
      <c r="AY196" s="34" t="e">
        <f t="shared" si="673"/>
        <v>#N/A</v>
      </c>
      <c r="AZ196" s="34" t="e">
        <f t="shared" si="673"/>
        <v>#N/A</v>
      </c>
      <c r="BA196" s="34" t="e">
        <f t="shared" si="673"/>
        <v>#N/A</v>
      </c>
      <c r="BB196" s="34" t="e">
        <f t="shared" si="673"/>
        <v>#N/A</v>
      </c>
      <c r="BC196" s="34" t="e">
        <f t="shared" si="673"/>
        <v>#N/A</v>
      </c>
      <c r="BD196" s="34" t="e">
        <f t="shared" si="673"/>
        <v>#N/A</v>
      </c>
      <c r="BE196" s="34" t="e">
        <f t="shared" si="673"/>
        <v>#N/A</v>
      </c>
      <c r="BF196" s="34" t="e">
        <f t="shared" si="673"/>
        <v>#N/A</v>
      </c>
      <c r="BG196" s="34" t="e">
        <f t="shared" si="673"/>
        <v>#N/A</v>
      </c>
      <c r="BH196" s="34" t="e">
        <f t="shared" si="673"/>
        <v>#N/A</v>
      </c>
      <c r="BI196" s="34" t="e">
        <f t="shared" si="673"/>
        <v>#N/A</v>
      </c>
      <c r="BJ196" s="34" t="e">
        <f t="shared" si="673"/>
        <v>#N/A</v>
      </c>
      <c r="BK196" s="34" t="e">
        <f t="shared" si="673"/>
        <v>#N/A</v>
      </c>
      <c r="BL196" s="34" t="e">
        <f t="shared" si="673"/>
        <v>#N/A</v>
      </c>
      <c r="BM196" s="34" t="e">
        <f t="shared" si="673"/>
        <v>#N/A</v>
      </c>
      <c r="BN196" s="34" t="e">
        <f t="shared" si="673"/>
        <v>#N/A</v>
      </c>
      <c r="BO196" s="34" t="e">
        <f t="shared" ref="BO196:CT196" si="674">IF(MID($B196,2,4)=BO$2,BO143,NA())</f>
        <v>#N/A</v>
      </c>
      <c r="BP196" s="34" t="e">
        <f t="shared" si="674"/>
        <v>#N/A</v>
      </c>
      <c r="BQ196" s="34" t="e">
        <f t="shared" si="674"/>
        <v>#N/A</v>
      </c>
      <c r="BR196" s="34" t="e">
        <f t="shared" si="674"/>
        <v>#N/A</v>
      </c>
      <c r="BS196" s="34" t="e">
        <f t="shared" si="674"/>
        <v>#N/A</v>
      </c>
      <c r="BT196" s="34" t="e">
        <f t="shared" si="674"/>
        <v>#N/A</v>
      </c>
      <c r="BU196" s="34" t="e">
        <f t="shared" si="674"/>
        <v>#N/A</v>
      </c>
      <c r="BV196" s="34" t="e">
        <f t="shared" si="674"/>
        <v>#N/A</v>
      </c>
      <c r="BW196" s="34" t="e">
        <f t="shared" si="674"/>
        <v>#N/A</v>
      </c>
      <c r="BX196" s="34" t="e">
        <f t="shared" si="674"/>
        <v>#N/A</v>
      </c>
      <c r="BY196" s="34" t="e">
        <f t="shared" si="674"/>
        <v>#N/A</v>
      </c>
      <c r="BZ196" s="34" t="e">
        <f t="shared" si="674"/>
        <v>#N/A</v>
      </c>
      <c r="CA196" s="34" t="e">
        <f t="shared" si="674"/>
        <v>#N/A</v>
      </c>
      <c r="CB196" s="34" t="e">
        <f t="shared" si="674"/>
        <v>#N/A</v>
      </c>
      <c r="CC196" s="34" t="e">
        <f t="shared" si="674"/>
        <v>#N/A</v>
      </c>
      <c r="CD196" s="34" t="e">
        <f t="shared" si="674"/>
        <v>#N/A</v>
      </c>
      <c r="CE196" s="34" t="e">
        <f t="shared" si="674"/>
        <v>#N/A</v>
      </c>
      <c r="CF196" s="34" t="e">
        <f t="shared" si="674"/>
        <v>#N/A</v>
      </c>
      <c r="CG196" s="34" t="e">
        <f t="shared" si="674"/>
        <v>#N/A</v>
      </c>
      <c r="CH196" s="34" t="e">
        <f t="shared" si="674"/>
        <v>#N/A</v>
      </c>
      <c r="CI196" s="34" t="e">
        <f t="shared" si="674"/>
        <v>#N/A</v>
      </c>
      <c r="CJ196" s="34" t="e">
        <f t="shared" si="674"/>
        <v>#N/A</v>
      </c>
      <c r="CK196" s="34" t="e">
        <f t="shared" si="674"/>
        <v>#N/A</v>
      </c>
      <c r="CL196" s="34" t="e">
        <f t="shared" si="674"/>
        <v>#N/A</v>
      </c>
      <c r="CM196" s="34" t="e">
        <f t="shared" si="674"/>
        <v>#N/A</v>
      </c>
      <c r="CN196" s="34" t="e">
        <f t="shared" si="674"/>
        <v>#N/A</v>
      </c>
      <c r="CO196" s="34" t="e">
        <f t="shared" si="674"/>
        <v>#N/A</v>
      </c>
      <c r="CP196" s="34" t="e">
        <f t="shared" si="674"/>
        <v>#N/A</v>
      </c>
      <c r="CQ196" s="34" t="e">
        <f t="shared" si="674"/>
        <v>#N/A</v>
      </c>
      <c r="CR196" s="34" t="e">
        <f t="shared" si="674"/>
        <v>#N/A</v>
      </c>
      <c r="CS196" s="34" t="e">
        <f t="shared" si="674"/>
        <v>#N/A</v>
      </c>
      <c r="CT196" s="34" t="e">
        <f t="shared" si="674"/>
        <v>#N/A</v>
      </c>
      <c r="CU196" s="34" t="e">
        <f t="shared" ref="CU196:DK196" si="675">IF(MID($B196,2,4)=CU$2,CU143,NA())</f>
        <v>#N/A</v>
      </c>
      <c r="CV196" s="34" t="e">
        <f t="shared" si="675"/>
        <v>#N/A</v>
      </c>
      <c r="CW196" s="34" t="e">
        <f t="shared" si="675"/>
        <v>#N/A</v>
      </c>
      <c r="CX196" s="34" t="e">
        <f t="shared" si="675"/>
        <v>#N/A</v>
      </c>
      <c r="CY196" s="34" t="e">
        <f t="shared" si="675"/>
        <v>#N/A</v>
      </c>
      <c r="CZ196" s="34" t="e">
        <f t="shared" si="675"/>
        <v>#N/A</v>
      </c>
      <c r="DA196" s="155" t="e">
        <f t="shared" si="675"/>
        <v>#N/A</v>
      </c>
      <c r="DB196" s="155" t="e">
        <f t="shared" si="675"/>
        <v>#N/A</v>
      </c>
      <c r="DC196" s="155" t="e">
        <f t="shared" si="675"/>
        <v>#N/A</v>
      </c>
      <c r="DD196" s="155" t="e">
        <f t="shared" si="675"/>
        <v>#N/A</v>
      </c>
      <c r="DE196" s="155" t="e">
        <f t="shared" si="675"/>
        <v>#N/A</v>
      </c>
      <c r="DF196" s="155" t="e">
        <f t="shared" si="675"/>
        <v>#N/A</v>
      </c>
      <c r="DG196" s="34" t="e">
        <f t="shared" si="675"/>
        <v>#N/A</v>
      </c>
      <c r="DH196" s="34" t="e">
        <f t="shared" si="675"/>
        <v>#N/A</v>
      </c>
      <c r="DI196" s="34" t="e">
        <f t="shared" si="675"/>
        <v>#N/A</v>
      </c>
      <c r="DJ196" s="34" t="e">
        <f t="shared" si="675"/>
        <v>#N/A</v>
      </c>
      <c r="DK196" s="34" t="e">
        <f t="shared" si="675"/>
        <v>#N/A</v>
      </c>
      <c r="DL196" s="34" t="e">
        <f t="shared" ref="DL196:DQ196" si="676">IF(MID($B196,2,4)=DL$2,DL143,NA())</f>
        <v>#N/A</v>
      </c>
      <c r="DM196" s="34" t="e">
        <f t="shared" si="676"/>
        <v>#N/A</v>
      </c>
      <c r="DN196" s="34" t="e">
        <f t="shared" si="676"/>
        <v>#N/A</v>
      </c>
      <c r="DO196" s="34" t="e">
        <f t="shared" si="676"/>
        <v>#N/A</v>
      </c>
      <c r="DP196" s="34" t="e">
        <f t="shared" si="676"/>
        <v>#N/A</v>
      </c>
      <c r="DQ196" s="34" t="e">
        <f t="shared" si="676"/>
        <v>#N/A</v>
      </c>
      <c r="DR196" s="34" t="e">
        <f t="shared" ref="DR196:DW196" si="677">IF(MID($B196,2,4)=DR$2,DR143,NA())</f>
        <v>#N/A</v>
      </c>
      <c r="DS196" s="34" t="e">
        <f t="shared" si="677"/>
        <v>#N/A</v>
      </c>
      <c r="DT196" s="34" t="e">
        <f t="shared" si="677"/>
        <v>#N/A</v>
      </c>
      <c r="DU196" s="34" t="e">
        <f t="shared" si="677"/>
        <v>#N/A</v>
      </c>
      <c r="DV196" s="34" t="e">
        <f t="shared" si="677"/>
        <v>#N/A</v>
      </c>
      <c r="DW196" s="34" t="e">
        <f t="shared" si="677"/>
        <v>#N/A</v>
      </c>
      <c r="DX196" s="34" t="e">
        <f t="shared" ref="DX196:EB196" si="678">IF(MID($B196,2,4)=DX$2,DX143,NA())</f>
        <v>#N/A</v>
      </c>
      <c r="DY196" s="34">
        <f t="shared" si="678"/>
        <v>15517.001144148373</v>
      </c>
      <c r="DZ196" s="34">
        <f t="shared" si="678"/>
        <v>15380.538703730483</v>
      </c>
      <c r="EA196" s="34">
        <f t="shared" si="678"/>
        <v>15320.340032909824</v>
      </c>
      <c r="EB196" s="34">
        <f t="shared" si="678"/>
        <v>15484.43401608609</v>
      </c>
      <c r="EC196" s="34">
        <f t="shared" ref="EC196" si="679">IF(MID($B196,2,4)=EC$2,EC143,NA())</f>
        <v>15158.238502678812</v>
      </c>
      <c r="ED196" s="34">
        <f t="shared" ref="ED196:EI196" si="680">IF(MID($B196,2,4)=ED$2,ED143,NA())</f>
        <v>15128.2496353224</v>
      </c>
      <c r="EE196" s="34">
        <f t="shared" si="680"/>
        <v>14659.004648850992</v>
      </c>
      <c r="EF196" s="34">
        <f t="shared" si="680"/>
        <v>14381.466174128038</v>
      </c>
      <c r="EG196" s="34">
        <f t="shared" si="680"/>
        <v>13462.430340044855</v>
      </c>
      <c r="EH196" s="34">
        <f t="shared" si="680"/>
        <v>13475.513772059447</v>
      </c>
      <c r="EI196" s="34">
        <f t="shared" si="680"/>
        <v>13747.003224678176</v>
      </c>
      <c r="EJ196" s="34">
        <f t="shared" ref="EJ196:EP196" si="681">IF(MID($B196,2,4)=EJ$2,EJ143,NA())</f>
        <v>13747.003224678176</v>
      </c>
      <c r="EK196" s="34">
        <f t="shared" si="681"/>
        <v>13747.003224678176</v>
      </c>
      <c r="EL196" s="34">
        <f t="shared" si="681"/>
        <v>13747.003224678176</v>
      </c>
      <c r="EM196" s="34">
        <f t="shared" si="681"/>
        <v>13747.003224678176</v>
      </c>
      <c r="EN196" s="34">
        <f t="shared" si="681"/>
        <v>13747.003224678176</v>
      </c>
      <c r="EO196" s="34">
        <f t="shared" si="681"/>
        <v>13747.003224678176</v>
      </c>
      <c r="EP196" s="34">
        <f t="shared" si="681"/>
        <v>13747.003224678176</v>
      </c>
    </row>
    <row r="197" spans="1:146">
      <c r="A197" s="3" t="s">
        <v>14</v>
      </c>
      <c r="B197" s="4" t="s">
        <v>59</v>
      </c>
      <c r="C197" s="82" t="e">
        <f t="shared" ref="C197:AH197" si="682">IF(MID($B197,2,4)=C$2,IF(OR(SUMPRODUCT(C144:C145,C124:C125)=0,SUM(C124:C125)=0),NA(),IF(SUM(C124:C125)/(SUM(C104:C105)*24*(EOMONTH(C$1,0)-C$1+1))&lt;2%,NA(),SUMPRODUCT(C144:C145,C124:C125)/SUM(C124:C125))),NA())</f>
        <v>#N/A</v>
      </c>
      <c r="D197" s="82" t="e">
        <f t="shared" si="682"/>
        <v>#N/A</v>
      </c>
      <c r="E197" s="82" t="e">
        <f t="shared" si="682"/>
        <v>#N/A</v>
      </c>
      <c r="F197" s="82" t="e">
        <f t="shared" si="682"/>
        <v>#N/A</v>
      </c>
      <c r="G197" s="82" t="e">
        <f t="shared" si="682"/>
        <v>#N/A</v>
      </c>
      <c r="H197" s="82" t="e">
        <f t="shared" si="682"/>
        <v>#N/A</v>
      </c>
      <c r="I197" s="82" t="e">
        <f t="shared" si="682"/>
        <v>#N/A</v>
      </c>
      <c r="J197" s="82" t="e">
        <f t="shared" si="682"/>
        <v>#N/A</v>
      </c>
      <c r="K197" s="82" t="e">
        <f t="shared" si="682"/>
        <v>#N/A</v>
      </c>
      <c r="L197" s="82" t="e">
        <f t="shared" si="682"/>
        <v>#N/A</v>
      </c>
      <c r="M197" s="82" t="e">
        <f t="shared" si="682"/>
        <v>#N/A</v>
      </c>
      <c r="N197" s="82" t="e">
        <f t="shared" si="682"/>
        <v>#N/A</v>
      </c>
      <c r="O197" s="82" t="e">
        <f t="shared" si="682"/>
        <v>#N/A</v>
      </c>
      <c r="P197" s="82" t="e">
        <f t="shared" si="682"/>
        <v>#N/A</v>
      </c>
      <c r="Q197" s="82" t="e">
        <f t="shared" si="682"/>
        <v>#N/A</v>
      </c>
      <c r="R197" s="82" t="e">
        <f t="shared" si="682"/>
        <v>#N/A</v>
      </c>
      <c r="S197" s="82" t="e">
        <f t="shared" si="682"/>
        <v>#N/A</v>
      </c>
      <c r="T197" s="82" t="e">
        <f t="shared" si="682"/>
        <v>#N/A</v>
      </c>
      <c r="U197" s="82" t="e">
        <f t="shared" si="682"/>
        <v>#N/A</v>
      </c>
      <c r="V197" s="82" t="e">
        <f t="shared" si="682"/>
        <v>#N/A</v>
      </c>
      <c r="W197" s="82" t="e">
        <f t="shared" si="682"/>
        <v>#N/A</v>
      </c>
      <c r="X197" s="82" t="e">
        <f t="shared" si="682"/>
        <v>#N/A</v>
      </c>
      <c r="Y197" s="82" t="e">
        <f t="shared" si="682"/>
        <v>#N/A</v>
      </c>
      <c r="Z197" s="82" t="e">
        <f t="shared" si="682"/>
        <v>#N/A</v>
      </c>
      <c r="AA197" s="82" t="e">
        <f t="shared" si="682"/>
        <v>#N/A</v>
      </c>
      <c r="AB197" s="82" t="e">
        <f t="shared" si="682"/>
        <v>#N/A</v>
      </c>
      <c r="AC197" s="82" t="e">
        <f t="shared" si="682"/>
        <v>#N/A</v>
      </c>
      <c r="AD197" s="82" t="e">
        <f t="shared" si="682"/>
        <v>#N/A</v>
      </c>
      <c r="AE197" s="82" t="e">
        <f t="shared" si="682"/>
        <v>#N/A</v>
      </c>
      <c r="AF197" s="82" t="e">
        <f t="shared" si="682"/>
        <v>#N/A</v>
      </c>
      <c r="AG197" s="82" t="e">
        <f t="shared" si="682"/>
        <v>#N/A</v>
      </c>
      <c r="AH197" s="82" t="e">
        <f t="shared" si="682"/>
        <v>#N/A</v>
      </c>
      <c r="AI197" s="82" t="e">
        <f t="shared" ref="AI197:BB197" si="683">IF(MID($B197,2,4)=AI$2,IF(OR(SUMPRODUCT(AI144:AI145,AI124:AI125)=0,SUM(AI124:AI125)=0),NA(),IF(SUM(AI124:AI125)/(SUM(AI104:AI105)*24*(EOMONTH(AI$1,0)-AI$1+1))&lt;2%,NA(),SUMPRODUCT(AI144:AI145,AI124:AI125)/SUM(AI124:AI125))),NA())</f>
        <v>#N/A</v>
      </c>
      <c r="AJ197" s="82" t="e">
        <f t="shared" si="683"/>
        <v>#N/A</v>
      </c>
      <c r="AK197" s="82" t="e">
        <f t="shared" si="683"/>
        <v>#N/A</v>
      </c>
      <c r="AL197" s="82" t="e">
        <f t="shared" si="683"/>
        <v>#N/A</v>
      </c>
      <c r="AM197" s="82" t="e">
        <f t="shared" si="683"/>
        <v>#N/A</v>
      </c>
      <c r="AN197" s="82" t="e">
        <f t="shared" si="683"/>
        <v>#N/A</v>
      </c>
      <c r="AO197" s="82" t="e">
        <f t="shared" si="683"/>
        <v>#N/A</v>
      </c>
      <c r="AP197" s="82" t="e">
        <f t="shared" si="683"/>
        <v>#N/A</v>
      </c>
      <c r="AQ197" s="82" t="e">
        <f t="shared" si="683"/>
        <v>#N/A</v>
      </c>
      <c r="AR197" s="82" t="e">
        <f t="shared" si="683"/>
        <v>#N/A</v>
      </c>
      <c r="AS197" s="82" t="e">
        <f t="shared" si="683"/>
        <v>#N/A</v>
      </c>
      <c r="AT197" s="82" t="e">
        <f t="shared" si="683"/>
        <v>#N/A</v>
      </c>
      <c r="AU197" s="82" t="e">
        <f t="shared" si="683"/>
        <v>#N/A</v>
      </c>
      <c r="AV197" s="82" t="e">
        <f t="shared" si="683"/>
        <v>#N/A</v>
      </c>
      <c r="AW197" s="82" t="e">
        <f t="shared" si="683"/>
        <v>#N/A</v>
      </c>
      <c r="AX197" s="82" t="e">
        <f t="shared" si="683"/>
        <v>#N/A</v>
      </c>
      <c r="AY197" s="82" t="e">
        <f t="shared" si="683"/>
        <v>#N/A</v>
      </c>
      <c r="AZ197" s="82" t="e">
        <f t="shared" si="683"/>
        <v>#N/A</v>
      </c>
      <c r="BA197" s="82" t="e">
        <f t="shared" si="683"/>
        <v>#N/A</v>
      </c>
      <c r="BB197" s="82" t="e">
        <f t="shared" si="683"/>
        <v>#N/A</v>
      </c>
      <c r="BC197" s="82" t="e">
        <f t="shared" ref="BC197:CH197" si="684">IF(MID($B197,2,4)=BC$2,IF(OR(SUMPRODUCT(BC144:BC145,BC124:BC125)=0,SUM(BC124:BC125)=0),NA(),IF(SUM(BC104:BC105)=0,0,IF(SUM(BC124:BC125)/(SUM(BC104:BC105)*24*(EOMONTH(BC$1,0)-BC$1+1))&lt;2%,NA(),SUMPRODUCT(BC144:BC145,BC124:BC125)/SUM(BC124:BC125)))),NA())</f>
        <v>#N/A</v>
      </c>
      <c r="BD197" s="82" t="e">
        <f t="shared" si="684"/>
        <v>#N/A</v>
      </c>
      <c r="BE197" s="82" t="e">
        <f t="shared" si="684"/>
        <v>#N/A</v>
      </c>
      <c r="BF197" s="82" t="e">
        <f t="shared" si="684"/>
        <v>#N/A</v>
      </c>
      <c r="BG197" s="82" t="e">
        <f t="shared" si="684"/>
        <v>#N/A</v>
      </c>
      <c r="BH197" s="82" t="e">
        <f t="shared" si="684"/>
        <v>#N/A</v>
      </c>
      <c r="BI197" s="82" t="e">
        <f t="shared" si="684"/>
        <v>#N/A</v>
      </c>
      <c r="BJ197" s="82" t="e">
        <f t="shared" si="684"/>
        <v>#N/A</v>
      </c>
      <c r="BK197" s="82" t="e">
        <f t="shared" si="684"/>
        <v>#N/A</v>
      </c>
      <c r="BL197" s="82" t="e">
        <f t="shared" si="684"/>
        <v>#N/A</v>
      </c>
      <c r="BM197" s="82" t="e">
        <f t="shared" si="684"/>
        <v>#N/A</v>
      </c>
      <c r="BN197" s="82" t="e">
        <f t="shared" si="684"/>
        <v>#N/A</v>
      </c>
      <c r="BO197" s="82" t="e">
        <f t="shared" si="684"/>
        <v>#N/A</v>
      </c>
      <c r="BP197" s="82" t="e">
        <f t="shared" si="684"/>
        <v>#N/A</v>
      </c>
      <c r="BQ197" s="82" t="e">
        <f t="shared" si="684"/>
        <v>#N/A</v>
      </c>
      <c r="BR197" s="82" t="e">
        <f t="shared" si="684"/>
        <v>#N/A</v>
      </c>
      <c r="BS197" s="82" t="e">
        <f t="shared" si="684"/>
        <v>#N/A</v>
      </c>
      <c r="BT197" s="82" t="e">
        <f t="shared" si="684"/>
        <v>#N/A</v>
      </c>
      <c r="BU197" s="82" t="e">
        <f t="shared" si="684"/>
        <v>#N/A</v>
      </c>
      <c r="BV197" s="82" t="e">
        <f t="shared" si="684"/>
        <v>#N/A</v>
      </c>
      <c r="BW197" s="82" t="e">
        <f t="shared" si="684"/>
        <v>#N/A</v>
      </c>
      <c r="BX197" s="82" t="e">
        <f t="shared" si="684"/>
        <v>#N/A</v>
      </c>
      <c r="BY197" s="82" t="e">
        <f t="shared" si="684"/>
        <v>#N/A</v>
      </c>
      <c r="BZ197" s="82" t="e">
        <f t="shared" si="684"/>
        <v>#N/A</v>
      </c>
      <c r="CA197" s="82" t="e">
        <f t="shared" si="684"/>
        <v>#N/A</v>
      </c>
      <c r="CB197" s="82" t="e">
        <f t="shared" si="684"/>
        <v>#N/A</v>
      </c>
      <c r="CC197" s="82" t="e">
        <f t="shared" si="684"/>
        <v>#N/A</v>
      </c>
      <c r="CD197" s="82" t="e">
        <f t="shared" si="684"/>
        <v>#N/A</v>
      </c>
      <c r="CE197" s="82" t="e">
        <f t="shared" si="684"/>
        <v>#N/A</v>
      </c>
      <c r="CF197" s="82" t="e">
        <f t="shared" si="684"/>
        <v>#N/A</v>
      </c>
      <c r="CG197" s="82" t="e">
        <f t="shared" si="684"/>
        <v>#N/A</v>
      </c>
      <c r="CH197" s="82" t="e">
        <f t="shared" si="684"/>
        <v>#N/A</v>
      </c>
      <c r="CI197" s="82" t="e">
        <f t="shared" ref="CI197:DK197" si="685">IF(MID($B197,2,4)=CI$2,IF(OR(SUMPRODUCT(CI144:CI145,CI124:CI125)=0,SUM(CI124:CI125)=0),NA(),IF(SUM(CI104:CI105)=0,0,IF(SUM(CI124:CI125)/(SUM(CI104:CI105)*24*(EOMONTH(CI$1,0)-CI$1+1))&lt;2%,NA(),SUMPRODUCT(CI144:CI145,CI124:CI125)/SUM(CI124:CI125)))),NA())</f>
        <v>#N/A</v>
      </c>
      <c r="CJ197" s="82" t="e">
        <f t="shared" si="685"/>
        <v>#N/A</v>
      </c>
      <c r="CK197" s="82" t="e">
        <f t="shared" si="685"/>
        <v>#N/A</v>
      </c>
      <c r="CL197" s="82" t="e">
        <f t="shared" si="685"/>
        <v>#N/A</v>
      </c>
      <c r="CM197" s="82" t="e">
        <f t="shared" si="685"/>
        <v>#N/A</v>
      </c>
      <c r="CN197" s="82" t="e">
        <f t="shared" si="685"/>
        <v>#N/A</v>
      </c>
      <c r="CO197" s="82" t="e">
        <f t="shared" si="685"/>
        <v>#N/A</v>
      </c>
      <c r="CP197" s="82" t="e">
        <f t="shared" si="685"/>
        <v>#N/A</v>
      </c>
      <c r="CQ197" s="82" t="e">
        <f t="shared" si="685"/>
        <v>#N/A</v>
      </c>
      <c r="CR197" s="82" t="e">
        <f t="shared" si="685"/>
        <v>#N/A</v>
      </c>
      <c r="CS197" s="82" t="e">
        <f t="shared" si="685"/>
        <v>#N/A</v>
      </c>
      <c r="CT197" s="82" t="e">
        <f t="shared" si="685"/>
        <v>#N/A</v>
      </c>
      <c r="CU197" s="82" t="e">
        <f t="shared" si="685"/>
        <v>#N/A</v>
      </c>
      <c r="CV197" s="82" t="e">
        <f t="shared" si="685"/>
        <v>#N/A</v>
      </c>
      <c r="CW197" s="82" t="e">
        <f t="shared" si="685"/>
        <v>#N/A</v>
      </c>
      <c r="CX197" s="82" t="e">
        <f t="shared" si="685"/>
        <v>#N/A</v>
      </c>
      <c r="CY197" s="82" t="e">
        <f t="shared" si="685"/>
        <v>#N/A</v>
      </c>
      <c r="CZ197" s="82" t="e">
        <f t="shared" si="685"/>
        <v>#N/A</v>
      </c>
      <c r="DA197" s="156" t="e">
        <f t="shared" si="685"/>
        <v>#N/A</v>
      </c>
      <c r="DB197" s="156" t="e">
        <f t="shared" si="685"/>
        <v>#N/A</v>
      </c>
      <c r="DC197" s="156" t="e">
        <f t="shared" si="685"/>
        <v>#N/A</v>
      </c>
      <c r="DD197" s="156" t="e">
        <f t="shared" si="685"/>
        <v>#N/A</v>
      </c>
      <c r="DE197" s="156" t="e">
        <f t="shared" si="685"/>
        <v>#N/A</v>
      </c>
      <c r="DF197" s="156" t="e">
        <f t="shared" si="685"/>
        <v>#N/A</v>
      </c>
      <c r="DG197" s="82" t="e">
        <f t="shared" si="685"/>
        <v>#N/A</v>
      </c>
      <c r="DH197" s="82" t="e">
        <f t="shared" si="685"/>
        <v>#N/A</v>
      </c>
      <c r="DI197" s="82" t="e">
        <f t="shared" si="685"/>
        <v>#N/A</v>
      </c>
      <c r="DJ197" s="82" t="e">
        <f t="shared" si="685"/>
        <v>#N/A</v>
      </c>
      <c r="DK197" s="82" t="e">
        <f t="shared" si="685"/>
        <v>#N/A</v>
      </c>
      <c r="DL197" s="82" t="e">
        <f>IF(MID($B197,2,4)=DL$2,IF(OR(SUMPRODUCT(DL144:DL145,DL124:DL125)=0,SUM(DL124:DL125)=0),NA(),IF(SUM(DL104:DL105)=0,0,IF(SUM(DL124:DL125)/(SUM(DL104:DL105)*24*(EOMONTH(DL$1,0)-DL$1+1))&lt;2%,NA(),SUMPRODUCT(DL144:DL145,DL124:DL125)/SUM(DL124:DL125)))),NA())</f>
        <v>#N/A</v>
      </c>
      <c r="DM197" s="82" t="e">
        <f t="shared" ref="DM197:DQ197" si="686">IF(MID($B197,2,4)=DM$2,IF(OR(SUMPRODUCT(DM144:DM145,DM124:DM125)=0,SUM(DM124:DM125)=0),NA(),IF(SUM(DM104:DM105)=0,0,IF(SUM(DM124:DM125)/(SUM(DM104:DM105)*24*(EOMONTH(DM$1,0)-DM$1+1))&lt;2%,NA(),SUMPRODUCT(DM144:DM145,DM124:DM125)/SUM(DM124:DM125)))),NA())</f>
        <v>#N/A</v>
      </c>
      <c r="DN197" s="82" t="e">
        <f t="shared" si="686"/>
        <v>#N/A</v>
      </c>
      <c r="DO197" s="82" t="e">
        <f t="shared" si="686"/>
        <v>#N/A</v>
      </c>
      <c r="DP197" s="82" t="e">
        <f t="shared" si="686"/>
        <v>#N/A</v>
      </c>
      <c r="DQ197" s="82" t="e">
        <f t="shared" si="686"/>
        <v>#N/A</v>
      </c>
      <c r="DR197" s="82" t="e">
        <f t="shared" ref="DR197:DW197" si="687">IF(MID($B197,2,4)=DR$2,IF(OR(SUMPRODUCT(DR144:DR145,DR124:DR125)=0,SUM(DR124:DR125)=0),NA(),IF(SUM(DR104:DR105)=0,0,IF(SUM(DR124:DR125)/(SUM(DR104:DR105)*24*(EOMONTH(DR$1,0)-DR$1+1))&lt;2%,NA(),SUMPRODUCT(DR144:DR145,DR124:DR125)/SUM(DR124:DR125)))),NA())</f>
        <v>#N/A</v>
      </c>
      <c r="DS197" s="82" t="e">
        <f t="shared" si="687"/>
        <v>#N/A</v>
      </c>
      <c r="DT197" s="82" t="e">
        <f t="shared" si="687"/>
        <v>#N/A</v>
      </c>
      <c r="DU197" s="82" t="e">
        <f t="shared" si="687"/>
        <v>#N/A</v>
      </c>
      <c r="DV197" s="82" t="e">
        <f t="shared" si="687"/>
        <v>#N/A</v>
      </c>
      <c r="DW197" s="82" t="e">
        <f t="shared" si="687"/>
        <v>#N/A</v>
      </c>
      <c r="DX197" s="82" t="e">
        <f t="shared" ref="DX197:EB197" si="688">IF(MID($B197,2,4)=DX$2,IF(OR(SUMPRODUCT(DX144:DX145,DX124:DX125)=0,SUM(DX124:DX125)=0),NA(),IF(SUM(DX104:DX105)=0,0,IF(SUM(DX124:DX125)/(SUM(DX104:DX105)*24*(EOMONTH(DX$1,0)-DX$1+1))&lt;2%,NA(),SUMPRODUCT(DX144:DX145,DX124:DX125)/SUM(DX124:DX125)))),NA())</f>
        <v>#N/A</v>
      </c>
      <c r="DY197" s="82" t="e">
        <f t="shared" si="688"/>
        <v>#N/A</v>
      </c>
      <c r="DZ197" s="82">
        <f t="shared" si="688"/>
        <v>0</v>
      </c>
      <c r="EA197" s="82">
        <f t="shared" si="688"/>
        <v>0</v>
      </c>
      <c r="EB197" s="82">
        <f t="shared" si="688"/>
        <v>23982.752324270037</v>
      </c>
      <c r="EC197" s="82">
        <f t="shared" ref="EC197" si="689">IF(MID($B197,2,4)=EC$2,IF(OR(SUMPRODUCT(EC144:EC145,EC124:EC125)=0,SUM(EC124:EC125)=0),NA(),IF(SUM(EC104:EC105)=0,0,IF(SUM(EC124:EC125)/(SUM(EC104:EC105)*24*(EOMONTH(EC$1,0)-EC$1+1))&lt;2%,NA(),SUMPRODUCT(EC144:EC145,EC124:EC125)/SUM(EC124:EC125)))),NA())</f>
        <v>23982.752324270037</v>
      </c>
      <c r="ED197" s="82">
        <f t="shared" ref="ED197:EI197" si="690">IF(MID($B197,2,4)=ED$2,IF(OR(SUMPRODUCT(ED144:ED145,ED124:ED125)=0,SUM(ED124:ED125)=0),NA(),IF(SUM(ED104:ED105)=0,0,IF(SUM(ED124:ED125)/(SUM(ED104:ED105)*24*(EOMONTH(ED$1,0)-ED$1+1))&lt;2%,NA(),SUMPRODUCT(ED144:ED145,ED124:ED125)/SUM(ED124:ED125)))),NA())</f>
        <v>23982.752324270037</v>
      </c>
      <c r="EE197" s="82">
        <f t="shared" si="690"/>
        <v>23982.752324270037</v>
      </c>
      <c r="EF197" s="82">
        <f t="shared" si="690"/>
        <v>23982.752324270037</v>
      </c>
      <c r="EG197" s="82">
        <f t="shared" si="690"/>
        <v>23982.752324270037</v>
      </c>
      <c r="EH197" s="82">
        <f t="shared" si="690"/>
        <v>23982.752324270037</v>
      </c>
      <c r="EI197" s="82">
        <f t="shared" si="690"/>
        <v>23982.752324270037</v>
      </c>
      <c r="EJ197" s="82">
        <f t="shared" ref="EJ197:EP197" si="691">IF(MID($B197,2,4)=EJ$2,IF(OR(SUMPRODUCT(EJ144:EJ145,EJ124:EJ125)=0,SUM(EJ124:EJ125)=0),NA(),IF(SUM(EJ104:EJ105)=0,0,IF(SUM(EJ124:EJ125)/(SUM(EJ104:EJ105)*24*(EOMONTH(EJ$1,0)-EJ$1+1))&lt;2%,NA(),SUMPRODUCT(EJ144:EJ145,EJ124:EJ125)/SUM(EJ124:EJ125)))),NA())</f>
        <v>23982.752324270037</v>
      </c>
      <c r="EK197" s="82">
        <f t="shared" si="691"/>
        <v>23982.752324270037</v>
      </c>
      <c r="EL197" s="82">
        <f t="shared" si="691"/>
        <v>23982.752324270037</v>
      </c>
      <c r="EM197" s="82">
        <f t="shared" si="691"/>
        <v>23982.752324270037</v>
      </c>
      <c r="EN197" s="82">
        <f t="shared" si="691"/>
        <v>23982.752324270037</v>
      </c>
      <c r="EO197" s="82">
        <f t="shared" si="691"/>
        <v>23982.752324270037</v>
      </c>
      <c r="EP197" s="82">
        <f t="shared" si="691"/>
        <v>23982.752324270037</v>
      </c>
    </row>
    <row r="198" spans="1:146">
      <c r="A198" s="3" t="s">
        <v>61</v>
      </c>
      <c r="B198" s="4" t="e">
        <f>NA()</f>
        <v>#N/A</v>
      </c>
      <c r="C198" s="34" t="e">
        <f ca="1">IF(COUNT($C$177:C$177)&lt;12,NA(),SUMPRODUCT(OFFSET(C142,0,-11,,12),OFFSET(C122,0,-11,,12))/SUM(OFFSET(C122,0,-11,,12)))</f>
        <v>#N/A</v>
      </c>
      <c r="D198" s="34" t="e">
        <f ca="1">IF(COUNT($C$177:D$177)&lt;12,NA(),SUMPRODUCT(OFFSET(D142,0,-11,,12),OFFSET(D122,0,-11,,12))/SUM(OFFSET(D122,0,-11,,12)))</f>
        <v>#N/A</v>
      </c>
      <c r="E198" s="34" t="e">
        <f ca="1">IF(COUNT($C$177:E$177)&lt;12,NA(),SUMPRODUCT(OFFSET(E142,0,-11,,12),OFFSET(E122,0,-11,,12))/SUM(OFFSET(E122,0,-11,,12)))</f>
        <v>#N/A</v>
      </c>
      <c r="F198" s="34" t="e">
        <f ca="1">IF(COUNT($C$177:F$177)&lt;12,NA(),SUMPRODUCT(OFFSET(F142,0,-11,,12),OFFSET(F122,0,-11,,12))/SUM(OFFSET(F122,0,-11,,12)))</f>
        <v>#N/A</v>
      </c>
      <c r="G198" s="34" t="e">
        <f ca="1">IF(COUNT($C$177:G$177)&lt;12,NA(),SUMPRODUCT(OFFSET(G142,0,-11,,12),OFFSET(G122,0,-11,,12))/SUM(OFFSET(G122,0,-11,,12)))</f>
        <v>#N/A</v>
      </c>
      <c r="H198" s="34" t="e">
        <f ca="1">IF(COUNT($C$177:H$177)&lt;12,NA(),SUMPRODUCT(OFFSET(H142,0,-11,,12),OFFSET(H122,0,-11,,12))/SUM(OFFSET(H122,0,-11,,12)))</f>
        <v>#N/A</v>
      </c>
      <c r="I198" s="34" t="e">
        <f ca="1">IF(COUNT($C$177:I$177)&lt;12,NA(),SUMPRODUCT(OFFSET(I142,0,-11,,12),OFFSET(I122,0,-11,,12))/SUM(OFFSET(I122,0,-11,,12)))</f>
        <v>#N/A</v>
      </c>
      <c r="J198" s="34" t="e">
        <f ca="1">IF(COUNT($C$177:J$177)&lt;12,NA(),SUMPRODUCT(OFFSET(J142,0,-11,,12),OFFSET(J122,0,-11,,12))/SUM(OFFSET(J122,0,-11,,12)))</f>
        <v>#N/A</v>
      </c>
      <c r="K198" s="34" t="e">
        <f ca="1">IF(COUNT($C$177:K$177)&lt;12,NA(),SUMPRODUCT(OFFSET(K142,0,-11,,12),OFFSET(K122,0,-11,,12))/SUM(OFFSET(K122,0,-11,,12)))</f>
        <v>#N/A</v>
      </c>
      <c r="L198" s="34" t="e">
        <f ca="1">IF(COUNT($C$177:L$177)&lt;12,NA(),SUMPRODUCT(OFFSET(L142,0,-11,,12),OFFSET(L122,0,-11,,12))/SUM(OFFSET(L122,0,-11,,12)))</f>
        <v>#N/A</v>
      </c>
      <c r="M198" s="34" t="e">
        <f ca="1">IF(COUNT($C$177:M$177)&lt;12,NA(),SUMPRODUCT(OFFSET(M142,0,-11,,12),OFFSET(M122,0,-11,,12))/SUM(OFFSET(M122,0,-11,,12)))</f>
        <v>#N/A</v>
      </c>
      <c r="N198" s="34">
        <f ca="1">IF(COUNT($C$177:N$177)&lt;12,NA(),SUMPRODUCT(OFFSET(N142,0,-11,,12),OFFSET(N122,0,-11,,12))/SUM(OFFSET(N122,0,-11,,12)))</f>
        <v>15075.547545689165</v>
      </c>
      <c r="O198" s="34">
        <f ca="1">IF(COUNT($C$177:O$177)&lt;12,NA(),SUMPRODUCT(OFFSET(O142,0,-11,,12),OFFSET(O122,0,-11,,12))/SUM(OFFSET(O122,0,-11,,12)))</f>
        <v>15323.0543209528</v>
      </c>
      <c r="P198" s="34">
        <f ca="1">IF(COUNT($C$177:P$177)&lt;12,NA(),SUMPRODUCT(OFFSET(P142,0,-11,,12),OFFSET(P122,0,-11,,12))/SUM(OFFSET(P122,0,-11,,12)))</f>
        <v>15445.606207872832</v>
      </c>
      <c r="Q198" s="34">
        <f ca="1">IF(COUNT($C$177:Q$177)&lt;12,NA(),SUMPRODUCT(OFFSET(Q142,0,-11,,12),OFFSET(Q122,0,-11,,12))/SUM(OFFSET(Q122,0,-11,,12)))</f>
        <v>15551.274457936242</v>
      </c>
      <c r="R198" s="34">
        <f ca="1">IF(COUNT($C$177:R$177)&lt;12,NA(),SUMPRODUCT(OFFSET(R142,0,-11,,12),OFFSET(R122,0,-11,,12))/SUM(OFFSET(R122,0,-11,,12)))</f>
        <v>15511.625623128379</v>
      </c>
      <c r="S198" s="34">
        <f ca="1">IF(COUNT($C$177:S$177)&lt;12,NA(),SUMPRODUCT(OFFSET(S142,0,-11,,12),OFFSET(S122,0,-11,,12))/SUM(OFFSET(S122,0,-11,,12)))</f>
        <v>15583.663058334281</v>
      </c>
      <c r="T198" s="34">
        <f ca="1">IF(COUNT($C$177:T$177)&lt;12,NA(),SUMPRODUCT(OFFSET(T142,0,-11,,12),OFFSET(T122,0,-11,,12))/SUM(OFFSET(T122,0,-11,,12)))</f>
        <v>15322.237064487383</v>
      </c>
      <c r="U198" s="34">
        <f ca="1">IF(COUNT($C$177:U$177)&lt;12,NA(),SUMPRODUCT(OFFSET(U142,0,-11,,12),OFFSET(U122,0,-11,,12))/SUM(OFFSET(U122,0,-11,,12)))</f>
        <v>15033.252640381732</v>
      </c>
      <c r="V198" s="34">
        <f ca="1">IF(COUNT($C$177:V$177)&lt;12,NA(),SUMPRODUCT(OFFSET(V142,0,-11,,12),OFFSET(V122,0,-11,,12))/SUM(OFFSET(V122,0,-11,,12)))</f>
        <v>14890.108808610818</v>
      </c>
      <c r="W198" s="34">
        <f ca="1">IF(COUNT($C$177:W$177)&lt;12,NA(),SUMPRODUCT(OFFSET(W142,0,-11,,12),OFFSET(W122,0,-11,,12))/SUM(OFFSET(W122,0,-11,,12)))</f>
        <v>14458.626830211861</v>
      </c>
      <c r="X198" s="34">
        <f ca="1">IF(COUNT($C$177:X$177)&lt;12,NA(),SUMPRODUCT(OFFSET(X142,0,-11,,12),OFFSET(X122,0,-11,,12))/SUM(OFFSET(X122,0,-11,,12)))</f>
        <v>14037.183324445212</v>
      </c>
      <c r="Y198" s="34">
        <f ca="1">IF(COUNT($C$177:Y$177)&lt;12,NA(),SUMPRODUCT(OFFSET(Y142,0,-11,,12),OFFSET(Y122,0,-11,,12))/SUM(OFFSET(Y122,0,-11,,12)))</f>
        <v>13876.274127344661</v>
      </c>
      <c r="Z198" s="34">
        <f ca="1">IF(COUNT($C$177:Z$177)&lt;12,NA(),SUMPRODUCT(OFFSET(Z142,0,-11,,12),OFFSET(Z122,0,-11,,12))/SUM(OFFSET(Z122,0,-11,,12)))</f>
        <v>13814.261560938041</v>
      </c>
      <c r="AA198" s="34">
        <f ca="1">IF(COUNT($C$177:AA$177)&lt;12,NA(),SUMPRODUCT(OFFSET(AA142,0,-11,,12),OFFSET(AA122,0,-11,,12))/SUM(OFFSET(AA122,0,-11,,12)))</f>
        <v>13728.02303449297</v>
      </c>
      <c r="AB198" s="34">
        <f ca="1">IF(COUNT($C$177:AB$177)&lt;12,NA(),SUMPRODUCT(OFFSET(AB142,0,-11,,12),OFFSET(AB122,0,-11,,12))/SUM(OFFSET(AB122,0,-11,,12)))</f>
        <v>13723.586236004257</v>
      </c>
      <c r="AC198" s="34">
        <f ca="1">IF(COUNT($C$177:AC$177)&lt;12,NA(),SUMPRODUCT(OFFSET(AC142,0,-11,,12),OFFSET(AC122,0,-11,,12))/SUM(OFFSET(AC122,0,-11,,12)))</f>
        <v>13625.409169020846</v>
      </c>
      <c r="AD198" s="34">
        <f ca="1">IF(COUNT($C$177:AD$177)&lt;12,NA(),SUMPRODUCT(OFFSET(AD142,0,-11,,12),OFFSET(AD122,0,-11,,12))/SUM(OFFSET(AD122,0,-11,,12)))</f>
        <v>13517.116432066274</v>
      </c>
      <c r="AE198" s="34">
        <f ca="1">IF(COUNT($C$177:AE$177)&lt;12,NA(),SUMPRODUCT(OFFSET(AE142,0,-11,,12),OFFSET(AE122,0,-11,,12))/SUM(OFFSET(AE122,0,-11,,12)))</f>
        <v>13361.721306014151</v>
      </c>
      <c r="AF198" s="34">
        <f ca="1">IF(COUNT($C$177:AF$177)&lt;12,NA(),SUMPRODUCT(OFFSET(AF142,0,-11,,12),OFFSET(AF122,0,-11,,12))/SUM(OFFSET(AF122,0,-11,,12)))</f>
        <v>13363.308166895031</v>
      </c>
      <c r="AG198" s="34">
        <f ca="1">IF(COUNT($C$177:AG$177)&lt;12,NA(),SUMPRODUCT(OFFSET(AG142,0,-11,,12),OFFSET(AG122,0,-11,,12))/SUM(OFFSET(AG122,0,-11,,12)))</f>
        <v>13506.146124633318</v>
      </c>
      <c r="AH198" s="34">
        <f ca="1">IF(COUNT($C$177:AH$177)&lt;12,NA(),SUMPRODUCT(OFFSET(AH142,0,-11,,12),OFFSET(AH122,0,-11,,12))/SUM(OFFSET(AH122,0,-11,,12)))</f>
        <v>13367.297210444596</v>
      </c>
      <c r="AI198" s="34">
        <f ca="1">IF(COUNT($C$177:AI$177)&lt;12,NA(),SUMPRODUCT(OFFSET(AI142,0,-11,,12),OFFSET(AI122,0,-11,,12))/SUM(OFFSET(AI122,0,-11,,12)))</f>
        <v>13484.372589805582</v>
      </c>
      <c r="AJ198" s="34">
        <f ca="1">IF(COUNT($C$177:AJ$177)&lt;12,NA(),SUMPRODUCT(OFFSET(AJ142,0,-11,,12),OFFSET(AJ122,0,-11,,12))/SUM(OFFSET(AJ122,0,-11,,12)))</f>
        <v>13648.300704318437</v>
      </c>
      <c r="AK198" s="34">
        <f ca="1">IF(COUNT($C$177:AK$177)&lt;12,NA(),SUMPRODUCT(OFFSET(AK142,0,-11,,12),OFFSET(AK122,0,-11,,12))/SUM(OFFSET(AK122,0,-11,,12)))</f>
        <v>13579.711212494243</v>
      </c>
      <c r="AL198" s="34">
        <f ca="1">IF(COUNT($C$177:AL$177)&lt;12,NA(),SUMPRODUCT(OFFSET(AL142,0,-11,,12),OFFSET(AL122,0,-11,,12))/SUM(OFFSET(AL122,0,-11,,12)))</f>
        <v>13557.531422589962</v>
      </c>
      <c r="AM198" s="34">
        <f ca="1">IF(COUNT($C$177:AM$177)&lt;12,NA(),SUMPRODUCT(OFFSET(AM142,0,-11,,12),OFFSET(AM122,0,-11,,12))/SUM(OFFSET(AM122,0,-11,,12)))</f>
        <v>13559.548205341735</v>
      </c>
      <c r="AN198" s="34">
        <f ca="1">IF(COUNT($C$177:AN$177)&lt;12,NA(),SUMPRODUCT(OFFSET(AN142,0,-11,,12),OFFSET(AN122,0,-11,,12))/SUM(OFFSET(AN122,0,-11,,12)))</f>
        <v>13496.085118913274</v>
      </c>
      <c r="AO198" s="34">
        <f ca="1">IF(COUNT($C$177:AO$177)&lt;12,NA(),SUMPRODUCT(OFFSET(AO142,0,-11,,12),OFFSET(AO122,0,-11,,12))/SUM(OFFSET(AO122,0,-11,,12)))</f>
        <v>13478.299338854407</v>
      </c>
      <c r="AP198" s="34">
        <f ca="1">IF(COUNT($C$177:AP$177)&lt;12,NA(),SUMPRODUCT(OFFSET(AP142,0,-11,,12),OFFSET(AP122,0,-11,,12))/SUM(OFFSET(AP122,0,-11,,12)))</f>
        <v>13458.163425756922</v>
      </c>
      <c r="AQ198" s="34">
        <f ca="1">IF(COUNT($C$177:AQ$177)&lt;12,NA(),SUMPRODUCT(OFFSET(AQ142,0,-11,,12),OFFSET(AQ122,0,-11,,12))/SUM(OFFSET(AQ122,0,-11,,12)))</f>
        <v>13484.72509450186</v>
      </c>
      <c r="AR198" s="34">
        <f ca="1">IF(COUNT($C$177:AR$177)&lt;12,NA(),SUMPRODUCT(OFFSET(AR142,0,-11,,12),OFFSET(AR122,0,-11,,12))/SUM(OFFSET(AR122,0,-11,,12)))</f>
        <v>13444.904400527766</v>
      </c>
      <c r="AS198" s="34">
        <f ca="1">IF(COUNT($C$177:AS$177)&lt;12,NA(),SUMPRODUCT(OFFSET(AS142,0,-11,,12),OFFSET(AS122,0,-11,,12))/SUM(OFFSET(AS122,0,-11,,12)))</f>
        <v>13444.720173986811</v>
      </c>
      <c r="AT198" s="34">
        <f ca="1">IF(COUNT($C$177:AT$177)&lt;12,NA(),SUMPRODUCT(OFFSET(AT142,0,-11,,12),OFFSET(AT122,0,-11,,12))/SUM(OFFSET(AT122,0,-11,,12)))</f>
        <v>13464.745453581076</v>
      </c>
      <c r="AU198" s="34">
        <f ca="1">IF(COUNT($C$177:AU$177)&lt;12,NA(),SUMPRODUCT(OFFSET(AU142,0,-11,,12),OFFSET(AU122,0,-11,,12))/SUM(OFFSET(AU122,0,-11,,12)))</f>
        <v>13415.194124455873</v>
      </c>
      <c r="AV198" s="34">
        <f ca="1">IF(COUNT($C$177:AV$177)&lt;12,NA(),SUMPRODUCT(OFFSET(AV142,0,-11,,12),OFFSET(AV122,0,-11,,12))/SUM(OFFSET(AV122,0,-11,,12)))</f>
        <v>13280.112467000781</v>
      </c>
      <c r="AW198" s="34">
        <f ca="1">IF(COUNT($C$177:AW$177)&lt;12,NA(),SUMPRODUCT(OFFSET(AW142,0,-11,,12),OFFSET(AW122,0,-11,,12))/SUM(OFFSET(AW122,0,-11,,12)))</f>
        <v>13347.532342889979</v>
      </c>
      <c r="AX198" s="34">
        <f ca="1">IF(COUNT($C$177:AX$177)&lt;12,NA(),SUMPRODUCT(OFFSET(AX142,0,-11,,12),OFFSET(AX122,0,-11,,12))/SUM(OFFSET(AX122,0,-11,,12)))</f>
        <v>13223.633578944882</v>
      </c>
      <c r="AY198" s="34">
        <f ca="1">IF(COUNT($C$177:AY$177)&lt;12,NA(),SUMPRODUCT(OFFSET(AY142,0,-11,,12),OFFSET(AY122,0,-11,,12))/SUM(OFFSET(AY122,0,-11,,12)))</f>
        <v>13143.803330850336</v>
      </c>
      <c r="AZ198" s="34">
        <f ca="1">IF(COUNT($C$177:AZ$177)&lt;12,NA(),SUMPRODUCT(OFFSET(AZ142,0,-11,,12),OFFSET(AZ122,0,-11,,12))/SUM(OFFSET(AZ122,0,-11,,12)))</f>
        <v>13095.946436345946</v>
      </c>
      <c r="BA198" s="34">
        <f ca="1">IF(COUNT($C$177:BA$177)&lt;12,NA(),SUMPRODUCT(OFFSET(BA142,0,-11,,12),OFFSET(BA122,0,-11,,12))/SUM(OFFSET(BA122,0,-11,,12)))</f>
        <v>13161.534818790718</v>
      </c>
      <c r="BB198" s="34">
        <f ca="1">IF(COUNT($C$177:BB$177)&lt;12,NA(),SUMPRODUCT(OFFSET(BB142,0,-11,,12),OFFSET(BB122,0,-11,,12))/SUM(OFFSET(BB122,0,-11,,12)))</f>
        <v>13271.796080384855</v>
      </c>
      <c r="BC198" s="34">
        <f ca="1">IF(COUNT($C$177:BC$177)&lt;12,NA(),SUMPRODUCT(OFFSET(BC142,0,-11,,12),OFFSET(BC122,0,-11,,12))/SUM(OFFSET(BC122,0,-11,,12)))</f>
        <v>13350.256547293928</v>
      </c>
      <c r="BD198" s="34">
        <f ca="1">IF(COUNT($C$177:BD$177)&lt;12,NA(),SUMPRODUCT(OFFSET(BD142,0,-11,,12),OFFSET(BD122,0,-11,,12))/SUM(OFFSET(BD122,0,-11,,12)))</f>
        <v>13469.251099537129</v>
      </c>
      <c r="BE198" s="34">
        <f ca="1">IF(COUNT($C$177:BE$177)&lt;12,NA(),SUMPRODUCT(OFFSET(BE142,0,-11,,12),OFFSET(BE122,0,-11,,12))/SUM(OFFSET(BE122,0,-11,,12)))</f>
        <v>13431.445049477603</v>
      </c>
      <c r="BF198" s="34">
        <f ca="1">IF(COUNT($C$177:BF$177)&lt;12,NA(),SUMPRODUCT(OFFSET(BF142,0,-11,,12),OFFSET(BF122,0,-11,,12))/SUM(OFFSET(BF122,0,-11,,12)))</f>
        <v>13559.476168177991</v>
      </c>
      <c r="BG198" s="34">
        <f ca="1">IF(COUNT($C$177:BG$177)&lt;12,NA(),SUMPRODUCT(OFFSET(BG142,0,-11,,12),OFFSET(BG122,0,-11,,12))/SUM(OFFSET(BG122,0,-11,,12)))</f>
        <v>13948.07569656086</v>
      </c>
      <c r="BH198" s="34">
        <f ca="1">IF(COUNT($C$177:BH$177)&lt;12,NA(),SUMPRODUCT(OFFSET(BH142,0,-11,,12),OFFSET(BH122,0,-11,,12))/SUM(OFFSET(BH122,0,-11,,12)))</f>
        <v>14415.838238900989</v>
      </c>
      <c r="BI198" s="34">
        <f ca="1">IF(COUNT($C$177:BI$177)&lt;12,NA(),SUMPRODUCT(OFFSET(BI142,0,-11,,12),OFFSET(BI122,0,-11,,12))/SUM(OFFSET(BI122,0,-11,,12)))</f>
        <v>14703.442872124289</v>
      </c>
      <c r="BJ198" s="34">
        <f ca="1">IF(COUNT($C$177:BJ$177)&lt;12,NA(),SUMPRODUCT(OFFSET(BJ142,0,-11,,12),OFFSET(BJ122,0,-11,,12))/SUM(OFFSET(BJ122,0,-11,,12)))</f>
        <v>14952.372499414798</v>
      </c>
      <c r="BK198" s="34">
        <f ca="1">IF(COUNT($C$177:BK$177)&lt;12,NA(),SUMPRODUCT(OFFSET(BK142,0,-11,,12),OFFSET(BK122,0,-11,,12))/SUM(OFFSET(BK122,0,-11,,12)))</f>
        <v>15194.58646928033</v>
      </c>
      <c r="BL198" s="34">
        <f ca="1">IF(COUNT($C$177:BL$177)&lt;12,NA(),SUMPRODUCT(OFFSET(BL142,0,-11,,12),OFFSET(BL122,0,-11,,12))/SUM(OFFSET(BL122,0,-11,,12)))</f>
        <v>15344.417328292786</v>
      </c>
      <c r="BM198" s="34">
        <f ca="1">IF(COUNT($C$177:BM$177)&lt;12,NA(),SUMPRODUCT(OFFSET(BM142,0,-11,,12),OFFSET(BM122,0,-11,,12))/SUM(OFFSET(BM122,0,-11,,12)))</f>
        <v>15345.019706788316</v>
      </c>
      <c r="BN198" s="34">
        <f ca="1">IF(COUNT($C$177:BN$177)&lt;12,NA(),SUMPRODUCT(OFFSET(BN142,0,-11,,12),OFFSET(BN122,0,-11,,12))/SUM(OFFSET(BN122,0,-11,,12)))</f>
        <v>15399.707246011232</v>
      </c>
      <c r="BO198" s="34">
        <f ca="1">IF(COUNT($C$177:BO$177)&lt;12,NA(),SUMPRODUCT(OFFSET(BO142,0,-11,,12),OFFSET(BO122,0,-11,,12))/SUM(OFFSET(BO122,0,-11,,12)))</f>
        <v>15435.509116012188</v>
      </c>
      <c r="BP198" s="34">
        <f ca="1">IF(COUNT($C$177:BP$177)&lt;12,NA(),SUMPRODUCT(OFFSET(BP142,0,-11,,12),OFFSET(BP122,0,-11,,12))/SUM(OFFSET(BP122,0,-11,,12)))</f>
        <v>15454.472943319437</v>
      </c>
      <c r="BQ198" s="34">
        <f ca="1">IF(COUNT($C$177:BQ$177)&lt;12,NA(),SUMPRODUCT(OFFSET(BQ142,0,-11,,12),OFFSET(BQ122,0,-11,,12))/SUM(OFFSET(BQ122,0,-11,,12)))</f>
        <v>15509.551393363496</v>
      </c>
      <c r="BR198" s="34">
        <f ca="1">IF(COUNT($C$177:BR$177)&lt;12,NA(),SUMPRODUCT(OFFSET(BR142,0,-11,,12),OFFSET(BR122,0,-11,,12))/SUM(OFFSET(BR122,0,-11,,12)))</f>
        <v>15358.902765262064</v>
      </c>
      <c r="BS198" s="34">
        <f ca="1">IF(COUNT($C$177:BS$177)&lt;12,NA(),SUMPRODUCT(OFFSET(BS142,0,-11,,12),OFFSET(BS122,0,-11,,12))/SUM(OFFSET(BS122,0,-11,,12)))</f>
        <v>15221.385566738094</v>
      </c>
      <c r="BT198" s="34">
        <f ca="1">IF(COUNT($C$177:BT$177)&lt;12,NA(),SUMPRODUCT(OFFSET(BT142,0,-11,,12),OFFSET(BT122,0,-11,,12))/SUM(OFFSET(BT122,0,-11,,12)))</f>
        <v>15019.111864054124</v>
      </c>
      <c r="BU198" s="34">
        <f ca="1">IF(COUNT($C$177:BU$177)&lt;12,NA(),SUMPRODUCT(OFFSET(BU142,0,-11,,12),OFFSET(BU122,0,-11,,12))/SUM(OFFSET(BU122,0,-11,,12)))</f>
        <v>14830.256717293536</v>
      </c>
      <c r="BV198" s="34">
        <f ca="1">IF(COUNT($C$177:BV$177)&lt;12,NA(),SUMPRODUCT(OFFSET(BV142,0,-11,,12),OFFSET(BV122,0,-11,,12))/SUM(OFFSET(BV122,0,-11,,12)))</f>
        <v>14765.964014136733</v>
      </c>
      <c r="BW198" s="34">
        <f ca="1">IF(COUNT($C$177:BW$177)&lt;12,NA(),SUMPRODUCT(OFFSET(BW142,0,-11,,12),OFFSET(BW122,0,-11,,12))/SUM(OFFSET(BW122,0,-11,,12)))</f>
        <v>14784.840603283867</v>
      </c>
      <c r="BX198" s="34">
        <f ca="1">IF(COUNT($C$177:BX$177)&lt;12,NA(),SUMPRODUCT(OFFSET(BX142,0,-11,,12),OFFSET(BX122,0,-11,,12))/SUM(OFFSET(BX122,0,-11,,12)))</f>
        <v>14852.420382126502</v>
      </c>
      <c r="BY198" s="34">
        <f ca="1">IF(COUNT($C$177:BY$177)&lt;12,NA(),SUMPRODUCT(OFFSET(BY142,0,-11,,12),OFFSET(BY122,0,-11,,12))/SUM(OFFSET(BY122,0,-11,,12)))</f>
        <v>15067.335896506391</v>
      </c>
      <c r="BZ198" s="34">
        <f ca="1">IF(COUNT($C$177:BZ$177)&lt;12,NA(),SUMPRODUCT(OFFSET(BZ142,0,-11,,12),OFFSET(BZ122,0,-11,,12))/SUM(OFFSET(BZ122,0,-11,,12)))</f>
        <v>15140.829646202668</v>
      </c>
      <c r="CA198" s="34">
        <f ca="1">IF(COUNT($C$177:CA$177)&lt;12,NA(),SUMPRODUCT(OFFSET(CA142,0,-11,,12),OFFSET(CA122,0,-11,,12))/SUM(OFFSET(CA122,0,-11,,12)))</f>
        <v>15132.530311962895</v>
      </c>
      <c r="CB198" s="34">
        <f ca="1">IF(COUNT($C$177:CB$177)&lt;12,NA(),SUMPRODUCT(OFFSET(CB142,0,-11,,12),OFFSET(CB122,0,-11,,12))/SUM(OFFSET(CB122,0,-11,,12)))</f>
        <v>15200.832479195638</v>
      </c>
      <c r="CC198" s="34">
        <f ca="1">IF(COUNT($C$177:CC$177)&lt;12,NA(),SUMPRODUCT(OFFSET(CC142,0,-11,,12),OFFSET(CC122,0,-11,,12))/SUM(OFFSET(CC122,0,-11,,12)))</f>
        <v>15223.033488635934</v>
      </c>
      <c r="CD198" s="34">
        <f ca="1">IF(COUNT($C$177:CD$177)&lt;12,NA(),SUMPRODUCT(OFFSET(CD142,0,-11,,12),OFFSET(CD122,0,-11,,12))/SUM(OFFSET(CD122,0,-11,,12)))</f>
        <v>15333.075326317718</v>
      </c>
      <c r="CE198" s="34">
        <f ca="1">IF(COUNT($C$177:CE$177)&lt;12,NA(),SUMPRODUCT(OFFSET(CE142,0,-11,,12),OFFSET(CE122,0,-11,,12))/SUM(OFFSET(CE122,0,-11,,12)))</f>
        <v>15389.769318183011</v>
      </c>
      <c r="CF198" s="34">
        <f ca="1">IF(COUNT($C$177:CF$177)&lt;12,NA(),SUMPRODUCT(OFFSET(CF142,0,-11,,12),OFFSET(CF122,0,-11,,12))/SUM(OFFSET(CF122,0,-11,,12)))</f>
        <v>15649.345364097095</v>
      </c>
      <c r="CG198" s="34">
        <f ca="1">IF(COUNT($C$177:CG$177)&lt;12,NA(),SUMPRODUCT(OFFSET(CG142,0,-11,,12),OFFSET(CG122,0,-11,,12))/SUM(OFFSET(CG122,0,-11,,12)))</f>
        <v>15991.961658068594</v>
      </c>
      <c r="CH198" s="34">
        <f ca="1">IF(COUNT($C$177:CH$177)&lt;12,NA(),SUMPRODUCT(OFFSET(CH142,0,-11,,12),OFFSET(CH122,0,-11,,12))/SUM(OFFSET(CH122,0,-11,,12)))</f>
        <v>16500.94859891287</v>
      </c>
      <c r="CI198" s="34">
        <f ca="1">IF(COUNT($C$177:CI$177)&lt;12,NA(),SUMPRODUCT(OFFSET(CI142,0,-11,,12),OFFSET(CI122,0,-11,,12))/SUM(OFFSET(CI122,0,-11,,12)))</f>
        <v>16837.70308391182</v>
      </c>
      <c r="CJ198" s="34">
        <f ca="1">IF(COUNT($C$177:CJ$177)&lt;12,NA(),SUMPRODUCT(OFFSET(CJ142,0,-11,,12),OFFSET(CJ122,0,-11,,12))/SUM(OFFSET(CJ122,0,-11,,12)))</f>
        <v>17083.441588185138</v>
      </c>
      <c r="CK198" s="34">
        <f ca="1">IF(COUNT($C$177:CK$177)&lt;12,NA(),SUMPRODUCT(OFFSET(CK142,0,-11,,12),OFFSET(CK122,0,-11,,12))/SUM(OFFSET(CK122,0,-11,,12)))</f>
        <v>17116.15969928179</v>
      </c>
      <c r="CL198" s="34">
        <f ca="1">IF(COUNT($C$177:CL$177)&lt;12,NA(),SUMPRODUCT(OFFSET(CL142,0,-11,,12),OFFSET(CL122,0,-11,,12))/SUM(OFFSET(CL122,0,-11,,12)))</f>
        <v>17358.238183038575</v>
      </c>
      <c r="CM198" s="34">
        <f ca="1">IF(COUNT($C$177:CM$177)&lt;12,NA(),SUMPRODUCT(OFFSET(CM142,0,-11,,12),OFFSET(CM122,0,-11,,12))/SUM(OFFSET(CM122,0,-11,,12)))</f>
        <v>17714.006109906964</v>
      </c>
      <c r="CN198" s="34">
        <f ca="1">IF(COUNT($C$177:CN$177)&lt;12,NA(),SUMPRODUCT(OFFSET(CN142,0,-11,,12),OFFSET(CN122,0,-11,,12))/SUM(OFFSET(CN122,0,-11,,12)))</f>
        <v>18065.900054037735</v>
      </c>
      <c r="CO198" s="34">
        <f ca="1">IF(COUNT($C$177:CO$177)&lt;12,NA(),SUMPRODUCT(OFFSET(CO142,0,-11,,12),OFFSET(CO122,0,-11,,12))/SUM(OFFSET(CO122,0,-11,,12)))</f>
        <v>18208.20569067098</v>
      </c>
      <c r="CP198" s="34">
        <f ca="1">IF(COUNT($C$177:CP$177)&lt;12,NA(),SUMPRODUCT(OFFSET(CP142,0,-11,,12),OFFSET(CP122,0,-11,,12))/SUM(OFFSET(CP122,0,-11,,12)))</f>
        <v>18534.405926532414</v>
      </c>
      <c r="CQ198" s="34">
        <f ca="1">IF(COUNT($C$177:CQ$177)&lt;12,NA(),SUMPRODUCT(OFFSET(CQ142,0,-11,,12),OFFSET(CQ122,0,-11,,12))/SUM(OFFSET(CQ122,0,-11,,12)))</f>
        <v>18492.051682441954</v>
      </c>
      <c r="CR198" s="34">
        <f ca="1">IF(COUNT($C$177:CR$177)&lt;12,NA(),SUMPRODUCT(OFFSET(CR142,0,-11,,12),OFFSET(CR122,0,-11,,12))/SUM(OFFSET(CR122,0,-11,,12)))</f>
        <v>18153.562558364822</v>
      </c>
      <c r="CS198" s="34">
        <f ca="1">IF(COUNT($C$177:CS$177)&lt;12,NA(),SUMPRODUCT(OFFSET(CS142,0,-11,,12),OFFSET(CS122,0,-11,,12))/SUM(OFFSET(CS122,0,-11,,12)))</f>
        <v>18137.82161828925</v>
      </c>
      <c r="CT198" s="34">
        <f ca="1">IF(COUNT($C$177:CT$177)&lt;12,NA(),SUMPRODUCT(OFFSET(CT142,0,-11,,12),OFFSET(CT122,0,-11,,12))/SUM(OFFSET(CT122,0,-11,,12)))</f>
        <v>17951.351503120819</v>
      </c>
      <c r="CU198" s="34">
        <f ca="1">IF(COUNT($C$177:CU$177)&lt;12,NA(),SUMPRODUCT(OFFSET(CU142,0,-11,,12),OFFSET(CU122,0,-11,,12))/SUM(OFFSET(CU122,0,-11,,12)))</f>
        <v>17890.939029201993</v>
      </c>
      <c r="CV198" s="34">
        <f ca="1">IF(COUNT($C$177:CV$177)&lt;12,NA(),SUMPRODUCT(OFFSET(CV142,0,-11,,12),OFFSET(CV122,0,-11,,12))/SUM(OFFSET(CV122,0,-11,,12)))</f>
        <v>17880.01417895015</v>
      </c>
      <c r="CW198" s="34">
        <f ca="1">IF(COUNT($C$177:CW$177)&lt;12,NA(),SUMPRODUCT(OFFSET(CW142,0,-11,,12),OFFSET(CW122,0,-11,,12))/SUM(OFFSET(CW122,0,-11,,12)))</f>
        <v>17977.998475329496</v>
      </c>
      <c r="CX198" s="34">
        <f ca="1">IF(COUNT($C$177:CX$177)&lt;12,NA(),SUMPRODUCT(OFFSET(CX142,0,-11,,12),OFFSET(CX122,0,-11,,12))/SUM(OFFSET(CX122,0,-11,,12)))</f>
        <v>17985.793322795926</v>
      </c>
      <c r="CY198" s="34">
        <f ca="1">IF(COUNT($C$177:CY$177)&lt;12,NA(),SUMPRODUCT(OFFSET(CY142,0,-11,,12),OFFSET(CY122,0,-11,,12))/SUM(OFFSET(CY122,0,-11,,12)))</f>
        <v>17646.943807165429</v>
      </c>
      <c r="CZ198" s="34">
        <f ca="1">IF(COUNT($C$177:CZ$177)&lt;12,NA(),SUMPRODUCT(OFFSET(CZ142,0,-11,,12),OFFSET(CZ122,0,-11,,12))/SUM(OFFSET(CZ122,0,-11,,12)))</f>
        <v>17382.249113067679</v>
      </c>
      <c r="DA198" s="155">
        <f ca="1">IF(COUNT($C$177:DA$177)&lt;12,NA(),SUMPRODUCT(OFFSET(DA142,0,-11,,12),OFFSET(DA122,0,-11,,12))/SUM(OFFSET(DA122,0,-11,,12)))</f>
        <v>17287.077045353042</v>
      </c>
      <c r="DB198" s="155">
        <f ca="1">IF(COUNT($C$177:DB$177)&lt;12,NA(),SUMPRODUCT(OFFSET(DB142,0,-11,,12),OFFSET(DB122,0,-11,,12))/SUM(OFFSET(DB122,0,-11,,12)))</f>
        <v>17168.35673160536</v>
      </c>
      <c r="DC198" s="155">
        <f ca="1">IF(COUNT($C$177:DC$177)&lt;12,NA(),SUMPRODUCT(OFFSET(DC142,0,-11,,12),OFFSET(DC122,0,-11,,12))/SUM(OFFSET(DC122,0,-11,,12)))</f>
        <v>17150.336781217815</v>
      </c>
      <c r="DD198" s="155">
        <f ca="1">IF(COUNT($C$177:DD$177)&lt;12,NA(),SUMPRODUCT(OFFSET(DD142,0,-11,,12),OFFSET(DD122,0,-11,,12))/SUM(OFFSET(DD122,0,-11,,12)))</f>
        <v>17171.622804670165</v>
      </c>
      <c r="DE198" s="155">
        <f ca="1">IF(COUNT($C$177:DE$177)&lt;12,NA(),SUMPRODUCT(OFFSET(DE142,0,-11,,12),OFFSET(DE122,0,-11,,12))/SUM(OFFSET(DE122,0,-11,,12)))</f>
        <v>17058.276095555088</v>
      </c>
      <c r="DF198" s="155">
        <f ca="1">IF(COUNT($C$177:DF$177)&lt;12,NA(),SUMPRODUCT(OFFSET(DF142,0,-11,,12),OFFSET(DF122,0,-11,,12))/SUM(OFFSET(DF122,0,-11,,12)))</f>
        <v>16962.037202713022</v>
      </c>
      <c r="DG198" s="34">
        <f ca="1">IF(COUNT($C$177:DG$177)&lt;12,NA(),SUMPRODUCT(OFFSET(DG142,0,-11,,12),OFFSET(DG122,0,-11,,12))/SUM(OFFSET(DG122,0,-11,,12)))</f>
        <v>16633.535145371403</v>
      </c>
      <c r="DH198" s="34">
        <f ca="1">IF(COUNT($C$177:DH$177)&lt;12,NA(),SUMPRODUCT(OFFSET(DH142,0,-11,,12),OFFSET(DH122,0,-11,,12))/SUM(OFFSET(DH122,0,-11,,12)))</f>
        <v>16345.099210312554</v>
      </c>
      <c r="DI198" s="34">
        <f ca="1">IF(COUNT($C$177:DI$177)&lt;12,NA(),SUMPRODUCT(OFFSET(DI142,0,-11,,12),OFFSET(DI122,0,-11,,12))/SUM(OFFSET(DI122,0,-11,,12)))</f>
        <v>16021.184403501913</v>
      </c>
      <c r="DJ198" s="34">
        <f ca="1">IF(COUNT($C$177:DJ$177)&lt;12,NA(),SUMPRODUCT(OFFSET(DJ142,0,-11,,12),OFFSET(DJ122,0,-11,,12))/SUM(OFFSET(DJ122,0,-11,,12)))</f>
        <v>15789.412860121482</v>
      </c>
      <c r="DK198" s="34">
        <f ca="1">IF(COUNT($C$177:DK$177)&lt;12,NA(),SUMPRODUCT(OFFSET(DK142,0,-11,,12),OFFSET(DK122,0,-11,,12))/SUM(OFFSET(DK122,0,-11,,12)))</f>
        <v>15802.360308856028</v>
      </c>
      <c r="DL198" s="34">
        <f ca="1">IF(COUNT($C$177:DL$177)&lt;12,NA(),SUMPRODUCT(OFFSET(DL142,0,-11,,12),OFFSET(DL122,0,-11,,12))/SUM(OFFSET(DL122,0,-11,,12)))</f>
        <v>15753.738541812616</v>
      </c>
      <c r="DM198" s="34">
        <f ca="1">IF(COUNT($C$177:DM$177)&lt;12,NA(),SUMPRODUCT(OFFSET(DM142,0,-11,,12),OFFSET(DM122,0,-11,,12))/SUM(OFFSET(DM122,0,-11,,12)))</f>
        <v>15772.360133686383</v>
      </c>
      <c r="DN198" s="34">
        <f ca="1">IF(COUNT($C$177:DN$177)&lt;12,NA(),SUMPRODUCT(OFFSET(DN142,0,-11,,12),OFFSET(DN122,0,-11,,12))/SUM(OFFSET(DN122,0,-11,,12)))</f>
        <v>15726.14879728575</v>
      </c>
      <c r="DO198" s="34">
        <f ca="1">IF(COUNT($C$177:DO$177)&lt;12,NA(),SUMPRODUCT(OFFSET(DO142,0,-11,,12),OFFSET(DO122,0,-11,,12))/SUM(OFFSET(DO122,0,-11,,12)))</f>
        <v>15603.690169443438</v>
      </c>
      <c r="DP198" s="34">
        <f ca="1">IF(COUNT($C$177:DP$177)&lt;12,NA(),SUMPRODUCT(OFFSET(DP142,0,-11,,12),OFFSET(DP122,0,-11,,12))/SUM(OFFSET(DP122,0,-11,,12)))</f>
        <v>15351.216425484299</v>
      </c>
      <c r="DQ198" s="34">
        <f ca="1">IF(COUNT($C$177:DQ$177)&lt;12,NA(),SUMPRODUCT(OFFSET(DQ142,0,-11,,12),OFFSET(DQ122,0,-11,,12))/SUM(OFFSET(DQ122,0,-11,,12)))</f>
        <v>15092.127615215921</v>
      </c>
      <c r="DR198" s="34">
        <f ca="1">IF(COUNT($C$177:DR$177)&lt;12,NA(),SUMPRODUCT(OFFSET(DR142,0,-11,,12),OFFSET(DR122,0,-11,,12))/SUM(OFFSET(DR122,0,-11,,12)))</f>
        <v>14899.22294036229</v>
      </c>
      <c r="DS198" s="34" t="e">
        <f ca="1">IF(COUNT($C$177:DS$177)&lt;12,NA(),SUMPRODUCT(OFFSET(DS142,0,-11,,12),OFFSET(DS122,0,-11,,12))/SUM(OFFSET(DS122,0,-11,,12)))</f>
        <v>#VALUE!</v>
      </c>
      <c r="DT198" s="34" t="e">
        <f ca="1">IF(COUNT($C$177:DT$177)&lt;12,NA(),SUMPRODUCT(OFFSET(DT142,0,-11,,12),OFFSET(DT122,0,-11,,12))/SUM(OFFSET(DT122,0,-11,,12)))</f>
        <v>#VALUE!</v>
      </c>
      <c r="DU198" s="34" t="e">
        <f ca="1">IF(COUNT($C$177:DU$177)&lt;12,NA(),SUMPRODUCT(OFFSET(DU142,0,-11,,12),OFFSET(DU122,0,-11,,12))/SUM(OFFSET(DU122,0,-11,,12)))</f>
        <v>#VALUE!</v>
      </c>
      <c r="DV198" s="34" t="e">
        <f ca="1">IF(COUNT($C$177:DV$177)&lt;12,NA(),SUMPRODUCT(OFFSET(DV142,0,-11,,12),OFFSET(DV122,0,-11,,12))/SUM(OFFSET(DV122,0,-11,,12)))</f>
        <v>#VALUE!</v>
      </c>
      <c r="DW198" s="34" t="e">
        <f ca="1">IF(COUNT($C$177:DW$177)&lt;12,NA(),SUMPRODUCT(OFFSET(DW142,0,-11,,12),OFFSET(DW122,0,-11,,12))/SUM(OFFSET(DW122,0,-11,,12)))</f>
        <v>#VALUE!</v>
      </c>
      <c r="DX198" s="34" t="e">
        <f ca="1">IF(COUNT($C$177:DX$177)&lt;12,NA(),SUMPRODUCT(OFFSET(DX142,0,-11,,12),OFFSET(DX122,0,-11,,12))/SUM(OFFSET(DX122,0,-11,,12)))</f>
        <v>#VALUE!</v>
      </c>
      <c r="DY198" s="34" t="e">
        <f ca="1">IF(COUNT($C$177:DY$177)&lt;12,NA(),SUMPRODUCT(OFFSET(DY142,0,-11,,12),OFFSET(DY122,0,-11,,12))/SUM(OFFSET(DY122,0,-11,,12)))</f>
        <v>#VALUE!</v>
      </c>
      <c r="DZ198" s="34" t="e">
        <f ca="1">IF(COUNT($C$177:DZ$177)&lt;12,NA(),SUMPRODUCT(OFFSET(DZ142,0,-11,,12),OFFSET(DZ122,0,-11,,12))/SUM(OFFSET(DZ122,0,-11,,12)))</f>
        <v>#VALUE!</v>
      </c>
      <c r="EA198" s="34" t="e">
        <f ca="1">IF(COUNT($C$177:EA$177)&lt;12,NA(),SUMPRODUCT(OFFSET(EA142,0,-11,,12),OFFSET(EA122,0,-11,,12))/SUM(OFFSET(EA122,0,-11,,12)))</f>
        <v>#VALUE!</v>
      </c>
      <c r="EB198" s="34" t="e">
        <f ca="1">IF(COUNT($C$177:EB$177)&lt;12,NA(),SUMPRODUCT(OFFSET(EB142,0,-11,,12),OFFSET(EB122,0,-11,,12))/SUM(OFFSET(EB122,0,-11,,12)))</f>
        <v>#VALUE!</v>
      </c>
      <c r="EC198" s="34" t="e">
        <f ca="1">IF(COUNT($C$177:EC$177)&lt;12,NA(),SUMPRODUCT(OFFSET(EC142,0,-11,,12),OFFSET(EC122,0,-11,,12))/SUM(OFFSET(EC122,0,-11,,12)))</f>
        <v>#VALUE!</v>
      </c>
      <c r="ED198" s="34" t="e">
        <f ca="1">IF(COUNT($C$177:ED$177)&lt;12,NA(),SUMPRODUCT(OFFSET(ED142,0,-11,,12),OFFSET(ED122,0,-11,,12))/SUM(OFFSET(ED122,0,-11,,12)))</f>
        <v>#VALUE!</v>
      </c>
      <c r="EE198" s="34">
        <f ca="1">IF(COUNT($C$177:EE$177)&lt;12,NA(),SUMPRODUCT(OFFSET(EE142,0,-11,,12),OFFSET(EE122,0,-11,,12))/SUM(OFFSET(EE122,0,-11,,12)))</f>
        <v>15154.026358269659</v>
      </c>
      <c r="EF198" s="34">
        <f ca="1">IF(COUNT($C$177:EF$177)&lt;12,NA(),SUMPRODUCT(OFFSET(EF142,0,-11,,12),OFFSET(EF122,0,-11,,12))/SUM(OFFSET(EF122,0,-11,,12)))</f>
        <v>15139.628888297944</v>
      </c>
      <c r="EG198" s="34">
        <f ca="1">IF(COUNT($C$177:EG$177)&lt;12,NA(),SUMPRODUCT(OFFSET(EG142,0,-11,,12),OFFSET(EG122,0,-11,,12))/SUM(OFFSET(EG122,0,-11,,12)))</f>
        <v>15067.336714138264</v>
      </c>
      <c r="EH198" s="34">
        <f ca="1">IF(COUNT($C$177:EH$177)&lt;12,NA(),SUMPRODUCT(OFFSET(EH142,0,-11,,12),OFFSET(EH122,0,-11,,12))/SUM(OFFSET(EH122,0,-11,,12)))</f>
        <v>14942.534893983608</v>
      </c>
      <c r="EI198" s="34">
        <f ca="1">IF(COUNT($C$177:EI$177)&lt;12,NA(),SUMPRODUCT(OFFSET(EI142,0,-11,,12),OFFSET(EI122,0,-11,,12))/SUM(OFFSET(EI122,0,-11,,12)))</f>
        <v>14929.513093597207</v>
      </c>
      <c r="EJ198" s="34">
        <f ca="1">IF(COUNT($C$177:EJ$177)&lt;12,NA(),SUMPRODUCT(OFFSET(EJ142,0,-11,,12),OFFSET(EJ122,0,-11,,12))/SUM(OFFSET(EJ122,0,-11,,12)))</f>
        <v>14913.886943628666</v>
      </c>
      <c r="EK198" s="34">
        <f ca="1">IF(COUNT($C$177:EK$177)&lt;12,NA(),SUMPRODUCT(OFFSET(EK142,0,-11,,12),OFFSET(EK122,0,-11,,12))/SUM(OFFSET(EK122,0,-11,,12)))</f>
        <v>14788.083954185291</v>
      </c>
      <c r="EL198" s="34">
        <f ca="1">IF(COUNT($C$177:EL$177)&lt;12,NA(),SUMPRODUCT(OFFSET(EL142,0,-11,,12),OFFSET(EL122,0,-11,,12))/SUM(OFFSET(EL122,0,-11,,12)))</f>
        <v>14652.714483328253</v>
      </c>
      <c r="EM198" s="34">
        <f ca="1">IF(COUNT($C$177:EM$177)&lt;12,NA(),SUMPRODUCT(OFFSET(EM142,0,-11,,12),OFFSET(EM122,0,-11,,12))/SUM(OFFSET(EM122,0,-11,,12)))</f>
        <v>14521.245735310511</v>
      </c>
      <c r="EN198" s="34">
        <f ca="1">IF(COUNT($C$177:EN$177)&lt;12,NA(),SUMPRODUCT(OFFSET(EN142,0,-11,,12),OFFSET(EN122,0,-11,,12))/SUM(OFFSET(EN122,0,-11,,12)))</f>
        <v>14363.504746199564</v>
      </c>
      <c r="EO198" s="34">
        <f ca="1">IF(COUNT($C$177:EO$177)&lt;12,NA(),SUMPRODUCT(OFFSET(EO142,0,-11,,12),OFFSET(EO122,0,-11,,12))/SUM(OFFSET(EO122,0,-11,,12)))</f>
        <v>14240.57557939971</v>
      </c>
      <c r="EP198" s="34">
        <f ca="1">IF(COUNT($C$177:EP$177)&lt;12,NA(),SUMPRODUCT(OFFSET(EP142,0,-11,,12),OFFSET(EP122,0,-11,,12))/SUM(OFFSET(EP122,0,-11,,12)))</f>
        <v>14114.584379764323</v>
      </c>
    </row>
    <row r="199" spans="1:146">
      <c r="A199" s="3"/>
      <c r="B199" s="4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F199" s="34"/>
      <c r="AG199" s="34"/>
      <c r="AH199" s="34"/>
      <c r="AI199" s="34"/>
      <c r="AJ199" s="34"/>
      <c r="AK199" s="34"/>
      <c r="AL199" s="34"/>
      <c r="AM199" s="34"/>
      <c r="AN199" s="34"/>
      <c r="AO199" s="34"/>
      <c r="AP199" s="34"/>
      <c r="AQ199" s="34"/>
      <c r="AR199" s="34"/>
      <c r="AS199" s="34"/>
      <c r="AT199" s="34"/>
      <c r="AU199" s="34"/>
      <c r="AV199" s="34"/>
      <c r="AW199" s="34"/>
      <c r="AX199" s="34"/>
      <c r="AY199" s="34"/>
      <c r="AZ199" s="34"/>
      <c r="BA199" s="34"/>
      <c r="BB199" s="34"/>
      <c r="BC199" s="34"/>
      <c r="BD199" s="34"/>
      <c r="BE199" s="34"/>
      <c r="BF199" s="34"/>
      <c r="BG199" s="34"/>
      <c r="BH199" s="34"/>
      <c r="BI199" s="34"/>
      <c r="BJ199" s="34"/>
      <c r="BK199" s="34"/>
      <c r="BL199" s="34"/>
      <c r="BM199" s="34"/>
      <c r="BN199" s="34"/>
      <c r="BO199" s="34"/>
      <c r="BP199" s="34"/>
      <c r="BQ199" s="34"/>
      <c r="BR199" s="34"/>
      <c r="BS199" s="34"/>
      <c r="BT199" s="34"/>
      <c r="BU199" s="34"/>
      <c r="BV199" s="34"/>
      <c r="BW199" s="34"/>
      <c r="BX199" s="34"/>
      <c r="BY199" s="34"/>
      <c r="BZ199" s="34"/>
      <c r="CA199" s="34"/>
      <c r="CB199" s="34"/>
      <c r="CC199" s="34"/>
      <c r="CD199" s="34"/>
      <c r="CE199" s="34"/>
      <c r="CF199" s="34"/>
      <c r="CG199" s="34"/>
      <c r="CH199" s="34"/>
      <c r="CI199" s="34"/>
      <c r="CJ199" s="34"/>
      <c r="CK199" s="34"/>
      <c r="CL199" s="34"/>
      <c r="CM199" s="34"/>
      <c r="CN199" s="34"/>
      <c r="CO199" s="34"/>
      <c r="CP199" s="34"/>
      <c r="CQ199" s="34"/>
      <c r="CR199" s="34"/>
      <c r="CS199" s="34"/>
      <c r="CT199" s="34"/>
      <c r="CU199" s="34"/>
      <c r="CV199" s="34"/>
      <c r="CW199" s="34"/>
      <c r="CX199" s="34"/>
      <c r="CY199" s="34"/>
      <c r="CZ199" s="34"/>
      <c r="DA199" s="155"/>
      <c r="DB199" s="155"/>
      <c r="DC199" s="155"/>
      <c r="DD199" s="155"/>
      <c r="DE199" s="155"/>
      <c r="DF199" s="155"/>
      <c r="DG199" s="34"/>
      <c r="DH199" s="34"/>
      <c r="DI199" s="34"/>
      <c r="DJ199" s="34"/>
      <c r="DK199" s="34"/>
      <c r="DL199" s="34"/>
      <c r="DM199" s="34"/>
      <c r="DN199" s="34"/>
      <c r="DO199" s="34"/>
      <c r="DP199" s="34"/>
      <c r="DQ199" s="34"/>
      <c r="DR199" s="34"/>
      <c r="DS199" s="34"/>
      <c r="DT199" s="34"/>
      <c r="DU199" s="34"/>
      <c r="DV199" s="34"/>
      <c r="DW199" s="34"/>
      <c r="DX199" s="34"/>
      <c r="DY199" s="34"/>
      <c r="DZ199" s="34"/>
      <c r="EA199" s="34"/>
      <c r="EB199" s="34"/>
      <c r="EC199" s="34"/>
      <c r="ED199" s="34"/>
      <c r="EE199" s="34"/>
      <c r="EF199" s="34"/>
      <c r="EG199" s="34"/>
      <c r="EH199" s="34"/>
      <c r="EI199" s="34"/>
      <c r="EJ199" s="34"/>
      <c r="EK199" s="34"/>
      <c r="EL199" s="34"/>
      <c r="EM199" s="34"/>
      <c r="EN199" s="34"/>
      <c r="EO199" s="34"/>
      <c r="EP199" s="34"/>
    </row>
    <row r="200" spans="1:146">
      <c r="A200" s="2" t="s">
        <v>77</v>
      </c>
      <c r="B200" s="4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34"/>
      <c r="O200" s="34"/>
      <c r="P200" s="34"/>
      <c r="Q200" s="34"/>
      <c r="R200" s="34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134"/>
      <c r="DB200" s="134"/>
      <c r="DC200" s="134"/>
      <c r="DD200" s="134"/>
      <c r="DE200" s="134"/>
      <c r="DF200" s="134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</row>
    <row r="201" spans="1:146">
      <c r="A201" s="3" t="s">
        <v>133</v>
      </c>
      <c r="B201" s="4" t="s">
        <v>58</v>
      </c>
      <c r="C201" s="41">
        <f t="shared" ref="C201:AH201" ca="1" si="692">IF(MID($B201,2,4)=C$2,C168,NA())</f>
        <v>88.09145616589322</v>
      </c>
      <c r="D201" s="41">
        <f t="shared" ca="1" si="692"/>
        <v>92.896473859992909</v>
      </c>
      <c r="E201" s="41">
        <f t="shared" ca="1" si="692"/>
        <v>97.489968378526001</v>
      </c>
      <c r="F201" s="41">
        <f t="shared" ca="1" si="692"/>
        <v>104.1601318</v>
      </c>
      <c r="G201" s="41">
        <f t="shared" ca="1" si="692"/>
        <v>117.5465492</v>
      </c>
      <c r="H201" s="41">
        <f t="shared" ca="1" si="692"/>
        <v>121.10467252996685</v>
      </c>
      <c r="I201" s="41">
        <f t="shared" ca="1" si="692"/>
        <v>122.75778392634501</v>
      </c>
      <c r="J201" s="41">
        <f t="shared" ca="1" si="692"/>
        <v>121.60794656037235</v>
      </c>
      <c r="K201" s="41">
        <f t="shared" ca="1" si="692"/>
        <v>119.52206856543158</v>
      </c>
      <c r="L201" s="41">
        <f t="shared" ca="1" si="692"/>
        <v>120.41811680294317</v>
      </c>
      <c r="M201" s="41">
        <f t="shared" ca="1" si="692"/>
        <v>117.16916845335632</v>
      </c>
      <c r="N201" s="41">
        <f t="shared" ca="1" si="692"/>
        <v>118.14753393949606</v>
      </c>
      <c r="O201" s="41">
        <f t="shared" ca="1" si="692"/>
        <v>117.88655080232422</v>
      </c>
      <c r="P201" s="41">
        <f t="shared" ca="1" si="692"/>
        <v>117.26966389905793</v>
      </c>
      <c r="Q201" s="41">
        <f t="shared" ca="1" si="692"/>
        <v>116.82439882</v>
      </c>
      <c r="R201" s="41">
        <f t="shared" ca="1" si="692"/>
        <v>113.07914273020327</v>
      </c>
      <c r="S201" s="41">
        <f t="shared" ca="1" si="692"/>
        <v>107.11362117432043</v>
      </c>
      <c r="T201" s="41">
        <f t="shared" ca="1" si="692"/>
        <v>100.86821966562418</v>
      </c>
      <c r="U201" s="41">
        <f t="shared" ca="1" si="692"/>
        <v>104.04599523223752</v>
      </c>
      <c r="V201" s="41">
        <f t="shared" ca="1" si="692"/>
        <v>115.76268304207845</v>
      </c>
      <c r="W201" s="41">
        <f t="shared" ca="1" si="692"/>
        <v>117.80638310371094</v>
      </c>
      <c r="X201" s="41">
        <f t="shared" ca="1" si="692"/>
        <v>126.64525365320407</v>
      </c>
      <c r="Y201" s="41">
        <f t="shared" ca="1" si="692"/>
        <v>137.9053307347186</v>
      </c>
      <c r="Z201" s="41">
        <f t="shared" ca="1" si="692"/>
        <v>138.3355865779973</v>
      </c>
      <c r="AA201" s="41">
        <f t="shared" ca="1" si="692"/>
        <v>136.5174929348847</v>
      </c>
      <c r="AB201" s="41">
        <f t="shared" ca="1" si="692"/>
        <v>135.74964431280122</v>
      </c>
      <c r="AC201" s="41">
        <f t="shared" ca="1" si="692"/>
        <v>131.99156885596645</v>
      </c>
      <c r="AD201" s="41">
        <f t="shared" ca="1" si="692"/>
        <v>126.30302566022647</v>
      </c>
      <c r="AE201" s="41">
        <f t="shared" ca="1" si="692"/>
        <v>124.31225894179207</v>
      </c>
      <c r="AF201" s="41">
        <f t="shared" ca="1" si="692"/>
        <v>124.30684721575813</v>
      </c>
      <c r="AG201" s="41">
        <f t="shared" ca="1" si="692"/>
        <v>126.55774414098013</v>
      </c>
      <c r="AH201" s="41">
        <f t="shared" ca="1" si="692"/>
        <v>131.08916278013902</v>
      </c>
      <c r="AI201" s="41">
        <f t="shared" ref="AI201:BN201" ca="1" si="693">IF(MID($B201,2,4)=AI$2,AI168,NA())</f>
        <v>125.49409943572637</v>
      </c>
      <c r="AJ201" s="41">
        <f t="shared" ca="1" si="693"/>
        <v>125.36851082272599</v>
      </c>
      <c r="AK201" s="41">
        <f t="shared" ca="1" si="693"/>
        <v>121.16775423264285</v>
      </c>
      <c r="AL201" s="41">
        <f t="shared" ca="1" si="693"/>
        <v>126.30005246410146</v>
      </c>
      <c r="AM201" s="41">
        <f t="shared" ca="1" si="693"/>
        <v>125.07948018807991</v>
      </c>
      <c r="AN201" s="41">
        <f t="shared" ca="1" si="693"/>
        <v>125.57690257547051</v>
      </c>
      <c r="AO201" s="41">
        <f t="shared" ca="1" si="693"/>
        <v>123.22623994659635</v>
      </c>
      <c r="AP201" s="41">
        <f t="shared" ca="1" si="693"/>
        <v>124.17801011506477</v>
      </c>
      <c r="AQ201" s="41">
        <f t="shared" ca="1" si="693"/>
        <v>123.60405994609441</v>
      </c>
      <c r="AR201" s="41">
        <f t="shared" ca="1" si="693"/>
        <v>124.98465117701582</v>
      </c>
      <c r="AS201" s="41">
        <f t="shared" ca="1" si="693"/>
        <v>122.71942830258473</v>
      </c>
      <c r="AT201" s="41">
        <f t="shared" ca="1" si="693"/>
        <v>121.38977323717705</v>
      </c>
      <c r="AU201" s="41">
        <f t="shared" ca="1" si="693"/>
        <v>120.50974299418385</v>
      </c>
      <c r="AV201" s="41">
        <f t="shared" ca="1" si="693"/>
        <v>113.97374813617174</v>
      </c>
      <c r="AW201" s="41">
        <f t="shared" ca="1" si="693"/>
        <v>107.71074907853699</v>
      </c>
      <c r="AX201" s="41">
        <f t="shared" ca="1" si="693"/>
        <v>104.38469457572822</v>
      </c>
      <c r="AY201" s="41">
        <f t="shared" ca="1" si="693"/>
        <v>77.809952795573096</v>
      </c>
      <c r="AZ201" s="41">
        <f t="shared" ca="1" si="693"/>
        <v>79.077198988581515</v>
      </c>
      <c r="BA201" s="41">
        <f t="shared" ca="1" si="693"/>
        <v>80.099583580163056</v>
      </c>
      <c r="BB201" s="41">
        <f t="shared" ca="1" si="693"/>
        <v>79.712304041415337</v>
      </c>
      <c r="BC201" s="41">
        <f t="shared" ca="1" si="693"/>
        <v>83.010838755490965</v>
      </c>
      <c r="BD201" s="41">
        <f t="shared" ca="1" si="693"/>
        <v>82.27887649623878</v>
      </c>
      <c r="BE201" s="41">
        <f t="shared" ca="1" si="693"/>
        <v>77.963691249394756</v>
      </c>
      <c r="BF201" s="41">
        <f t="shared" ca="1" si="693"/>
        <v>72.284637344228102</v>
      </c>
      <c r="BG201" s="41">
        <f t="shared" ca="1" si="693"/>
        <v>69.033083733646777</v>
      </c>
      <c r="BH201" s="41">
        <f t="shared" ca="1" si="693"/>
        <v>69.683320539460269</v>
      </c>
      <c r="BI201" s="41">
        <f t="shared" ca="1" si="693"/>
        <v>67.50952392895077</v>
      </c>
      <c r="BJ201" s="41">
        <f t="shared" ca="1" si="693"/>
        <v>60.237982734264634</v>
      </c>
      <c r="BK201" s="41">
        <f t="shared" ca="1" si="693"/>
        <v>54.186147461518829</v>
      </c>
      <c r="BL201" s="41">
        <f t="shared" ca="1" si="693"/>
        <v>53.882531686931401</v>
      </c>
      <c r="BM201" s="41">
        <f t="shared" ca="1" si="693"/>
        <v>53.957100286734573</v>
      </c>
      <c r="BN201" s="41">
        <f t="shared" ca="1" si="693"/>
        <v>50.792611985211927</v>
      </c>
      <c r="BO201" s="41">
        <f t="shared" ref="BO201:CT201" ca="1" si="694">IF(MID($B201,2,4)=BO$2,BO168,NA())</f>
        <v>50.877522803186025</v>
      </c>
      <c r="BP201" s="41">
        <f t="shared" ca="1" si="694"/>
        <v>50.9582538291045</v>
      </c>
      <c r="BQ201" s="41">
        <f t="shared" ca="1" si="694"/>
        <v>66.543754173566072</v>
      </c>
      <c r="BR201" s="41">
        <f t="shared" ca="1" si="694"/>
        <v>66.580380836377827</v>
      </c>
      <c r="BS201" s="41">
        <f t="shared" ca="1" si="694"/>
        <v>65.985753468043299</v>
      </c>
      <c r="BT201" s="41">
        <f t="shared" ca="1" si="694"/>
        <v>67.871296689713773</v>
      </c>
      <c r="BU201" s="41">
        <f t="shared" ca="1" si="694"/>
        <v>71.902917315854509</v>
      </c>
      <c r="BV201" s="41">
        <f t="shared" ca="1" si="694"/>
        <v>71.90337511915763</v>
      </c>
      <c r="BW201" s="41">
        <f t="shared" ca="1" si="694"/>
        <v>73.758989917016152</v>
      </c>
      <c r="BX201" s="41">
        <f t="shared" ca="1" si="694"/>
        <v>75.269567201642957</v>
      </c>
      <c r="BY201" s="41">
        <f t="shared" ca="1" si="694"/>
        <v>74.088226346212352</v>
      </c>
      <c r="BZ201" s="41">
        <f t="shared" ca="1" si="694"/>
        <v>74.084866144600255</v>
      </c>
      <c r="CA201" s="41">
        <f t="shared" ca="1" si="694"/>
        <v>72.677399133804428</v>
      </c>
      <c r="CB201" s="41">
        <f t="shared" ca="1" si="694"/>
        <v>72.677145720297588</v>
      </c>
      <c r="CC201" s="41">
        <f t="shared" ca="1" si="694"/>
        <v>72.67661940058008</v>
      </c>
      <c r="CD201" s="41">
        <f t="shared" ca="1" si="694"/>
        <v>72.676426982950332</v>
      </c>
      <c r="CE201" s="41">
        <f t="shared" ca="1" si="694"/>
        <v>76.976447905640399</v>
      </c>
      <c r="CF201" s="41">
        <f t="shared" ca="1" si="694"/>
        <v>76.974893986121813</v>
      </c>
      <c r="CG201" s="41">
        <f t="shared" ca="1" si="694"/>
        <v>82.951282524451003</v>
      </c>
      <c r="CH201" s="41">
        <f t="shared" ca="1" si="694"/>
        <v>82.951439978922195</v>
      </c>
      <c r="CI201" s="41">
        <f t="shared" ca="1" si="694"/>
        <v>324.57536386643449</v>
      </c>
      <c r="CJ201" s="41">
        <f t="shared" ca="1" si="694"/>
        <v>197.4419994641284</v>
      </c>
      <c r="CK201" s="41">
        <f t="shared" ca="1" si="694"/>
        <v>189.99577776829068</v>
      </c>
      <c r="CL201" s="41">
        <f t="shared" si="694"/>
        <v>89.744373780000004</v>
      </c>
      <c r="CM201" s="41">
        <f t="shared" si="694"/>
        <v>88.499039229999994</v>
      </c>
      <c r="CN201" s="41">
        <f t="shared" si="694"/>
        <v>91.750192049999995</v>
      </c>
      <c r="CO201" s="41">
        <f t="shared" si="694"/>
        <v>96.800829502382953</v>
      </c>
      <c r="CP201" s="41">
        <f t="shared" si="694"/>
        <v>96.800829502382953</v>
      </c>
      <c r="CQ201" s="41">
        <f t="shared" si="694"/>
        <v>96.800803798975281</v>
      </c>
      <c r="CR201" s="41">
        <f t="shared" si="694"/>
        <v>101.46224527362922</v>
      </c>
      <c r="CS201" s="41">
        <f t="shared" si="694"/>
        <v>101.02553948459028</v>
      </c>
      <c r="CT201" s="41">
        <f t="shared" si="694"/>
        <v>101.0255394845903</v>
      </c>
      <c r="CU201" s="41">
        <f t="shared" ref="CU201:DK201" si="695">IF(MID($B201,2,4)=CU$2,CU168,NA())</f>
        <v>86.366419388145488</v>
      </c>
      <c r="CV201" s="41">
        <f t="shared" si="695"/>
        <v>88.31549163043077</v>
      </c>
      <c r="CW201" s="41">
        <f t="shared" si="695"/>
        <v>89.604807814685984</v>
      </c>
      <c r="CX201" s="41">
        <f t="shared" si="695"/>
        <v>91.406615141041215</v>
      </c>
      <c r="CY201" s="41">
        <f t="shared" si="695"/>
        <v>93.104164870400112</v>
      </c>
      <c r="CZ201" s="41">
        <f t="shared" si="695"/>
        <v>91.40661514</v>
      </c>
      <c r="DA201" s="157">
        <f>IF(MID($B201,2,4)=DA$2,DA168,NA())</f>
        <v>93.104164870000005</v>
      </c>
      <c r="DB201" s="157">
        <f t="shared" si="695"/>
        <v>93.104164870000005</v>
      </c>
      <c r="DC201" s="157">
        <f t="shared" si="695"/>
        <v>91.540759750000007</v>
      </c>
      <c r="DD201" s="157">
        <f t="shared" si="695"/>
        <v>91.130096640000005</v>
      </c>
      <c r="DE201" s="157">
        <f t="shared" si="695"/>
        <v>90.656255459999997</v>
      </c>
      <c r="DF201" s="157">
        <f t="shared" si="695"/>
        <v>90.656255459999997</v>
      </c>
      <c r="DG201" s="41">
        <f t="shared" si="695"/>
        <v>89.081882809999996</v>
      </c>
      <c r="DH201" s="41">
        <f t="shared" si="695"/>
        <v>89.081882809999996</v>
      </c>
      <c r="DI201" s="41">
        <f t="shared" si="695"/>
        <v>89.081882809999996</v>
      </c>
      <c r="DJ201" s="41">
        <f t="shared" si="695"/>
        <v>89.081882809999996</v>
      </c>
      <c r="DK201" s="41">
        <f t="shared" si="695"/>
        <v>89.081882814634469</v>
      </c>
      <c r="DL201" s="41">
        <f t="shared" ref="DL201:DQ201" si="696">IF(MID($B201,2,4)=DL$2,DL168,NA())</f>
        <v>77.28181875342807</v>
      </c>
      <c r="DM201" s="41">
        <f t="shared" si="696"/>
        <v>77.281818749999999</v>
      </c>
      <c r="DN201" s="41">
        <f t="shared" si="696"/>
        <v>77.281818749999999</v>
      </c>
      <c r="DO201" s="41">
        <f t="shared" si="696"/>
        <v>60.34259999999999</v>
      </c>
      <c r="DP201" s="41">
        <f t="shared" si="696"/>
        <v>61.384199999999993</v>
      </c>
      <c r="DQ201" s="41">
        <f t="shared" si="696"/>
        <v>62.218600000000009</v>
      </c>
      <c r="DR201" s="41">
        <f t="shared" ref="DR201:DW201" si="697">IF(MID($B201,2,4)=DR$2,DR168,NA())</f>
        <v>62.870999999999995</v>
      </c>
      <c r="DS201" s="41">
        <f t="shared" si="697"/>
        <v>62.372599999999991</v>
      </c>
      <c r="DT201" s="41">
        <f t="shared" si="697"/>
        <v>63.002600000000001</v>
      </c>
      <c r="DU201" s="41">
        <f t="shared" si="697"/>
        <v>63.527599999999993</v>
      </c>
      <c r="DV201" s="41">
        <f t="shared" si="697"/>
        <v>63.865000000000009</v>
      </c>
      <c r="DW201" s="41">
        <f t="shared" si="697"/>
        <v>64.304599999999994</v>
      </c>
      <c r="DX201" s="41">
        <f t="shared" ref="DX201:EB201" si="698">IF(MID($B201,2,4)=DX$2,DX168,NA())</f>
        <v>64.833800000000011</v>
      </c>
      <c r="DY201" s="41" t="e">
        <f t="shared" si="698"/>
        <v>#N/A</v>
      </c>
      <c r="DZ201" s="41" t="e">
        <f t="shared" si="698"/>
        <v>#N/A</v>
      </c>
      <c r="EA201" s="41" t="e">
        <f t="shared" si="698"/>
        <v>#N/A</v>
      </c>
      <c r="EB201" s="41" t="e">
        <f t="shared" si="698"/>
        <v>#N/A</v>
      </c>
      <c r="EC201" s="41" t="e">
        <f t="shared" ref="EC201" si="699">IF(MID($B201,2,4)=EC$2,EC168,NA())</f>
        <v>#N/A</v>
      </c>
      <c r="ED201" s="41" t="e">
        <f t="shared" ref="ED201:EI201" si="700">IF(MID($B201,2,4)=ED$2,ED168,NA())</f>
        <v>#N/A</v>
      </c>
      <c r="EE201" s="41" t="e">
        <f t="shared" si="700"/>
        <v>#N/A</v>
      </c>
      <c r="EF201" s="41" t="e">
        <f t="shared" si="700"/>
        <v>#N/A</v>
      </c>
      <c r="EG201" s="41" t="e">
        <f t="shared" si="700"/>
        <v>#N/A</v>
      </c>
      <c r="EH201" s="41" t="e">
        <f t="shared" si="700"/>
        <v>#N/A</v>
      </c>
      <c r="EI201" s="41" t="e">
        <f t="shared" si="700"/>
        <v>#N/A</v>
      </c>
      <c r="EJ201" s="41" t="e">
        <f t="shared" ref="EJ201:EP201" si="701">IF(MID($B201,2,4)=EJ$2,EJ168,NA())</f>
        <v>#N/A</v>
      </c>
      <c r="EK201" s="41" t="e">
        <f t="shared" si="701"/>
        <v>#N/A</v>
      </c>
      <c r="EL201" s="41" t="e">
        <f t="shared" si="701"/>
        <v>#N/A</v>
      </c>
      <c r="EM201" s="41" t="e">
        <f t="shared" si="701"/>
        <v>#N/A</v>
      </c>
      <c r="EN201" s="41" t="e">
        <f t="shared" si="701"/>
        <v>#N/A</v>
      </c>
      <c r="EO201" s="41" t="e">
        <f t="shared" si="701"/>
        <v>#N/A</v>
      </c>
      <c r="EP201" s="41" t="e">
        <f t="shared" si="701"/>
        <v>#N/A</v>
      </c>
    </row>
    <row r="202" spans="1:146">
      <c r="A202" s="78" t="s">
        <v>134</v>
      </c>
      <c r="B202" s="4" t="s">
        <v>59</v>
      </c>
      <c r="C202" s="41" t="e">
        <f t="shared" ref="C202:AH202" si="702">IF(MID($B202,2,4)=C$2,C169,NA())</f>
        <v>#N/A</v>
      </c>
      <c r="D202" s="41" t="e">
        <f t="shared" si="702"/>
        <v>#N/A</v>
      </c>
      <c r="E202" s="41" t="e">
        <f t="shared" si="702"/>
        <v>#N/A</v>
      </c>
      <c r="F202" s="41" t="e">
        <f t="shared" si="702"/>
        <v>#N/A</v>
      </c>
      <c r="G202" s="41" t="e">
        <f t="shared" si="702"/>
        <v>#N/A</v>
      </c>
      <c r="H202" s="41" t="e">
        <f t="shared" si="702"/>
        <v>#N/A</v>
      </c>
      <c r="I202" s="41" t="e">
        <f t="shared" si="702"/>
        <v>#N/A</v>
      </c>
      <c r="J202" s="41" t="e">
        <f t="shared" si="702"/>
        <v>#N/A</v>
      </c>
      <c r="K202" s="41" t="e">
        <f t="shared" si="702"/>
        <v>#N/A</v>
      </c>
      <c r="L202" s="41" t="e">
        <f t="shared" si="702"/>
        <v>#N/A</v>
      </c>
      <c r="M202" s="41" t="e">
        <f t="shared" si="702"/>
        <v>#N/A</v>
      </c>
      <c r="N202" s="41" t="e">
        <f t="shared" si="702"/>
        <v>#N/A</v>
      </c>
      <c r="O202" s="41" t="e">
        <f t="shared" si="702"/>
        <v>#N/A</v>
      </c>
      <c r="P202" s="41" t="e">
        <f t="shared" si="702"/>
        <v>#N/A</v>
      </c>
      <c r="Q202" s="41" t="e">
        <f t="shared" si="702"/>
        <v>#N/A</v>
      </c>
      <c r="R202" s="41" t="e">
        <f t="shared" si="702"/>
        <v>#N/A</v>
      </c>
      <c r="S202" s="41" t="e">
        <f t="shared" si="702"/>
        <v>#N/A</v>
      </c>
      <c r="T202" s="41" t="e">
        <f t="shared" si="702"/>
        <v>#N/A</v>
      </c>
      <c r="U202" s="41" t="e">
        <f t="shared" si="702"/>
        <v>#N/A</v>
      </c>
      <c r="V202" s="41" t="e">
        <f t="shared" si="702"/>
        <v>#N/A</v>
      </c>
      <c r="W202" s="41" t="e">
        <f t="shared" si="702"/>
        <v>#N/A</v>
      </c>
      <c r="X202" s="41" t="e">
        <f t="shared" si="702"/>
        <v>#N/A</v>
      </c>
      <c r="Y202" s="41" t="e">
        <f t="shared" si="702"/>
        <v>#N/A</v>
      </c>
      <c r="Z202" s="41" t="e">
        <f t="shared" si="702"/>
        <v>#N/A</v>
      </c>
      <c r="AA202" s="41" t="e">
        <f t="shared" si="702"/>
        <v>#N/A</v>
      </c>
      <c r="AB202" s="41" t="e">
        <f t="shared" si="702"/>
        <v>#N/A</v>
      </c>
      <c r="AC202" s="41" t="e">
        <f t="shared" si="702"/>
        <v>#N/A</v>
      </c>
      <c r="AD202" s="41" t="e">
        <f t="shared" si="702"/>
        <v>#N/A</v>
      </c>
      <c r="AE202" s="41" t="e">
        <f t="shared" si="702"/>
        <v>#N/A</v>
      </c>
      <c r="AF202" s="41" t="e">
        <f t="shared" si="702"/>
        <v>#N/A</v>
      </c>
      <c r="AG202" s="41" t="e">
        <f t="shared" si="702"/>
        <v>#N/A</v>
      </c>
      <c r="AH202" s="41" t="e">
        <f t="shared" si="702"/>
        <v>#N/A</v>
      </c>
      <c r="AI202" s="41" t="e">
        <f t="shared" ref="AI202:BN202" si="703">IF(MID($B202,2,4)=AI$2,AI169,NA())</f>
        <v>#N/A</v>
      </c>
      <c r="AJ202" s="41" t="e">
        <f t="shared" si="703"/>
        <v>#N/A</v>
      </c>
      <c r="AK202" s="41" t="e">
        <f t="shared" si="703"/>
        <v>#N/A</v>
      </c>
      <c r="AL202" s="41" t="e">
        <f t="shared" si="703"/>
        <v>#N/A</v>
      </c>
      <c r="AM202" s="41" t="e">
        <f t="shared" si="703"/>
        <v>#N/A</v>
      </c>
      <c r="AN202" s="41" t="e">
        <f t="shared" si="703"/>
        <v>#N/A</v>
      </c>
      <c r="AO202" s="41" t="e">
        <f t="shared" si="703"/>
        <v>#N/A</v>
      </c>
      <c r="AP202" s="41" t="e">
        <f t="shared" si="703"/>
        <v>#N/A</v>
      </c>
      <c r="AQ202" s="41" t="e">
        <f t="shared" si="703"/>
        <v>#N/A</v>
      </c>
      <c r="AR202" s="41" t="e">
        <f t="shared" si="703"/>
        <v>#N/A</v>
      </c>
      <c r="AS202" s="41" t="e">
        <f t="shared" si="703"/>
        <v>#N/A</v>
      </c>
      <c r="AT202" s="41" t="e">
        <f t="shared" si="703"/>
        <v>#N/A</v>
      </c>
      <c r="AU202" s="41" t="e">
        <f t="shared" si="703"/>
        <v>#N/A</v>
      </c>
      <c r="AV202" s="41" t="e">
        <f t="shared" si="703"/>
        <v>#N/A</v>
      </c>
      <c r="AW202" s="41" t="e">
        <f t="shared" si="703"/>
        <v>#N/A</v>
      </c>
      <c r="AX202" s="41" t="e">
        <f t="shared" si="703"/>
        <v>#N/A</v>
      </c>
      <c r="AY202" s="41" t="e">
        <f t="shared" si="703"/>
        <v>#N/A</v>
      </c>
      <c r="AZ202" s="41" t="e">
        <f t="shared" si="703"/>
        <v>#N/A</v>
      </c>
      <c r="BA202" s="41" t="e">
        <f t="shared" si="703"/>
        <v>#N/A</v>
      </c>
      <c r="BB202" s="41" t="e">
        <f t="shared" si="703"/>
        <v>#N/A</v>
      </c>
      <c r="BC202" s="41" t="e">
        <f t="shared" si="703"/>
        <v>#N/A</v>
      </c>
      <c r="BD202" s="41" t="e">
        <f t="shared" si="703"/>
        <v>#N/A</v>
      </c>
      <c r="BE202" s="41" t="e">
        <f t="shared" si="703"/>
        <v>#N/A</v>
      </c>
      <c r="BF202" s="41" t="e">
        <f t="shared" si="703"/>
        <v>#N/A</v>
      </c>
      <c r="BG202" s="41" t="e">
        <f t="shared" si="703"/>
        <v>#N/A</v>
      </c>
      <c r="BH202" s="41" t="e">
        <f t="shared" si="703"/>
        <v>#N/A</v>
      </c>
      <c r="BI202" s="41" t="e">
        <f t="shared" si="703"/>
        <v>#N/A</v>
      </c>
      <c r="BJ202" s="41" t="e">
        <f t="shared" si="703"/>
        <v>#N/A</v>
      </c>
      <c r="BK202" s="41" t="e">
        <f t="shared" si="703"/>
        <v>#N/A</v>
      </c>
      <c r="BL202" s="41" t="e">
        <f t="shared" si="703"/>
        <v>#N/A</v>
      </c>
      <c r="BM202" s="41" t="e">
        <f t="shared" si="703"/>
        <v>#N/A</v>
      </c>
      <c r="BN202" s="41" t="e">
        <f t="shared" si="703"/>
        <v>#N/A</v>
      </c>
      <c r="BO202" s="41" t="e">
        <f t="shared" ref="BO202:CT202" si="704">IF(MID($B202,2,4)=BO$2,BO169,NA())</f>
        <v>#N/A</v>
      </c>
      <c r="BP202" s="41" t="e">
        <f t="shared" si="704"/>
        <v>#N/A</v>
      </c>
      <c r="BQ202" s="41" t="e">
        <f t="shared" si="704"/>
        <v>#N/A</v>
      </c>
      <c r="BR202" s="41" t="e">
        <f t="shared" si="704"/>
        <v>#N/A</v>
      </c>
      <c r="BS202" s="41" t="e">
        <f t="shared" si="704"/>
        <v>#N/A</v>
      </c>
      <c r="BT202" s="41" t="e">
        <f t="shared" si="704"/>
        <v>#N/A</v>
      </c>
      <c r="BU202" s="41" t="e">
        <f t="shared" si="704"/>
        <v>#N/A</v>
      </c>
      <c r="BV202" s="41" t="e">
        <f t="shared" si="704"/>
        <v>#N/A</v>
      </c>
      <c r="BW202" s="41" t="e">
        <f t="shared" si="704"/>
        <v>#N/A</v>
      </c>
      <c r="BX202" s="41" t="e">
        <f t="shared" si="704"/>
        <v>#N/A</v>
      </c>
      <c r="BY202" s="41" t="e">
        <f t="shared" si="704"/>
        <v>#N/A</v>
      </c>
      <c r="BZ202" s="41" t="e">
        <f t="shared" si="704"/>
        <v>#N/A</v>
      </c>
      <c r="CA202" s="41" t="e">
        <f t="shared" si="704"/>
        <v>#N/A</v>
      </c>
      <c r="CB202" s="41" t="e">
        <f t="shared" si="704"/>
        <v>#N/A</v>
      </c>
      <c r="CC202" s="41" t="e">
        <f t="shared" si="704"/>
        <v>#N/A</v>
      </c>
      <c r="CD202" s="41" t="e">
        <f t="shared" si="704"/>
        <v>#N/A</v>
      </c>
      <c r="CE202" s="41" t="e">
        <f t="shared" si="704"/>
        <v>#N/A</v>
      </c>
      <c r="CF202" s="41" t="e">
        <f t="shared" si="704"/>
        <v>#N/A</v>
      </c>
      <c r="CG202" s="41" t="e">
        <f t="shared" si="704"/>
        <v>#N/A</v>
      </c>
      <c r="CH202" s="41" t="e">
        <f t="shared" si="704"/>
        <v>#N/A</v>
      </c>
      <c r="CI202" s="41" t="e">
        <f t="shared" si="704"/>
        <v>#N/A</v>
      </c>
      <c r="CJ202" s="41" t="e">
        <f t="shared" si="704"/>
        <v>#N/A</v>
      </c>
      <c r="CK202" s="41" t="e">
        <f t="shared" si="704"/>
        <v>#N/A</v>
      </c>
      <c r="CL202" s="41" t="e">
        <f t="shared" si="704"/>
        <v>#N/A</v>
      </c>
      <c r="CM202" s="41" t="e">
        <f t="shared" si="704"/>
        <v>#N/A</v>
      </c>
      <c r="CN202" s="41" t="e">
        <f t="shared" si="704"/>
        <v>#N/A</v>
      </c>
      <c r="CO202" s="41" t="e">
        <f t="shared" si="704"/>
        <v>#N/A</v>
      </c>
      <c r="CP202" s="41" t="e">
        <f t="shared" si="704"/>
        <v>#N/A</v>
      </c>
      <c r="CQ202" s="41" t="e">
        <f t="shared" si="704"/>
        <v>#N/A</v>
      </c>
      <c r="CR202" s="41" t="e">
        <f t="shared" si="704"/>
        <v>#N/A</v>
      </c>
      <c r="CS202" s="41" t="e">
        <f t="shared" si="704"/>
        <v>#N/A</v>
      </c>
      <c r="CT202" s="41" t="e">
        <f t="shared" si="704"/>
        <v>#N/A</v>
      </c>
      <c r="CU202" s="41" t="e">
        <f t="shared" ref="CU202:DK202" si="705">IF(MID($B202,2,4)=CU$2,CU169,NA())</f>
        <v>#N/A</v>
      </c>
      <c r="CV202" s="41" t="e">
        <f t="shared" si="705"/>
        <v>#N/A</v>
      </c>
      <c r="CW202" s="41" t="e">
        <f t="shared" si="705"/>
        <v>#N/A</v>
      </c>
      <c r="CX202" s="41" t="e">
        <f t="shared" si="705"/>
        <v>#N/A</v>
      </c>
      <c r="CY202" s="41" t="e">
        <f t="shared" si="705"/>
        <v>#N/A</v>
      </c>
      <c r="CZ202" s="41" t="e">
        <f t="shared" si="705"/>
        <v>#N/A</v>
      </c>
      <c r="DA202" s="157" t="e">
        <f>IF(MID($B202,2,4)=DA$2,DA169,NA())</f>
        <v>#N/A</v>
      </c>
      <c r="DB202" s="157" t="e">
        <f t="shared" si="705"/>
        <v>#N/A</v>
      </c>
      <c r="DC202" s="157" t="e">
        <f t="shared" si="705"/>
        <v>#N/A</v>
      </c>
      <c r="DD202" s="157" t="e">
        <f t="shared" si="705"/>
        <v>#N/A</v>
      </c>
      <c r="DE202" s="157" t="e">
        <f t="shared" si="705"/>
        <v>#N/A</v>
      </c>
      <c r="DF202" s="157" t="e">
        <f t="shared" si="705"/>
        <v>#N/A</v>
      </c>
      <c r="DG202" s="41" t="e">
        <f t="shared" si="705"/>
        <v>#N/A</v>
      </c>
      <c r="DH202" s="41" t="e">
        <f t="shared" si="705"/>
        <v>#N/A</v>
      </c>
      <c r="DI202" s="41" t="e">
        <f t="shared" si="705"/>
        <v>#N/A</v>
      </c>
      <c r="DJ202" s="41" t="e">
        <f t="shared" si="705"/>
        <v>#N/A</v>
      </c>
      <c r="DK202" s="41" t="e">
        <f t="shared" si="705"/>
        <v>#N/A</v>
      </c>
      <c r="DL202" s="41" t="e">
        <f t="shared" ref="DL202:DQ202" si="706">IF(MID($B202,2,4)=DL$2,DL169,NA())</f>
        <v>#N/A</v>
      </c>
      <c r="DM202" s="41" t="e">
        <f t="shared" si="706"/>
        <v>#N/A</v>
      </c>
      <c r="DN202" s="41" t="e">
        <f t="shared" si="706"/>
        <v>#N/A</v>
      </c>
      <c r="DO202" s="41" t="e">
        <f t="shared" si="706"/>
        <v>#N/A</v>
      </c>
      <c r="DP202" s="41" t="e">
        <f t="shared" si="706"/>
        <v>#N/A</v>
      </c>
      <c r="DQ202" s="41" t="e">
        <f t="shared" si="706"/>
        <v>#N/A</v>
      </c>
      <c r="DR202" s="41" t="e">
        <f t="shared" ref="DR202:DW202" si="707">IF(MID($B202,2,4)=DR$2,DR169,NA())</f>
        <v>#N/A</v>
      </c>
      <c r="DS202" s="41" t="e">
        <f t="shared" si="707"/>
        <v>#N/A</v>
      </c>
      <c r="DT202" s="41" t="e">
        <f t="shared" si="707"/>
        <v>#N/A</v>
      </c>
      <c r="DU202" s="41" t="e">
        <f t="shared" si="707"/>
        <v>#N/A</v>
      </c>
      <c r="DV202" s="41" t="e">
        <f t="shared" si="707"/>
        <v>#N/A</v>
      </c>
      <c r="DW202" s="41" t="e">
        <f t="shared" si="707"/>
        <v>#N/A</v>
      </c>
      <c r="DX202" s="41" t="e">
        <f t="shared" ref="DX202:EB202" si="708">IF(MID($B202,2,4)=DX$2,DX169,NA())</f>
        <v>#N/A</v>
      </c>
      <c r="DY202" s="41">
        <f t="shared" si="708"/>
        <v>63.651033333333338</v>
      </c>
      <c r="DZ202" s="41">
        <f t="shared" si="708"/>
        <v>65.529599999999988</v>
      </c>
      <c r="EA202" s="41">
        <f t="shared" si="708"/>
        <v>66.159599999999998</v>
      </c>
      <c r="EB202" s="41">
        <f t="shared" si="708"/>
        <v>66.756000000000014</v>
      </c>
      <c r="EC202" s="41">
        <f t="shared" ref="EC202" si="709">IF(MID($B202,2,4)=EC$2,EC169,NA())</f>
        <v>67.258600000000001</v>
      </c>
      <c r="ED202" s="41">
        <f t="shared" ref="ED202:EI202" si="710">IF(MID($B202,2,4)=ED$2,ED169,NA())</f>
        <v>67.692600000000013</v>
      </c>
      <c r="EE202" s="41">
        <f t="shared" si="710"/>
        <v>68.049599999999998</v>
      </c>
      <c r="EF202" s="41">
        <f t="shared" si="710"/>
        <v>68.524199999999993</v>
      </c>
      <c r="EG202" s="41">
        <f t="shared" si="710"/>
        <v>68.889600000000002</v>
      </c>
      <c r="EH202" s="41">
        <f t="shared" si="710"/>
        <v>69.113600000000005</v>
      </c>
      <c r="EI202" s="41">
        <f t="shared" si="710"/>
        <v>69.08</v>
      </c>
      <c r="EJ202" s="41">
        <f t="shared" ref="EJ202:EP202" si="711">IF(MID($B202,2,4)=EJ$2,EJ169,NA())</f>
        <v>69.08</v>
      </c>
      <c r="EK202" s="41">
        <f t="shared" si="711"/>
        <v>69.08</v>
      </c>
      <c r="EL202" s="41">
        <f t="shared" si="711"/>
        <v>69.08</v>
      </c>
      <c r="EM202" s="41">
        <f t="shared" si="711"/>
        <v>69.08</v>
      </c>
      <c r="EN202" s="41">
        <f t="shared" si="711"/>
        <v>69.08</v>
      </c>
      <c r="EO202" s="41">
        <f t="shared" si="711"/>
        <v>69.08</v>
      </c>
      <c r="EP202" s="41">
        <f t="shared" si="711"/>
        <v>69.08</v>
      </c>
    </row>
    <row r="203" spans="1:146">
      <c r="A203" s="3" t="s">
        <v>25</v>
      </c>
      <c r="B203" s="4" t="s">
        <v>24</v>
      </c>
      <c r="C203" s="35">
        <f t="shared" ref="C203:AH203" si="712">IF(C$2="Hist",C170,NA())</f>
        <v>25.203548603289395</v>
      </c>
      <c r="D203" s="35">
        <f t="shared" si="712"/>
        <v>19.697933733535056</v>
      </c>
      <c r="E203" s="35">
        <f t="shared" si="712"/>
        <v>16.58635535311468</v>
      </c>
      <c r="F203" s="35">
        <f t="shared" si="712"/>
        <v>12.058139586798006</v>
      </c>
      <c r="G203" s="35">
        <f t="shared" si="712"/>
        <v>15.899801367587143</v>
      </c>
      <c r="H203" s="35">
        <f t="shared" si="712"/>
        <v>8.4056072551002572</v>
      </c>
      <c r="I203" s="35">
        <f t="shared" si="712"/>
        <v>8.8912987596209323</v>
      </c>
      <c r="J203" s="35">
        <f t="shared" si="712"/>
        <v>8.6717562620604944</v>
      </c>
      <c r="K203" s="35">
        <f t="shared" si="712"/>
        <v>13.807934209691329</v>
      </c>
      <c r="L203" s="35">
        <f t="shared" si="712"/>
        <v>10.472204723942138</v>
      </c>
      <c r="M203" s="35">
        <f t="shared" si="712"/>
        <v>22.663273968763093</v>
      </c>
      <c r="N203" s="35">
        <f t="shared" si="712"/>
        <v>18.807354185442392</v>
      </c>
      <c r="O203" s="35">
        <f t="shared" si="712"/>
        <v>18.075396423690631</v>
      </c>
      <c r="P203" s="35">
        <f t="shared" si="712"/>
        <v>25.159595393432163</v>
      </c>
      <c r="Q203" s="35">
        <f t="shared" si="712"/>
        <v>14.969521235824068</v>
      </c>
      <c r="R203" s="35">
        <f t="shared" si="712"/>
        <v>11.298555514276289</v>
      </c>
      <c r="S203" s="35">
        <f t="shared" si="712"/>
        <v>12.907179058348357</v>
      </c>
      <c r="T203" s="35">
        <f t="shared" si="712"/>
        <v>14.015960722965128</v>
      </c>
      <c r="U203" s="35">
        <f t="shared" si="712"/>
        <v>22.156945023600191</v>
      </c>
      <c r="V203" s="35">
        <f t="shared" si="712"/>
        <v>11.919478022846738</v>
      </c>
      <c r="W203" s="35">
        <f t="shared" si="712"/>
        <v>18.399039803975803</v>
      </c>
      <c r="X203" s="35">
        <f t="shared" si="712"/>
        <v>16.832659891602159</v>
      </c>
      <c r="Y203" s="35">
        <f t="shared" si="712"/>
        <v>19.58851052967692</v>
      </c>
      <c r="Z203" s="35">
        <f t="shared" si="712"/>
        <v>23.110421932126776</v>
      </c>
      <c r="AA203" s="35">
        <f t="shared" si="712"/>
        <v>37.399537416070068</v>
      </c>
      <c r="AB203" s="35">
        <f t="shared" si="712"/>
        <v>21.925806164580067</v>
      </c>
      <c r="AC203" s="35">
        <f t="shared" si="712"/>
        <v>22.216566019299428</v>
      </c>
      <c r="AD203" s="35">
        <f t="shared" si="712"/>
        <v>21.507926528118318</v>
      </c>
      <c r="AE203" s="35">
        <f t="shared" si="712"/>
        <v>16.55843455637951</v>
      </c>
      <c r="AF203" s="35">
        <f t="shared" si="712"/>
        <v>16.947018416197842</v>
      </c>
      <c r="AG203" s="35">
        <f t="shared" si="712"/>
        <v>12.101994675886669</v>
      </c>
      <c r="AH203" s="35">
        <f t="shared" si="712"/>
        <v>25.19732576969675</v>
      </c>
      <c r="AI203" s="35">
        <f t="shared" ref="AI203:BN203" si="713">IF(AI$2="Hist",AI170,NA())</f>
        <v>24.20582256644731</v>
      </c>
      <c r="AJ203" s="35">
        <f t="shared" si="713"/>
        <v>19.157552390824289</v>
      </c>
      <c r="AK203" s="35">
        <f t="shared" si="713"/>
        <v>24.91702092925167</v>
      </c>
      <c r="AL203" s="35">
        <f t="shared" si="713"/>
        <v>21.360323957201523</v>
      </c>
      <c r="AM203" s="35">
        <f t="shared" si="713"/>
        <v>20.448587776754056</v>
      </c>
      <c r="AN203" s="35">
        <f t="shared" si="713"/>
        <v>24.026039005213356</v>
      </c>
      <c r="AO203" s="35">
        <f t="shared" si="713"/>
        <v>15.800745109606519</v>
      </c>
      <c r="AP203" s="35">
        <f t="shared" si="713"/>
        <v>20</v>
      </c>
      <c r="AQ203" s="35">
        <f t="shared" si="713"/>
        <v>33</v>
      </c>
      <c r="AR203" s="35">
        <f t="shared" si="713"/>
        <v>17</v>
      </c>
      <c r="AS203" s="35">
        <f t="shared" si="713"/>
        <v>13</v>
      </c>
      <c r="AT203" s="35">
        <f t="shared" si="713"/>
        <v>26</v>
      </c>
      <c r="AU203" s="35">
        <f t="shared" si="713"/>
        <v>21</v>
      </c>
      <c r="AV203" s="35">
        <f t="shared" si="713"/>
        <v>13</v>
      </c>
      <c r="AW203" s="35">
        <f t="shared" si="713"/>
        <v>15</v>
      </c>
      <c r="AX203" s="35">
        <f t="shared" si="713"/>
        <v>28</v>
      </c>
      <c r="AY203" s="35">
        <f t="shared" si="713"/>
        <v>31</v>
      </c>
      <c r="AZ203" s="35">
        <f t="shared" si="713"/>
        <v>31</v>
      </c>
      <c r="BA203" s="35">
        <f t="shared" si="713"/>
        <v>36</v>
      </c>
      <c r="BB203" s="35">
        <f t="shared" si="713"/>
        <v>37</v>
      </c>
      <c r="BC203" s="35">
        <f t="shared" si="713"/>
        <v>18</v>
      </c>
      <c r="BD203" s="35">
        <f t="shared" si="713"/>
        <v>33</v>
      </c>
      <c r="BE203" s="35">
        <f t="shared" si="713"/>
        <v>17</v>
      </c>
      <c r="BF203" s="35">
        <f t="shared" si="713"/>
        <v>17</v>
      </c>
      <c r="BG203" s="35">
        <f t="shared" si="713"/>
        <v>19</v>
      </c>
      <c r="BH203" s="35">
        <f t="shared" si="713"/>
        <v>16</v>
      </c>
      <c r="BI203" s="35">
        <f t="shared" si="713"/>
        <v>16</v>
      </c>
      <c r="BJ203" s="35">
        <f t="shared" si="713"/>
        <v>19</v>
      </c>
      <c r="BK203" s="35">
        <f t="shared" si="713"/>
        <v>24</v>
      </c>
      <c r="BL203" s="35">
        <f t="shared" si="713"/>
        <v>27</v>
      </c>
      <c r="BM203" s="35">
        <f t="shared" si="713"/>
        <v>34</v>
      </c>
      <c r="BN203" s="35">
        <f t="shared" si="713"/>
        <v>19</v>
      </c>
      <c r="BO203" s="35">
        <f t="shared" ref="BO203:CL203" si="714">IF(BO$2="Hist",BO170,NA())</f>
        <v>20</v>
      </c>
      <c r="BP203" s="35">
        <f t="shared" si="714"/>
        <v>23</v>
      </c>
      <c r="BQ203" s="35">
        <f t="shared" si="714"/>
        <v>16</v>
      </c>
      <c r="BR203" s="35">
        <f t="shared" si="714"/>
        <v>20</v>
      </c>
      <c r="BS203" s="35">
        <f t="shared" si="714"/>
        <v>5</v>
      </c>
      <c r="BT203" s="35">
        <f t="shared" si="714"/>
        <v>60</v>
      </c>
      <c r="BU203" s="35">
        <f t="shared" si="714"/>
        <v>50</v>
      </c>
      <c r="BV203" s="35">
        <f t="shared" si="714"/>
        <v>195</v>
      </c>
      <c r="BW203" s="35">
        <f t="shared" si="714"/>
        <v>80</v>
      </c>
      <c r="BX203" s="35">
        <f t="shared" si="714"/>
        <v>72</v>
      </c>
      <c r="BY203" s="35">
        <f t="shared" si="714"/>
        <v>120</v>
      </c>
      <c r="BZ203" s="35">
        <f t="shared" si="714"/>
        <v>181</v>
      </c>
      <c r="CA203" s="35">
        <f t="shared" si="714"/>
        <v>27</v>
      </c>
      <c r="CB203" s="35">
        <f t="shared" si="714"/>
        <v>8</v>
      </c>
      <c r="CC203" s="35">
        <f t="shared" si="714"/>
        <v>10</v>
      </c>
      <c r="CD203" s="35">
        <f t="shared" si="714"/>
        <v>70</v>
      </c>
      <c r="CE203" s="35">
        <f t="shared" si="714"/>
        <v>49</v>
      </c>
      <c r="CF203" s="35">
        <f t="shared" si="714"/>
        <v>34</v>
      </c>
      <c r="CG203" s="35">
        <f t="shared" si="714"/>
        <v>31</v>
      </c>
      <c r="CH203" s="35">
        <f t="shared" si="714"/>
        <v>28</v>
      </c>
      <c r="CI203" s="35">
        <f t="shared" si="714"/>
        <v>64.330806117501737</v>
      </c>
      <c r="CJ203" s="35">
        <f t="shared" si="714"/>
        <v>59.539120352638328</v>
      </c>
      <c r="CK203" s="35">
        <f t="shared" si="714"/>
        <v>59.855248546796858</v>
      </c>
      <c r="CL203" s="35">
        <f t="shared" si="714"/>
        <v>78.404783652557327</v>
      </c>
      <c r="CM203" s="35">
        <f t="shared" ref="CM203:CU203" si="715">IF(CM$2="Hist",CM170,NA())</f>
        <v>105.68022728548759</v>
      </c>
      <c r="CN203" s="35">
        <f t="shared" si="715"/>
        <v>27.659275500545249</v>
      </c>
      <c r="CO203" s="35">
        <f t="shared" si="715"/>
        <v>345.37079984694219</v>
      </c>
      <c r="CP203" s="35">
        <f t="shared" si="715"/>
        <v>110.03382372201185</v>
      </c>
      <c r="CQ203" s="35">
        <f t="shared" si="715"/>
        <v>131.41675847921962</v>
      </c>
      <c r="CR203" s="35">
        <f t="shared" si="715"/>
        <v>59.618853707462314</v>
      </c>
      <c r="CS203" s="35">
        <f t="shared" si="715"/>
        <v>66.960541656041443</v>
      </c>
      <c r="CT203" s="35">
        <f t="shared" si="715"/>
        <v>49.750143153517733</v>
      </c>
      <c r="CU203" s="35">
        <f t="shared" si="715"/>
        <v>64.390565307159918</v>
      </c>
      <c r="CV203" s="35">
        <f t="shared" ref="CV203:DK203" si="716">IF(CV$2="Hist",CV170,NA())</f>
        <v>0</v>
      </c>
      <c r="CW203" s="35">
        <f t="shared" si="716"/>
        <v>0</v>
      </c>
      <c r="CX203" s="35">
        <f t="shared" si="716"/>
        <v>0</v>
      </c>
      <c r="CY203" s="35">
        <f t="shared" si="716"/>
        <v>0</v>
      </c>
      <c r="CZ203" s="35">
        <f t="shared" si="716"/>
        <v>0</v>
      </c>
      <c r="DA203" s="154">
        <f>IF(DA$2="Hist",DA170,NA())</f>
        <v>21.3535902504</v>
      </c>
      <c r="DB203" s="154">
        <f t="shared" si="716"/>
        <v>13.9588866674</v>
      </c>
      <c r="DC203" s="154">
        <f t="shared" si="716"/>
        <v>16.711340787600001</v>
      </c>
      <c r="DD203" s="154">
        <f t="shared" si="716"/>
        <v>22.673059569550006</v>
      </c>
      <c r="DE203" s="154">
        <f t="shared" si="716"/>
        <v>20.917366906649995</v>
      </c>
      <c r="DF203" s="154">
        <f t="shared" si="716"/>
        <v>8.1305006777499997</v>
      </c>
      <c r="DG203" s="35">
        <f t="shared" si="716"/>
        <v>17.407884604300005</v>
      </c>
      <c r="DH203" s="35">
        <f t="shared" si="716"/>
        <v>17.665177935232148</v>
      </c>
      <c r="DI203" s="35">
        <f t="shared" si="716"/>
        <v>15.883875819199998</v>
      </c>
      <c r="DJ203" s="35">
        <f t="shared" si="716"/>
        <v>14.38435070545</v>
      </c>
      <c r="DK203" s="35">
        <f t="shared" si="716"/>
        <v>14.143896173199998</v>
      </c>
      <c r="DL203" s="35">
        <f t="shared" ref="DL203:DQ203" si="717">IF(DL$2="Hist",DL170,NA())</f>
        <v>19.870281432500001</v>
      </c>
      <c r="DM203" s="35">
        <f t="shared" si="717"/>
        <v>34.220437921299997</v>
      </c>
      <c r="DN203" s="35">
        <f t="shared" si="717"/>
        <v>57.1682338257</v>
      </c>
      <c r="DO203" s="35">
        <f t="shared" si="717"/>
        <v>40.409576592799993</v>
      </c>
      <c r="DP203" s="35">
        <f t="shared" si="717"/>
        <v>38.474566263100002</v>
      </c>
      <c r="DQ203" s="35">
        <f t="shared" si="717"/>
        <v>36.286118985800002</v>
      </c>
      <c r="DR203" s="35">
        <f t="shared" ref="DR203:DW203" si="718">IF(DR$2="Hist",DR170,NA())</f>
        <v>34.229504963800004</v>
      </c>
      <c r="DS203" s="35">
        <f t="shared" si="718"/>
        <v>0</v>
      </c>
      <c r="DT203" s="35">
        <f t="shared" si="718"/>
        <v>0</v>
      </c>
      <c r="DU203" s="35">
        <f t="shared" si="718"/>
        <v>0</v>
      </c>
      <c r="DV203" s="35">
        <f t="shared" si="718"/>
        <v>0</v>
      </c>
      <c r="DW203" s="35">
        <f t="shared" si="718"/>
        <v>0</v>
      </c>
      <c r="DX203" s="35">
        <f t="shared" ref="DX203:EB203" si="719">IF(DX$2="Hist",DX170,NA())</f>
        <v>0</v>
      </c>
      <c r="DY203" s="35" t="e">
        <f t="shared" si="719"/>
        <v>#N/A</v>
      </c>
      <c r="DZ203" s="35" t="e">
        <f t="shared" si="719"/>
        <v>#N/A</v>
      </c>
      <c r="EA203" s="35" t="e">
        <f t="shared" si="719"/>
        <v>#N/A</v>
      </c>
      <c r="EB203" s="35" t="e">
        <f t="shared" si="719"/>
        <v>#N/A</v>
      </c>
      <c r="EC203" s="35" t="e">
        <f t="shared" ref="EC203" si="720">IF(EC$2="Hist",EC170,NA())</f>
        <v>#N/A</v>
      </c>
      <c r="ED203" s="35" t="e">
        <f t="shared" ref="ED203:EI203" si="721">IF(ED$2="Hist",ED170,NA())</f>
        <v>#N/A</v>
      </c>
      <c r="EE203" s="35" t="e">
        <f t="shared" si="721"/>
        <v>#N/A</v>
      </c>
      <c r="EF203" s="35" t="e">
        <f t="shared" si="721"/>
        <v>#N/A</v>
      </c>
      <c r="EG203" s="35" t="e">
        <f t="shared" si="721"/>
        <v>#N/A</v>
      </c>
      <c r="EH203" s="35" t="e">
        <f t="shared" si="721"/>
        <v>#N/A</v>
      </c>
      <c r="EI203" s="35" t="e">
        <f t="shared" si="721"/>
        <v>#N/A</v>
      </c>
      <c r="EJ203" s="35" t="e">
        <f t="shared" ref="EJ203:EP203" si="722">IF(EJ$2="Hist",EJ170,NA())</f>
        <v>#N/A</v>
      </c>
      <c r="EK203" s="35" t="e">
        <f t="shared" si="722"/>
        <v>#N/A</v>
      </c>
      <c r="EL203" s="35" t="e">
        <f t="shared" si="722"/>
        <v>#N/A</v>
      </c>
      <c r="EM203" s="35" t="e">
        <f t="shared" si="722"/>
        <v>#N/A</v>
      </c>
      <c r="EN203" s="35" t="e">
        <f t="shared" si="722"/>
        <v>#N/A</v>
      </c>
      <c r="EO203" s="35" t="e">
        <f t="shared" si="722"/>
        <v>#N/A</v>
      </c>
      <c r="EP203" s="35" t="e">
        <f t="shared" si="722"/>
        <v>#N/A</v>
      </c>
    </row>
    <row r="204" spans="1:146">
      <c r="A204" s="3" t="s">
        <v>128</v>
      </c>
      <c r="B204" s="4" t="s">
        <v>58</v>
      </c>
      <c r="C204" s="41">
        <f t="shared" ref="C204:AH204" si="723">IF(MID($B204,2,4)=C$2,C171,NA())</f>
        <v>0</v>
      </c>
      <c r="D204" s="41">
        <f t="shared" si="723"/>
        <v>0</v>
      </c>
      <c r="E204" s="41">
        <f t="shared" si="723"/>
        <v>0</v>
      </c>
      <c r="F204" s="41">
        <f t="shared" si="723"/>
        <v>0</v>
      </c>
      <c r="G204" s="41">
        <f t="shared" si="723"/>
        <v>0</v>
      </c>
      <c r="H204" s="41">
        <f t="shared" si="723"/>
        <v>0</v>
      </c>
      <c r="I204" s="41">
        <f t="shared" si="723"/>
        <v>0</v>
      </c>
      <c r="J204" s="41">
        <f t="shared" si="723"/>
        <v>0</v>
      </c>
      <c r="K204" s="41">
        <f t="shared" si="723"/>
        <v>0</v>
      </c>
      <c r="L204" s="41">
        <f t="shared" si="723"/>
        <v>0</v>
      </c>
      <c r="M204" s="41">
        <f t="shared" si="723"/>
        <v>0</v>
      </c>
      <c r="N204" s="41">
        <f t="shared" si="723"/>
        <v>0</v>
      </c>
      <c r="O204" s="41">
        <f t="shared" si="723"/>
        <v>0</v>
      </c>
      <c r="P204" s="41">
        <f t="shared" si="723"/>
        <v>0</v>
      </c>
      <c r="Q204" s="41">
        <f t="shared" si="723"/>
        <v>0</v>
      </c>
      <c r="R204" s="41">
        <f t="shared" si="723"/>
        <v>0</v>
      </c>
      <c r="S204" s="41">
        <f t="shared" si="723"/>
        <v>0</v>
      </c>
      <c r="T204" s="41">
        <f t="shared" si="723"/>
        <v>0</v>
      </c>
      <c r="U204" s="41">
        <f t="shared" si="723"/>
        <v>0</v>
      </c>
      <c r="V204" s="41">
        <f t="shared" si="723"/>
        <v>0</v>
      </c>
      <c r="W204" s="41">
        <f t="shared" si="723"/>
        <v>0</v>
      </c>
      <c r="X204" s="41">
        <f t="shared" si="723"/>
        <v>0</v>
      </c>
      <c r="Y204" s="41">
        <f t="shared" si="723"/>
        <v>0</v>
      </c>
      <c r="Z204" s="41">
        <f t="shared" si="723"/>
        <v>0</v>
      </c>
      <c r="AA204" s="41">
        <f t="shared" si="723"/>
        <v>0</v>
      </c>
      <c r="AB204" s="41">
        <f t="shared" si="723"/>
        <v>0</v>
      </c>
      <c r="AC204" s="41">
        <f t="shared" si="723"/>
        <v>0</v>
      </c>
      <c r="AD204" s="41">
        <f t="shared" si="723"/>
        <v>0</v>
      </c>
      <c r="AE204" s="41">
        <f t="shared" si="723"/>
        <v>0</v>
      </c>
      <c r="AF204" s="41">
        <f t="shared" si="723"/>
        <v>0</v>
      </c>
      <c r="AG204" s="41">
        <f t="shared" si="723"/>
        <v>0</v>
      </c>
      <c r="AH204" s="41">
        <f t="shared" si="723"/>
        <v>0</v>
      </c>
      <c r="AI204" s="41">
        <f t="shared" ref="AI204:BN204" si="724">IF(MID($B204,2,4)=AI$2,AI171,NA())</f>
        <v>0</v>
      </c>
      <c r="AJ204" s="41">
        <f t="shared" si="724"/>
        <v>0</v>
      </c>
      <c r="AK204" s="41">
        <f t="shared" si="724"/>
        <v>0</v>
      </c>
      <c r="AL204" s="41">
        <f t="shared" si="724"/>
        <v>0</v>
      </c>
      <c r="AM204" s="41">
        <f t="shared" si="724"/>
        <v>0</v>
      </c>
      <c r="AN204" s="41">
        <f t="shared" si="724"/>
        <v>0</v>
      </c>
      <c r="AO204" s="41">
        <f t="shared" si="724"/>
        <v>0</v>
      </c>
      <c r="AP204" s="41">
        <f t="shared" si="724"/>
        <v>0</v>
      </c>
      <c r="AQ204" s="41">
        <f t="shared" si="724"/>
        <v>0</v>
      </c>
      <c r="AR204" s="41">
        <f t="shared" si="724"/>
        <v>0</v>
      </c>
      <c r="AS204" s="41">
        <f t="shared" si="724"/>
        <v>0</v>
      </c>
      <c r="AT204" s="41">
        <f t="shared" si="724"/>
        <v>0</v>
      </c>
      <c r="AU204" s="41">
        <f t="shared" si="724"/>
        <v>0</v>
      </c>
      <c r="AV204" s="41">
        <f t="shared" si="724"/>
        <v>0</v>
      </c>
      <c r="AW204" s="41">
        <f t="shared" si="724"/>
        <v>0</v>
      </c>
      <c r="AX204" s="41">
        <f t="shared" si="724"/>
        <v>0</v>
      </c>
      <c r="AY204" s="41">
        <f t="shared" si="724"/>
        <v>0</v>
      </c>
      <c r="AZ204" s="41">
        <f t="shared" si="724"/>
        <v>0</v>
      </c>
      <c r="BA204" s="41">
        <f t="shared" si="724"/>
        <v>0</v>
      </c>
      <c r="BB204" s="41">
        <f t="shared" si="724"/>
        <v>0</v>
      </c>
      <c r="BC204" s="41">
        <f t="shared" si="724"/>
        <v>0</v>
      </c>
      <c r="BD204" s="41">
        <f t="shared" si="724"/>
        <v>0</v>
      </c>
      <c r="BE204" s="41">
        <f t="shared" si="724"/>
        <v>0</v>
      </c>
      <c r="BF204" s="41">
        <f t="shared" si="724"/>
        <v>0</v>
      </c>
      <c r="BG204" s="41">
        <f t="shared" si="724"/>
        <v>0</v>
      </c>
      <c r="BH204" s="41">
        <f t="shared" si="724"/>
        <v>0</v>
      </c>
      <c r="BI204" s="41">
        <f t="shared" si="724"/>
        <v>0</v>
      </c>
      <c r="BJ204" s="41">
        <f t="shared" si="724"/>
        <v>0</v>
      </c>
      <c r="BK204" s="41">
        <f t="shared" si="724"/>
        <v>0</v>
      </c>
      <c r="BL204" s="41">
        <f t="shared" si="724"/>
        <v>0</v>
      </c>
      <c r="BM204" s="41">
        <f t="shared" si="724"/>
        <v>0</v>
      </c>
      <c r="BN204" s="41">
        <f t="shared" si="724"/>
        <v>0</v>
      </c>
      <c r="BO204" s="41">
        <f t="shared" ref="BO204:CT204" si="725">IF(MID($B204,2,4)=BO$2,BO171,NA())</f>
        <v>0</v>
      </c>
      <c r="BP204" s="41">
        <f t="shared" si="725"/>
        <v>0</v>
      </c>
      <c r="BQ204" s="41">
        <f t="shared" si="725"/>
        <v>0</v>
      </c>
      <c r="BR204" s="41">
        <f t="shared" si="725"/>
        <v>0</v>
      </c>
      <c r="BS204" s="41">
        <f t="shared" si="725"/>
        <v>35.348999999999997</v>
      </c>
      <c r="BT204" s="41">
        <f t="shared" si="725"/>
        <v>2270.7040000000002</v>
      </c>
      <c r="BU204" s="41">
        <f t="shared" si="725"/>
        <v>2342.4259999999999</v>
      </c>
      <c r="BV204" s="41">
        <f t="shared" si="725"/>
        <v>3300.6329999999998</v>
      </c>
      <c r="BW204" s="41">
        <f t="shared" si="725"/>
        <v>3201.788</v>
      </c>
      <c r="BX204" s="41">
        <f t="shared" si="725"/>
        <v>2510.0920000000001</v>
      </c>
      <c r="BY204" s="41">
        <f t="shared" si="725"/>
        <v>3446.6019999999999</v>
      </c>
      <c r="BZ204" s="41">
        <f t="shared" si="725"/>
        <v>3396.7510000000002</v>
      </c>
      <c r="CA204" s="41">
        <f t="shared" si="725"/>
        <v>531.37300000000005</v>
      </c>
      <c r="CB204" s="41">
        <f t="shared" si="725"/>
        <v>0</v>
      </c>
      <c r="CC204" s="41">
        <f t="shared" si="725"/>
        <v>0</v>
      </c>
      <c r="CD204" s="41">
        <f t="shared" si="725"/>
        <v>3198.0509999999999</v>
      </c>
      <c r="CE204" s="41">
        <f t="shared" si="725"/>
        <v>1096.3109999999999</v>
      </c>
      <c r="CF204" s="41">
        <f t="shared" si="725"/>
        <v>0</v>
      </c>
      <c r="CG204" s="41">
        <f t="shared" si="725"/>
        <v>0</v>
      </c>
      <c r="CH204" s="41">
        <f t="shared" si="725"/>
        <v>0</v>
      </c>
      <c r="CI204" s="41">
        <f t="shared" si="725"/>
        <v>3432.145</v>
      </c>
      <c r="CJ204" s="41">
        <f t="shared" si="725"/>
        <v>2219.1669999999999</v>
      </c>
      <c r="CK204" s="41">
        <f t="shared" si="725"/>
        <v>2440.4749999999999</v>
      </c>
      <c r="CL204" s="41">
        <f t="shared" si="725"/>
        <v>3298.054694512</v>
      </c>
      <c r="CM204" s="41">
        <f t="shared" si="725"/>
        <v>3908.6961383819998</v>
      </c>
      <c r="CN204" s="41">
        <f t="shared" si="725"/>
        <v>3051.8655967270643</v>
      </c>
      <c r="CO204" s="41">
        <f t="shared" si="725"/>
        <v>4671.1206721699309</v>
      </c>
      <c r="CP204" s="41">
        <f t="shared" si="725"/>
        <v>4623.4155427599999</v>
      </c>
      <c r="CQ204" s="41">
        <f t="shared" si="725"/>
        <v>5093.043621193</v>
      </c>
      <c r="CR204" s="41">
        <f t="shared" si="725"/>
        <v>4266.8410285037735</v>
      </c>
      <c r="CS204" s="41">
        <f t="shared" si="725"/>
        <v>3689.5925863560001</v>
      </c>
      <c r="CT204" s="41">
        <f t="shared" si="725"/>
        <v>3650.9335400099994</v>
      </c>
      <c r="CU204" s="41">
        <f t="shared" ref="CU204:DK204" si="726">IF(MID($B204,2,4)=CU$2,CU171,NA())</f>
        <v>3065.8457890140003</v>
      </c>
      <c r="CV204" s="41">
        <f t="shared" si="726"/>
        <v>2715.5074708530005</v>
      </c>
      <c r="CW204" s="41">
        <f t="shared" si="726"/>
        <v>2230.4081698912196</v>
      </c>
      <c r="CX204" s="41">
        <f t="shared" si="726"/>
        <v>2060.7889056296326</v>
      </c>
      <c r="CY204" s="41">
        <f t="shared" si="726"/>
        <v>2230.7295060685697</v>
      </c>
      <c r="CZ204" s="41">
        <f t="shared" si="726"/>
        <v>2991.3657779949999</v>
      </c>
      <c r="DA204" s="157">
        <f t="shared" si="726"/>
        <v>2812.7876499999998</v>
      </c>
      <c r="DB204" s="157">
        <f t="shared" si="726"/>
        <v>2333.8384000000005</v>
      </c>
      <c r="DC204" s="157">
        <f t="shared" si="726"/>
        <v>2174.6487900000002</v>
      </c>
      <c r="DD204" s="157">
        <f t="shared" si="726"/>
        <v>2690.0835699999998</v>
      </c>
      <c r="DE204" s="157">
        <f t="shared" si="726"/>
        <v>2700.5440199999998</v>
      </c>
      <c r="DF204" s="157">
        <f t="shared" si="726"/>
        <v>2218.3937999999998</v>
      </c>
      <c r="DG204" s="41">
        <f t="shared" si="726"/>
        <v>2497.1787000000004</v>
      </c>
      <c r="DH204" s="41">
        <f t="shared" si="726"/>
        <v>2285.1153399999998</v>
      </c>
      <c r="DI204" s="41">
        <f t="shared" si="726"/>
        <v>2143.53809</v>
      </c>
      <c r="DJ204" s="41">
        <f t="shared" si="726"/>
        <v>2167.8643900000002</v>
      </c>
      <c r="DK204" s="41">
        <f t="shared" si="726"/>
        <v>2717.6995400000001</v>
      </c>
      <c r="DL204" s="41">
        <f t="shared" ref="DL204:DQ204" si="727">IF(MID($B204,2,4)=DL$2,DL171,NA())</f>
        <v>2880.2210499999997</v>
      </c>
      <c r="DM204" s="41">
        <f t="shared" si="727"/>
        <v>3075.1034411599999</v>
      </c>
      <c r="DN204" s="41">
        <f t="shared" si="727"/>
        <v>3204.5023900000001</v>
      </c>
      <c r="DO204" s="41">
        <f t="shared" si="727"/>
        <v>2459.9237986920002</v>
      </c>
      <c r="DP204" s="41">
        <f t="shared" si="727"/>
        <v>3269.2321672319995</v>
      </c>
      <c r="DQ204" s="41">
        <f t="shared" si="727"/>
        <v>3204.7957102079999</v>
      </c>
      <c r="DR204" s="41">
        <f t="shared" ref="DR204:DW204" si="728">IF(MID($B204,2,4)=DR$2,DR171,NA())</f>
        <v>3473.5227714800003</v>
      </c>
      <c r="DS204" s="41">
        <f t="shared" si="728"/>
        <v>2741.6170258171669</v>
      </c>
      <c r="DT204" s="41">
        <f t="shared" si="728"/>
        <v>2458.9564108865206</v>
      </c>
      <c r="DU204" s="41">
        <f t="shared" si="728"/>
        <v>2260.3359297679431</v>
      </c>
      <c r="DV204" s="41">
        <f t="shared" si="728"/>
        <v>2144.9367426521176</v>
      </c>
      <c r="DW204" s="41">
        <f t="shared" si="728"/>
        <v>2290.0358869007528</v>
      </c>
      <c r="DX204" s="41">
        <f t="shared" ref="DX204:EB204" si="729">IF(MID($B204,2,4)=DX$2,DX171,NA())</f>
        <v>2411.1623220068677</v>
      </c>
      <c r="DY204" s="41" t="e">
        <f t="shared" si="729"/>
        <v>#N/A</v>
      </c>
      <c r="DZ204" s="41" t="e">
        <f t="shared" si="729"/>
        <v>#N/A</v>
      </c>
      <c r="EA204" s="41" t="e">
        <f t="shared" si="729"/>
        <v>#N/A</v>
      </c>
      <c r="EB204" s="41" t="e">
        <f t="shared" si="729"/>
        <v>#N/A</v>
      </c>
      <c r="EC204" s="41" t="e">
        <f t="shared" ref="EC204" si="730">IF(MID($B204,2,4)=EC$2,EC171,NA())</f>
        <v>#N/A</v>
      </c>
      <c r="ED204" s="41" t="e">
        <f t="shared" ref="ED204:EI204" si="731">IF(MID($B204,2,4)=ED$2,ED171,NA())</f>
        <v>#N/A</v>
      </c>
      <c r="EE204" s="41" t="e">
        <f t="shared" si="731"/>
        <v>#N/A</v>
      </c>
      <c r="EF204" s="41" t="e">
        <f t="shared" si="731"/>
        <v>#N/A</v>
      </c>
      <c r="EG204" s="41" t="e">
        <f t="shared" si="731"/>
        <v>#N/A</v>
      </c>
      <c r="EH204" s="41" t="e">
        <f t="shared" si="731"/>
        <v>#N/A</v>
      </c>
      <c r="EI204" s="41" t="e">
        <f t="shared" si="731"/>
        <v>#N/A</v>
      </c>
      <c r="EJ204" s="41" t="e">
        <f t="shared" ref="EJ204:EP204" si="732">IF(MID($B204,2,4)=EJ$2,EJ171,NA())</f>
        <v>#N/A</v>
      </c>
      <c r="EK204" s="41" t="e">
        <f t="shared" si="732"/>
        <v>#N/A</v>
      </c>
      <c r="EL204" s="41" t="e">
        <f t="shared" si="732"/>
        <v>#N/A</v>
      </c>
      <c r="EM204" s="41" t="e">
        <f t="shared" si="732"/>
        <v>#N/A</v>
      </c>
      <c r="EN204" s="41" t="e">
        <f t="shared" si="732"/>
        <v>#N/A</v>
      </c>
      <c r="EO204" s="41" t="e">
        <f t="shared" si="732"/>
        <v>#N/A</v>
      </c>
      <c r="EP204" s="41" t="e">
        <f t="shared" si="732"/>
        <v>#N/A</v>
      </c>
    </row>
    <row r="205" spans="1:146">
      <c r="A205" s="3" t="s">
        <v>129</v>
      </c>
      <c r="B205" s="4" t="s">
        <v>59</v>
      </c>
      <c r="C205" s="41" t="e">
        <f t="shared" ref="C205:AH205" si="733">IF(MID($B205,2,4)=C$2,C172,NA())</f>
        <v>#N/A</v>
      </c>
      <c r="D205" s="41" t="e">
        <f t="shared" si="733"/>
        <v>#N/A</v>
      </c>
      <c r="E205" s="41" t="e">
        <f t="shared" si="733"/>
        <v>#N/A</v>
      </c>
      <c r="F205" s="41" t="e">
        <f t="shared" si="733"/>
        <v>#N/A</v>
      </c>
      <c r="G205" s="41" t="e">
        <f t="shared" si="733"/>
        <v>#N/A</v>
      </c>
      <c r="H205" s="41" t="e">
        <f t="shared" si="733"/>
        <v>#N/A</v>
      </c>
      <c r="I205" s="41" t="e">
        <f t="shared" si="733"/>
        <v>#N/A</v>
      </c>
      <c r="J205" s="41" t="e">
        <f t="shared" si="733"/>
        <v>#N/A</v>
      </c>
      <c r="K205" s="41" t="e">
        <f t="shared" si="733"/>
        <v>#N/A</v>
      </c>
      <c r="L205" s="41" t="e">
        <f t="shared" si="733"/>
        <v>#N/A</v>
      </c>
      <c r="M205" s="41" t="e">
        <f t="shared" si="733"/>
        <v>#N/A</v>
      </c>
      <c r="N205" s="41" t="e">
        <f t="shared" si="733"/>
        <v>#N/A</v>
      </c>
      <c r="O205" s="41" t="e">
        <f t="shared" si="733"/>
        <v>#N/A</v>
      </c>
      <c r="P205" s="41" t="e">
        <f t="shared" si="733"/>
        <v>#N/A</v>
      </c>
      <c r="Q205" s="41" t="e">
        <f t="shared" si="733"/>
        <v>#N/A</v>
      </c>
      <c r="R205" s="41" t="e">
        <f t="shared" si="733"/>
        <v>#N/A</v>
      </c>
      <c r="S205" s="41" t="e">
        <f t="shared" si="733"/>
        <v>#N/A</v>
      </c>
      <c r="T205" s="41" t="e">
        <f t="shared" si="733"/>
        <v>#N/A</v>
      </c>
      <c r="U205" s="41" t="e">
        <f t="shared" si="733"/>
        <v>#N/A</v>
      </c>
      <c r="V205" s="41" t="e">
        <f t="shared" si="733"/>
        <v>#N/A</v>
      </c>
      <c r="W205" s="41" t="e">
        <f t="shared" si="733"/>
        <v>#N/A</v>
      </c>
      <c r="X205" s="41" t="e">
        <f t="shared" si="733"/>
        <v>#N/A</v>
      </c>
      <c r="Y205" s="41" t="e">
        <f t="shared" si="733"/>
        <v>#N/A</v>
      </c>
      <c r="Z205" s="41" t="e">
        <f t="shared" si="733"/>
        <v>#N/A</v>
      </c>
      <c r="AA205" s="41" t="e">
        <f t="shared" si="733"/>
        <v>#N/A</v>
      </c>
      <c r="AB205" s="41" t="e">
        <f t="shared" si="733"/>
        <v>#N/A</v>
      </c>
      <c r="AC205" s="41" t="e">
        <f t="shared" si="733"/>
        <v>#N/A</v>
      </c>
      <c r="AD205" s="41" t="e">
        <f t="shared" si="733"/>
        <v>#N/A</v>
      </c>
      <c r="AE205" s="41" t="e">
        <f t="shared" si="733"/>
        <v>#N/A</v>
      </c>
      <c r="AF205" s="41" t="e">
        <f t="shared" si="733"/>
        <v>#N/A</v>
      </c>
      <c r="AG205" s="41" t="e">
        <f t="shared" si="733"/>
        <v>#N/A</v>
      </c>
      <c r="AH205" s="41" t="e">
        <f t="shared" si="733"/>
        <v>#N/A</v>
      </c>
      <c r="AI205" s="41" t="e">
        <f t="shared" ref="AI205:BD205" si="734">IF(MID($B205,2,4)=AI$2,AI172,NA())</f>
        <v>#N/A</v>
      </c>
      <c r="AJ205" s="41" t="e">
        <f t="shared" si="734"/>
        <v>#N/A</v>
      </c>
      <c r="AK205" s="41" t="e">
        <f t="shared" si="734"/>
        <v>#N/A</v>
      </c>
      <c r="AL205" s="41" t="e">
        <f t="shared" si="734"/>
        <v>#N/A</v>
      </c>
      <c r="AM205" s="41" t="e">
        <f t="shared" si="734"/>
        <v>#N/A</v>
      </c>
      <c r="AN205" s="41" t="e">
        <f t="shared" si="734"/>
        <v>#N/A</v>
      </c>
      <c r="AO205" s="41" t="e">
        <f t="shared" si="734"/>
        <v>#N/A</v>
      </c>
      <c r="AP205" s="41" t="e">
        <f t="shared" si="734"/>
        <v>#N/A</v>
      </c>
      <c r="AQ205" s="41" t="e">
        <f t="shared" si="734"/>
        <v>#N/A</v>
      </c>
      <c r="AR205" s="41" t="e">
        <f t="shared" si="734"/>
        <v>#N/A</v>
      </c>
      <c r="AS205" s="41" t="e">
        <f t="shared" si="734"/>
        <v>#N/A</v>
      </c>
      <c r="AT205" s="41" t="e">
        <f t="shared" si="734"/>
        <v>#N/A</v>
      </c>
      <c r="AU205" s="41" t="e">
        <f t="shared" si="734"/>
        <v>#N/A</v>
      </c>
      <c r="AV205" s="41" t="e">
        <f t="shared" si="734"/>
        <v>#N/A</v>
      </c>
      <c r="AW205" s="41" t="e">
        <f t="shared" si="734"/>
        <v>#N/A</v>
      </c>
      <c r="AX205" s="41" t="e">
        <f t="shared" si="734"/>
        <v>#N/A</v>
      </c>
      <c r="AY205" s="41" t="e">
        <f t="shared" si="734"/>
        <v>#N/A</v>
      </c>
      <c r="AZ205" s="41" t="e">
        <f t="shared" si="734"/>
        <v>#N/A</v>
      </c>
      <c r="BA205" s="41" t="e">
        <f t="shared" si="734"/>
        <v>#N/A</v>
      </c>
      <c r="BB205" s="41" t="e">
        <f t="shared" si="734"/>
        <v>#N/A</v>
      </c>
      <c r="BC205" s="41" t="e">
        <f t="shared" si="734"/>
        <v>#N/A</v>
      </c>
      <c r="BD205" s="41" t="e">
        <f t="shared" si="734"/>
        <v>#N/A</v>
      </c>
      <c r="BE205" s="41" t="e">
        <f t="shared" ref="BE205:CJ205" si="735">IF(MID($B205,2,4)=BE$2,BE174,NA())</f>
        <v>#N/A</v>
      </c>
      <c r="BF205" s="41" t="e">
        <f t="shared" si="735"/>
        <v>#N/A</v>
      </c>
      <c r="BG205" s="41" t="e">
        <f t="shared" si="735"/>
        <v>#N/A</v>
      </c>
      <c r="BH205" s="41" t="e">
        <f t="shared" si="735"/>
        <v>#N/A</v>
      </c>
      <c r="BI205" s="41" t="e">
        <f t="shared" si="735"/>
        <v>#N/A</v>
      </c>
      <c r="BJ205" s="41" t="e">
        <f t="shared" si="735"/>
        <v>#N/A</v>
      </c>
      <c r="BK205" s="41" t="e">
        <f t="shared" si="735"/>
        <v>#N/A</v>
      </c>
      <c r="BL205" s="41" t="e">
        <f t="shared" si="735"/>
        <v>#N/A</v>
      </c>
      <c r="BM205" s="41" t="e">
        <f t="shared" si="735"/>
        <v>#N/A</v>
      </c>
      <c r="BN205" s="41" t="e">
        <f t="shared" si="735"/>
        <v>#N/A</v>
      </c>
      <c r="BO205" s="41" t="e">
        <f t="shared" si="735"/>
        <v>#N/A</v>
      </c>
      <c r="BP205" s="41" t="e">
        <f t="shared" si="735"/>
        <v>#N/A</v>
      </c>
      <c r="BQ205" s="41" t="e">
        <f t="shared" si="735"/>
        <v>#N/A</v>
      </c>
      <c r="BR205" s="41" t="e">
        <f t="shared" si="735"/>
        <v>#N/A</v>
      </c>
      <c r="BS205" s="41" t="e">
        <f t="shared" si="735"/>
        <v>#N/A</v>
      </c>
      <c r="BT205" s="41" t="e">
        <f t="shared" si="735"/>
        <v>#N/A</v>
      </c>
      <c r="BU205" s="41" t="e">
        <f t="shared" si="735"/>
        <v>#N/A</v>
      </c>
      <c r="BV205" s="41" t="e">
        <f t="shared" si="735"/>
        <v>#N/A</v>
      </c>
      <c r="BW205" s="41" t="e">
        <f t="shared" si="735"/>
        <v>#N/A</v>
      </c>
      <c r="BX205" s="41" t="e">
        <f t="shared" si="735"/>
        <v>#N/A</v>
      </c>
      <c r="BY205" s="41" t="e">
        <f t="shared" si="735"/>
        <v>#N/A</v>
      </c>
      <c r="BZ205" s="41" t="e">
        <f t="shared" si="735"/>
        <v>#N/A</v>
      </c>
      <c r="CA205" s="41" t="e">
        <f t="shared" si="735"/>
        <v>#N/A</v>
      </c>
      <c r="CB205" s="41" t="e">
        <f t="shared" si="735"/>
        <v>#N/A</v>
      </c>
      <c r="CC205" s="41" t="e">
        <f t="shared" si="735"/>
        <v>#N/A</v>
      </c>
      <c r="CD205" s="41" t="e">
        <f t="shared" si="735"/>
        <v>#N/A</v>
      </c>
      <c r="CE205" s="41" t="e">
        <f t="shared" si="735"/>
        <v>#N/A</v>
      </c>
      <c r="CF205" s="41" t="e">
        <f t="shared" si="735"/>
        <v>#N/A</v>
      </c>
      <c r="CG205" s="41" t="e">
        <f t="shared" si="735"/>
        <v>#N/A</v>
      </c>
      <c r="CH205" s="41" t="e">
        <f t="shared" si="735"/>
        <v>#N/A</v>
      </c>
      <c r="CI205" s="41" t="e">
        <f t="shared" si="735"/>
        <v>#N/A</v>
      </c>
      <c r="CJ205" s="41" t="e">
        <f t="shared" si="735"/>
        <v>#N/A</v>
      </c>
      <c r="CK205" s="41" t="e">
        <f t="shared" ref="CK205:DK205" si="736">IF(MID($B205,2,4)=CK$2,CK174,NA())</f>
        <v>#N/A</v>
      </c>
      <c r="CL205" s="41" t="e">
        <f t="shared" si="736"/>
        <v>#N/A</v>
      </c>
      <c r="CM205" s="41" t="e">
        <f t="shared" si="736"/>
        <v>#N/A</v>
      </c>
      <c r="CN205" s="41" t="e">
        <f t="shared" si="736"/>
        <v>#N/A</v>
      </c>
      <c r="CO205" s="41" t="e">
        <f t="shared" si="736"/>
        <v>#N/A</v>
      </c>
      <c r="CP205" s="41" t="e">
        <f t="shared" si="736"/>
        <v>#N/A</v>
      </c>
      <c r="CQ205" s="41" t="e">
        <f t="shared" si="736"/>
        <v>#N/A</v>
      </c>
      <c r="CR205" s="41" t="e">
        <f t="shared" si="736"/>
        <v>#N/A</v>
      </c>
      <c r="CS205" s="41" t="e">
        <f t="shared" si="736"/>
        <v>#N/A</v>
      </c>
      <c r="CT205" s="41" t="e">
        <f t="shared" si="736"/>
        <v>#N/A</v>
      </c>
      <c r="CU205" s="41" t="e">
        <f t="shared" si="736"/>
        <v>#N/A</v>
      </c>
      <c r="CV205" s="41" t="e">
        <f t="shared" si="736"/>
        <v>#N/A</v>
      </c>
      <c r="CW205" s="41" t="e">
        <f t="shared" si="736"/>
        <v>#N/A</v>
      </c>
      <c r="CX205" s="41" t="e">
        <f t="shared" si="736"/>
        <v>#N/A</v>
      </c>
      <c r="CY205" s="41" t="e">
        <f t="shared" si="736"/>
        <v>#N/A</v>
      </c>
      <c r="CZ205" s="41" t="e">
        <f t="shared" si="736"/>
        <v>#N/A</v>
      </c>
      <c r="DA205" s="157" t="e">
        <f t="shared" si="736"/>
        <v>#N/A</v>
      </c>
      <c r="DB205" s="157" t="e">
        <f t="shared" si="736"/>
        <v>#N/A</v>
      </c>
      <c r="DC205" s="157" t="e">
        <f t="shared" si="736"/>
        <v>#N/A</v>
      </c>
      <c r="DD205" s="157" t="e">
        <f t="shared" si="736"/>
        <v>#N/A</v>
      </c>
      <c r="DE205" s="157" t="e">
        <f t="shared" si="736"/>
        <v>#N/A</v>
      </c>
      <c r="DF205" s="157" t="e">
        <f t="shared" si="736"/>
        <v>#N/A</v>
      </c>
      <c r="DG205" s="41" t="e">
        <f t="shared" si="736"/>
        <v>#N/A</v>
      </c>
      <c r="DH205" s="41" t="e">
        <f t="shared" si="736"/>
        <v>#N/A</v>
      </c>
      <c r="DI205" s="41" t="e">
        <f t="shared" si="736"/>
        <v>#N/A</v>
      </c>
      <c r="DJ205" s="41" t="e">
        <f t="shared" si="736"/>
        <v>#N/A</v>
      </c>
      <c r="DK205" s="41" t="e">
        <f t="shared" si="736"/>
        <v>#N/A</v>
      </c>
      <c r="DL205" s="41" t="e">
        <f t="shared" ref="DL205:DQ205" si="737">IF(MID($B205,2,4)=DL$2,DL174,NA())</f>
        <v>#N/A</v>
      </c>
      <c r="DM205" s="41" t="e">
        <f t="shared" si="737"/>
        <v>#N/A</v>
      </c>
      <c r="DN205" s="41" t="e">
        <f t="shared" si="737"/>
        <v>#N/A</v>
      </c>
      <c r="DO205" s="41" t="e">
        <f t="shared" si="737"/>
        <v>#N/A</v>
      </c>
      <c r="DP205" s="41" t="e">
        <f t="shared" si="737"/>
        <v>#N/A</v>
      </c>
      <c r="DQ205" s="41" t="e">
        <f t="shared" si="737"/>
        <v>#N/A</v>
      </c>
      <c r="DR205" s="41" t="e">
        <f t="shared" ref="DR205:DW205" si="738">IF(MID($B205,2,4)=DR$2,DR174,NA())</f>
        <v>#N/A</v>
      </c>
      <c r="DS205" s="41" t="e">
        <f t="shared" si="738"/>
        <v>#N/A</v>
      </c>
      <c r="DT205" s="41" t="e">
        <f t="shared" si="738"/>
        <v>#N/A</v>
      </c>
      <c r="DU205" s="41" t="e">
        <f t="shared" si="738"/>
        <v>#N/A</v>
      </c>
      <c r="DV205" s="41" t="e">
        <f t="shared" si="738"/>
        <v>#N/A</v>
      </c>
      <c r="DW205" s="41" t="e">
        <f t="shared" si="738"/>
        <v>#N/A</v>
      </c>
      <c r="DX205" s="41" t="e">
        <f t="shared" ref="DX205:EB205" si="739">IF(MID($B205,2,4)=DX$2,DX174,NA())</f>
        <v>#N/A</v>
      </c>
      <c r="DY205" s="41">
        <f t="shared" si="739"/>
        <v>33.508229999999998</v>
      </c>
      <c r="DZ205" s="41">
        <f t="shared" si="739"/>
        <v>33.639479999999999</v>
      </c>
      <c r="EA205" s="41">
        <f t="shared" si="739"/>
        <v>33.796979999999998</v>
      </c>
      <c r="EB205" s="41">
        <f t="shared" si="739"/>
        <v>33.954480000000004</v>
      </c>
      <c r="EC205" s="41">
        <f t="shared" ref="EC205" si="740">IF(MID($B205,2,4)=EC$2,EC174,NA())</f>
        <v>34.111979999999996</v>
      </c>
      <c r="ED205" s="41">
        <f t="shared" ref="ED205:EI205" si="741">IF(MID($B205,2,4)=ED$2,ED174,NA())</f>
        <v>34.256250000000001</v>
      </c>
      <c r="EE205" s="41">
        <f t="shared" si="741"/>
        <v>34.492710000000002</v>
      </c>
      <c r="EF205" s="41">
        <f t="shared" si="741"/>
        <v>34.466249999999995</v>
      </c>
      <c r="EG205" s="41">
        <f t="shared" si="741"/>
        <v>33.416249999999998</v>
      </c>
      <c r="EH205" s="41">
        <f t="shared" si="741"/>
        <v>32.418750000000003</v>
      </c>
      <c r="EI205" s="41">
        <f t="shared" si="741"/>
        <v>31.998750000000005</v>
      </c>
      <c r="EJ205" s="41">
        <f t="shared" ref="EJ205:EP205" si="742">IF(MID($B205,2,4)=EJ$2,EJ174,NA())</f>
        <v>32.998750000000001</v>
      </c>
      <c r="EK205" s="41">
        <f t="shared" si="742"/>
        <v>33.998750000000001</v>
      </c>
      <c r="EL205" s="41">
        <f t="shared" si="742"/>
        <v>34.998750000000001</v>
      </c>
      <c r="EM205" s="41">
        <f t="shared" si="742"/>
        <v>35.998750000000001</v>
      </c>
      <c r="EN205" s="41">
        <f t="shared" si="742"/>
        <v>36.998750000000001</v>
      </c>
      <c r="EO205" s="41">
        <f t="shared" si="742"/>
        <v>37.998750000000001</v>
      </c>
      <c r="EP205" s="41">
        <f t="shared" si="742"/>
        <v>38.998750000000001</v>
      </c>
    </row>
    <row r="206" spans="1:146">
      <c r="A206" s="3" t="s">
        <v>130</v>
      </c>
      <c r="B206" s="4" t="s">
        <v>24</v>
      </c>
      <c r="C206" s="35">
        <f t="shared" ref="C206:AH206" si="743">IF(C$2="Hist",C173,NA())</f>
        <v>0</v>
      </c>
      <c r="D206" s="35">
        <f t="shared" si="743"/>
        <v>0</v>
      </c>
      <c r="E206" s="35">
        <f t="shared" si="743"/>
        <v>0</v>
      </c>
      <c r="F206" s="35">
        <f t="shared" si="743"/>
        <v>0</v>
      </c>
      <c r="G206" s="35">
        <f t="shared" si="743"/>
        <v>0</v>
      </c>
      <c r="H206" s="35">
        <f t="shared" si="743"/>
        <v>0</v>
      </c>
      <c r="I206" s="35">
        <f t="shared" si="743"/>
        <v>0</v>
      </c>
      <c r="J206" s="35">
        <f t="shared" si="743"/>
        <v>0</v>
      </c>
      <c r="K206" s="35">
        <f t="shared" si="743"/>
        <v>0</v>
      </c>
      <c r="L206" s="35">
        <f t="shared" si="743"/>
        <v>0</v>
      </c>
      <c r="M206" s="35">
        <f t="shared" si="743"/>
        <v>0</v>
      </c>
      <c r="N206" s="35">
        <f t="shared" si="743"/>
        <v>0</v>
      </c>
      <c r="O206" s="35">
        <f t="shared" si="743"/>
        <v>0</v>
      </c>
      <c r="P206" s="35">
        <f t="shared" si="743"/>
        <v>0</v>
      </c>
      <c r="Q206" s="35">
        <f t="shared" si="743"/>
        <v>0</v>
      </c>
      <c r="R206" s="35">
        <f t="shared" si="743"/>
        <v>0</v>
      </c>
      <c r="S206" s="35">
        <f t="shared" si="743"/>
        <v>0</v>
      </c>
      <c r="T206" s="35">
        <f t="shared" si="743"/>
        <v>0</v>
      </c>
      <c r="U206" s="35">
        <f t="shared" si="743"/>
        <v>0</v>
      </c>
      <c r="V206" s="35">
        <f t="shared" si="743"/>
        <v>0</v>
      </c>
      <c r="W206" s="35">
        <f t="shared" si="743"/>
        <v>0</v>
      </c>
      <c r="X206" s="35">
        <f t="shared" si="743"/>
        <v>0</v>
      </c>
      <c r="Y206" s="35">
        <f t="shared" si="743"/>
        <v>0</v>
      </c>
      <c r="Z206" s="35">
        <f t="shared" si="743"/>
        <v>0</v>
      </c>
      <c r="AA206" s="35">
        <f t="shared" si="743"/>
        <v>0</v>
      </c>
      <c r="AB206" s="35">
        <f t="shared" si="743"/>
        <v>0</v>
      </c>
      <c r="AC206" s="35">
        <f t="shared" si="743"/>
        <v>0</v>
      </c>
      <c r="AD206" s="35">
        <f t="shared" si="743"/>
        <v>0</v>
      </c>
      <c r="AE206" s="35">
        <f t="shared" si="743"/>
        <v>0</v>
      </c>
      <c r="AF206" s="35">
        <f t="shared" si="743"/>
        <v>0</v>
      </c>
      <c r="AG206" s="35">
        <f t="shared" si="743"/>
        <v>0</v>
      </c>
      <c r="AH206" s="35">
        <f t="shared" si="743"/>
        <v>0</v>
      </c>
      <c r="AI206" s="35">
        <f t="shared" ref="AI206:BN206" si="744">IF(AI$2="Hist",AI173,NA())</f>
        <v>0</v>
      </c>
      <c r="AJ206" s="35">
        <f t="shared" si="744"/>
        <v>0</v>
      </c>
      <c r="AK206" s="35">
        <f t="shared" si="744"/>
        <v>0</v>
      </c>
      <c r="AL206" s="35">
        <f t="shared" si="744"/>
        <v>0</v>
      </c>
      <c r="AM206" s="35">
        <f t="shared" si="744"/>
        <v>0</v>
      </c>
      <c r="AN206" s="35">
        <f t="shared" si="744"/>
        <v>0</v>
      </c>
      <c r="AO206" s="35">
        <f t="shared" si="744"/>
        <v>0</v>
      </c>
      <c r="AP206" s="35">
        <f t="shared" si="744"/>
        <v>0</v>
      </c>
      <c r="AQ206" s="35">
        <f t="shared" si="744"/>
        <v>0</v>
      </c>
      <c r="AR206" s="35">
        <f t="shared" si="744"/>
        <v>0</v>
      </c>
      <c r="AS206" s="35">
        <f t="shared" si="744"/>
        <v>0</v>
      </c>
      <c r="AT206" s="35">
        <f t="shared" si="744"/>
        <v>0</v>
      </c>
      <c r="AU206" s="35">
        <f t="shared" si="744"/>
        <v>0</v>
      </c>
      <c r="AV206" s="35">
        <f t="shared" si="744"/>
        <v>0</v>
      </c>
      <c r="AW206" s="35">
        <f t="shared" si="744"/>
        <v>0</v>
      </c>
      <c r="AX206" s="35">
        <f t="shared" si="744"/>
        <v>0</v>
      </c>
      <c r="AY206" s="35">
        <f t="shared" si="744"/>
        <v>0</v>
      </c>
      <c r="AZ206" s="35">
        <f t="shared" si="744"/>
        <v>0</v>
      </c>
      <c r="BA206" s="35">
        <f t="shared" si="744"/>
        <v>0</v>
      </c>
      <c r="BB206" s="35">
        <f t="shared" si="744"/>
        <v>0</v>
      </c>
      <c r="BC206" s="35">
        <f t="shared" si="744"/>
        <v>0</v>
      </c>
      <c r="BD206" s="35">
        <f t="shared" si="744"/>
        <v>0</v>
      </c>
      <c r="BE206" s="35">
        <f t="shared" si="744"/>
        <v>0</v>
      </c>
      <c r="BF206" s="35">
        <f t="shared" si="744"/>
        <v>0</v>
      </c>
      <c r="BG206" s="35">
        <f t="shared" si="744"/>
        <v>0</v>
      </c>
      <c r="BH206" s="35">
        <f t="shared" si="744"/>
        <v>0</v>
      </c>
      <c r="BI206" s="35">
        <f t="shared" si="744"/>
        <v>0</v>
      </c>
      <c r="BJ206" s="35">
        <f t="shared" si="744"/>
        <v>0</v>
      </c>
      <c r="BK206" s="35">
        <f t="shared" si="744"/>
        <v>0</v>
      </c>
      <c r="BL206" s="35">
        <f t="shared" si="744"/>
        <v>0</v>
      </c>
      <c r="BM206" s="35">
        <f t="shared" si="744"/>
        <v>0</v>
      </c>
      <c r="BN206" s="35">
        <f t="shared" si="744"/>
        <v>0</v>
      </c>
      <c r="BO206" s="35">
        <f t="shared" ref="BO206:CT206" si="745">IF(BO$2="Hist",BO173,NA())</f>
        <v>0</v>
      </c>
      <c r="BP206" s="35">
        <f t="shared" si="745"/>
        <v>0</v>
      </c>
      <c r="BQ206" s="35">
        <f t="shared" si="745"/>
        <v>0</v>
      </c>
      <c r="BR206" s="35">
        <f t="shared" si="745"/>
        <v>0</v>
      </c>
      <c r="BS206" s="35">
        <f t="shared" si="745"/>
        <v>35.044116189154359</v>
      </c>
      <c r="BT206" s="35">
        <f t="shared" si="745"/>
        <v>38.497431305085541</v>
      </c>
      <c r="BU206" s="35">
        <f t="shared" si="745"/>
        <v>36.425637181106211</v>
      </c>
      <c r="BV206" s="35">
        <f t="shared" si="745"/>
        <v>40.836889276173814</v>
      </c>
      <c r="BW206" s="35">
        <f t="shared" si="745"/>
        <v>45.381348334832211</v>
      </c>
      <c r="BX206" s="35">
        <f t="shared" si="745"/>
        <v>40.836606104523241</v>
      </c>
      <c r="BY206" s="35">
        <f t="shared" si="745"/>
        <v>40.83659723028034</v>
      </c>
      <c r="BZ206" s="35">
        <f t="shared" si="745"/>
        <v>41.176803599357058</v>
      </c>
      <c r="CA206" s="35">
        <f t="shared" si="745"/>
        <v>40.720912147328576</v>
      </c>
      <c r="CB206" s="35">
        <f t="shared" si="745"/>
        <v>0</v>
      </c>
      <c r="CC206" s="35">
        <f t="shared" si="745"/>
        <v>0</v>
      </c>
      <c r="CD206" s="35">
        <f t="shared" si="745"/>
        <v>45.78911073024851</v>
      </c>
      <c r="CE206" s="35">
        <f t="shared" si="745"/>
        <v>45.789112491606488</v>
      </c>
      <c r="CF206" s="35">
        <f t="shared" si="745"/>
        <v>0</v>
      </c>
      <c r="CG206" s="35">
        <f t="shared" si="745"/>
        <v>0</v>
      </c>
      <c r="CH206" s="35">
        <f t="shared" si="745"/>
        <v>0</v>
      </c>
      <c r="CI206" s="35">
        <f t="shared" si="745"/>
        <v>45.789113751256082</v>
      </c>
      <c r="CJ206" s="35">
        <f t="shared" si="745"/>
        <v>45.789109263950955</v>
      </c>
      <c r="CK206" s="35">
        <f t="shared" si="745"/>
        <v>45.789118889385634</v>
      </c>
      <c r="CL206" s="35">
        <f t="shared" si="745"/>
        <v>45.789113999999998</v>
      </c>
      <c r="CM206" s="35">
        <f t="shared" si="745"/>
        <v>45.789113999999998</v>
      </c>
      <c r="CN206" s="35">
        <f t="shared" si="745"/>
        <v>45.789113999999998</v>
      </c>
      <c r="CO206" s="35">
        <f t="shared" si="745"/>
        <v>53.415012000000011</v>
      </c>
      <c r="CP206" s="35">
        <f t="shared" si="745"/>
        <v>54.932136000000007</v>
      </c>
      <c r="CQ206" s="35">
        <f t="shared" si="745"/>
        <v>58.328886000000004</v>
      </c>
      <c r="CR206" s="35">
        <f t="shared" si="745"/>
        <v>54.040760869200007</v>
      </c>
      <c r="CS206" s="35">
        <f t="shared" si="745"/>
        <v>45.090947999999997</v>
      </c>
      <c r="CT206" s="35">
        <f t="shared" si="745"/>
        <v>45.090948000000004</v>
      </c>
      <c r="CU206" s="35">
        <f t="shared" ref="CU206:DK206" si="746">IF(CU$2="Hist",CU173,NA())</f>
        <v>41.550012000000009</v>
      </c>
      <c r="CV206" s="35">
        <f t="shared" si="746"/>
        <v>41.886726000000003</v>
      </c>
      <c r="CW206" s="35">
        <f t="shared" si="746"/>
        <v>27.414945562181916</v>
      </c>
      <c r="CX206" s="35">
        <f t="shared" si="746"/>
        <v>29.808052062310026</v>
      </c>
      <c r="CY206" s="35">
        <f t="shared" si="746"/>
        <v>30.097532576487311</v>
      </c>
      <c r="CZ206" s="35">
        <f t="shared" si="746"/>
        <v>37.808358000000005</v>
      </c>
      <c r="DA206" s="154">
        <f t="shared" si="746"/>
        <v>32.759999952946892</v>
      </c>
      <c r="DB206" s="154">
        <f t="shared" si="746"/>
        <v>31.920000041578206</v>
      </c>
      <c r="DC206" s="154">
        <f t="shared" si="746"/>
        <v>33.180000040280156</v>
      </c>
      <c r="DD206" s="154">
        <f t="shared" si="746"/>
        <v>33.600000004996126</v>
      </c>
      <c r="DE206" s="154">
        <f t="shared" si="746"/>
        <v>36.539999978892254</v>
      </c>
      <c r="DF206" s="154">
        <f t="shared" si="746"/>
        <v>34.859999953800632</v>
      </c>
      <c r="DG206" s="35">
        <f t="shared" si="746"/>
        <v>31.080005809815177</v>
      </c>
      <c r="DH206" s="35">
        <f t="shared" si="746"/>
        <v>30.660000002951797</v>
      </c>
      <c r="DI206" s="35">
        <f t="shared" si="746"/>
        <v>27.719999973101668</v>
      </c>
      <c r="DJ206" s="35">
        <f t="shared" si="746"/>
        <v>27.720000026596498</v>
      </c>
      <c r="DK206" s="35">
        <f t="shared" si="746"/>
        <v>31.079999694883714</v>
      </c>
      <c r="DL206" s="35">
        <f t="shared" ref="DL206:DQ206" si="747">IF(DL$2="Hist",DL173,NA())</f>
        <v>34.860000033889065</v>
      </c>
      <c r="DM206" s="35">
        <f t="shared" si="747"/>
        <v>34.860000047158607</v>
      </c>
      <c r="DN206" s="35">
        <f t="shared" si="747"/>
        <v>38.219999976146063</v>
      </c>
      <c r="DO206" s="35">
        <f t="shared" si="747"/>
        <v>36.959999908228184</v>
      </c>
      <c r="DP206" s="35">
        <f t="shared" si="747"/>
        <v>38.220000012064922</v>
      </c>
      <c r="DQ206" s="35">
        <f t="shared" si="747"/>
        <v>39.479999982851901</v>
      </c>
      <c r="DR206" s="35">
        <f t="shared" ref="DR206:DW206" si="748">IF(DR$2="Hist",DR173,NA())</f>
        <v>43.260000068249099</v>
      </c>
      <c r="DS206" s="35">
        <f t="shared" si="748"/>
        <v>35.371979999999994</v>
      </c>
      <c r="DT206" s="35">
        <f t="shared" si="748"/>
        <v>35.43771000000001</v>
      </c>
      <c r="DU206" s="35">
        <f t="shared" si="748"/>
        <v>34.768229999999996</v>
      </c>
      <c r="DV206" s="35">
        <f t="shared" si="748"/>
        <v>33.954480000000004</v>
      </c>
      <c r="DW206" s="35">
        <f t="shared" si="748"/>
        <v>33.534480000000002</v>
      </c>
      <c r="DX206" s="35">
        <f t="shared" ref="DX206:EB206" si="749">IF(DX$2="Hist",DX173,NA())</f>
        <v>33.455729999999996</v>
      </c>
      <c r="DY206" s="35" t="e">
        <f t="shared" si="749"/>
        <v>#N/A</v>
      </c>
      <c r="DZ206" s="35" t="e">
        <f t="shared" si="749"/>
        <v>#N/A</v>
      </c>
      <c r="EA206" s="35" t="e">
        <f t="shared" si="749"/>
        <v>#N/A</v>
      </c>
      <c r="EB206" s="35" t="e">
        <f t="shared" si="749"/>
        <v>#N/A</v>
      </c>
      <c r="EC206" s="35" t="e">
        <f t="shared" ref="EC206" si="750">IF(EC$2="Hist",EC173,NA())</f>
        <v>#N/A</v>
      </c>
      <c r="ED206" s="35" t="e">
        <f t="shared" ref="ED206:EI206" si="751">IF(ED$2="Hist",ED173,NA())</f>
        <v>#N/A</v>
      </c>
      <c r="EE206" s="35" t="e">
        <f t="shared" si="751"/>
        <v>#N/A</v>
      </c>
      <c r="EF206" s="35" t="e">
        <f t="shared" si="751"/>
        <v>#N/A</v>
      </c>
      <c r="EG206" s="35" t="e">
        <f t="shared" si="751"/>
        <v>#N/A</v>
      </c>
      <c r="EH206" s="35" t="e">
        <f t="shared" si="751"/>
        <v>#N/A</v>
      </c>
      <c r="EI206" s="35" t="e">
        <f t="shared" si="751"/>
        <v>#N/A</v>
      </c>
      <c r="EJ206" s="35" t="e">
        <f t="shared" ref="EJ206:EP206" si="752">IF(EJ$2="Hist",EJ173,NA())</f>
        <v>#N/A</v>
      </c>
      <c r="EK206" s="35" t="e">
        <f t="shared" si="752"/>
        <v>#N/A</v>
      </c>
      <c r="EL206" s="35" t="e">
        <f t="shared" si="752"/>
        <v>#N/A</v>
      </c>
      <c r="EM206" s="35" t="e">
        <f t="shared" si="752"/>
        <v>#N/A</v>
      </c>
      <c r="EN206" s="35" t="e">
        <f t="shared" si="752"/>
        <v>#N/A</v>
      </c>
      <c r="EO206" s="35" t="e">
        <f t="shared" si="752"/>
        <v>#N/A</v>
      </c>
      <c r="EP206" s="35" t="e">
        <f t="shared" si="752"/>
        <v>#N/A</v>
      </c>
    </row>
    <row r="207" spans="1:146" ht="15.75" thickBot="1">
      <c r="A207" s="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134"/>
      <c r="DB207" s="134"/>
      <c r="DC207" s="134"/>
      <c r="DD207" s="134"/>
      <c r="DE207" s="134"/>
      <c r="DF207" s="134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</row>
    <row r="208" spans="1:146" ht="15.75" thickBot="1">
      <c r="A208" s="30" t="s">
        <v>70</v>
      </c>
      <c r="B208" s="31"/>
      <c r="C208" s="43">
        <f t="shared" ref="C208:AH208" si="753">IF(C$2="Fcst",NA(),C$1)</f>
        <v>40544</v>
      </c>
      <c r="D208" s="43">
        <f t="shared" si="753"/>
        <v>40575</v>
      </c>
      <c r="E208" s="43">
        <f t="shared" si="753"/>
        <v>40603</v>
      </c>
      <c r="F208" s="43">
        <f t="shared" si="753"/>
        <v>40634</v>
      </c>
      <c r="G208" s="43">
        <f t="shared" si="753"/>
        <v>40664</v>
      </c>
      <c r="H208" s="43">
        <f t="shared" si="753"/>
        <v>40695</v>
      </c>
      <c r="I208" s="43">
        <f t="shared" si="753"/>
        <v>40725</v>
      </c>
      <c r="J208" s="43">
        <f t="shared" si="753"/>
        <v>40756</v>
      </c>
      <c r="K208" s="43">
        <f t="shared" si="753"/>
        <v>40787</v>
      </c>
      <c r="L208" s="43">
        <f t="shared" si="753"/>
        <v>40817</v>
      </c>
      <c r="M208" s="43">
        <f t="shared" si="753"/>
        <v>40848</v>
      </c>
      <c r="N208" s="43">
        <f t="shared" si="753"/>
        <v>40878</v>
      </c>
      <c r="O208" s="43">
        <f t="shared" si="753"/>
        <v>40909</v>
      </c>
      <c r="P208" s="43">
        <f t="shared" si="753"/>
        <v>40940</v>
      </c>
      <c r="Q208" s="43">
        <f t="shared" si="753"/>
        <v>40969</v>
      </c>
      <c r="R208" s="43">
        <f t="shared" si="753"/>
        <v>41000</v>
      </c>
      <c r="S208" s="43">
        <f t="shared" si="753"/>
        <v>41030</v>
      </c>
      <c r="T208" s="43">
        <f t="shared" si="753"/>
        <v>41061</v>
      </c>
      <c r="U208" s="43">
        <f t="shared" si="753"/>
        <v>41091</v>
      </c>
      <c r="V208" s="43">
        <f t="shared" si="753"/>
        <v>41122</v>
      </c>
      <c r="W208" s="43">
        <f t="shared" si="753"/>
        <v>41153</v>
      </c>
      <c r="X208" s="43">
        <f t="shared" si="753"/>
        <v>41183</v>
      </c>
      <c r="Y208" s="43">
        <f t="shared" si="753"/>
        <v>41214</v>
      </c>
      <c r="Z208" s="43">
        <f t="shared" si="753"/>
        <v>41244</v>
      </c>
      <c r="AA208" s="43">
        <f t="shared" si="753"/>
        <v>41275</v>
      </c>
      <c r="AB208" s="43">
        <f t="shared" si="753"/>
        <v>41306</v>
      </c>
      <c r="AC208" s="43">
        <f t="shared" si="753"/>
        <v>41334</v>
      </c>
      <c r="AD208" s="43">
        <f t="shared" si="753"/>
        <v>41365</v>
      </c>
      <c r="AE208" s="43">
        <f t="shared" si="753"/>
        <v>41395</v>
      </c>
      <c r="AF208" s="43">
        <f t="shared" si="753"/>
        <v>41426</v>
      </c>
      <c r="AG208" s="43">
        <f t="shared" si="753"/>
        <v>41456</v>
      </c>
      <c r="AH208" s="43">
        <f t="shared" si="753"/>
        <v>41487</v>
      </c>
      <c r="AI208" s="43">
        <f t="shared" ref="AI208:BN208" si="754">IF(AI$2="Fcst",NA(),AI$1)</f>
        <v>41518</v>
      </c>
      <c r="AJ208" s="43">
        <f t="shared" si="754"/>
        <v>41548</v>
      </c>
      <c r="AK208" s="43">
        <f t="shared" si="754"/>
        <v>41579</v>
      </c>
      <c r="AL208" s="43">
        <f t="shared" si="754"/>
        <v>41609</v>
      </c>
      <c r="AM208" s="43">
        <f t="shared" si="754"/>
        <v>41640</v>
      </c>
      <c r="AN208" s="43">
        <f t="shared" si="754"/>
        <v>41671</v>
      </c>
      <c r="AO208" s="43">
        <f t="shared" si="754"/>
        <v>41699</v>
      </c>
      <c r="AP208" s="43">
        <f t="shared" si="754"/>
        <v>41730</v>
      </c>
      <c r="AQ208" s="43">
        <f t="shared" si="754"/>
        <v>41760</v>
      </c>
      <c r="AR208" s="43">
        <f t="shared" si="754"/>
        <v>41791</v>
      </c>
      <c r="AS208" s="43">
        <f t="shared" si="754"/>
        <v>41821</v>
      </c>
      <c r="AT208" s="43">
        <f t="shared" si="754"/>
        <v>41852</v>
      </c>
      <c r="AU208" s="43">
        <f t="shared" si="754"/>
        <v>41883</v>
      </c>
      <c r="AV208" s="43">
        <f t="shared" si="754"/>
        <v>41913</v>
      </c>
      <c r="AW208" s="43">
        <f t="shared" si="754"/>
        <v>41944</v>
      </c>
      <c r="AX208" s="43">
        <f t="shared" si="754"/>
        <v>41974</v>
      </c>
      <c r="AY208" s="43">
        <f t="shared" si="754"/>
        <v>42005</v>
      </c>
      <c r="AZ208" s="43">
        <f t="shared" si="754"/>
        <v>42036</v>
      </c>
      <c r="BA208" s="43">
        <f t="shared" si="754"/>
        <v>42064</v>
      </c>
      <c r="BB208" s="43">
        <f t="shared" si="754"/>
        <v>42095</v>
      </c>
      <c r="BC208" s="43">
        <f t="shared" si="754"/>
        <v>42125</v>
      </c>
      <c r="BD208" s="43">
        <f t="shared" si="754"/>
        <v>42156</v>
      </c>
      <c r="BE208" s="43">
        <f t="shared" si="754"/>
        <v>42186</v>
      </c>
      <c r="BF208" s="43">
        <f t="shared" si="754"/>
        <v>42217</v>
      </c>
      <c r="BG208" s="43">
        <f t="shared" si="754"/>
        <v>42248</v>
      </c>
      <c r="BH208" s="43">
        <f t="shared" si="754"/>
        <v>42278</v>
      </c>
      <c r="BI208" s="43">
        <f t="shared" si="754"/>
        <v>42309</v>
      </c>
      <c r="BJ208" s="43">
        <f t="shared" si="754"/>
        <v>42339</v>
      </c>
      <c r="BK208" s="43">
        <f t="shared" si="754"/>
        <v>42370</v>
      </c>
      <c r="BL208" s="43">
        <f t="shared" si="754"/>
        <v>42401</v>
      </c>
      <c r="BM208" s="43">
        <f t="shared" si="754"/>
        <v>42430</v>
      </c>
      <c r="BN208" s="43">
        <f t="shared" si="754"/>
        <v>42461</v>
      </c>
      <c r="BO208" s="43">
        <f t="shared" ref="BO208:CT208" si="755">IF(BO$2="Fcst",NA(),BO$1)</f>
        <v>42491</v>
      </c>
      <c r="BP208" s="43">
        <f t="shared" si="755"/>
        <v>42522</v>
      </c>
      <c r="BQ208" s="43">
        <f t="shared" si="755"/>
        <v>42552</v>
      </c>
      <c r="BR208" s="43">
        <f t="shared" si="755"/>
        <v>42583</v>
      </c>
      <c r="BS208" s="43">
        <f t="shared" si="755"/>
        <v>42614</v>
      </c>
      <c r="BT208" s="43">
        <f t="shared" si="755"/>
        <v>42644</v>
      </c>
      <c r="BU208" s="43">
        <f t="shared" si="755"/>
        <v>42675</v>
      </c>
      <c r="BV208" s="43">
        <f t="shared" si="755"/>
        <v>42705</v>
      </c>
      <c r="BW208" s="43">
        <f t="shared" si="755"/>
        <v>42736</v>
      </c>
      <c r="BX208" s="43">
        <f t="shared" si="755"/>
        <v>42767</v>
      </c>
      <c r="BY208" s="43">
        <f t="shared" si="755"/>
        <v>42795</v>
      </c>
      <c r="BZ208" s="43">
        <f t="shared" si="755"/>
        <v>42826</v>
      </c>
      <c r="CA208" s="43">
        <f t="shared" si="755"/>
        <v>42856</v>
      </c>
      <c r="CB208" s="43">
        <f t="shared" si="755"/>
        <v>42887</v>
      </c>
      <c r="CC208" s="43">
        <f t="shared" si="755"/>
        <v>42917</v>
      </c>
      <c r="CD208" s="43">
        <f t="shared" si="755"/>
        <v>42948</v>
      </c>
      <c r="CE208" s="43">
        <f t="shared" si="755"/>
        <v>42979</v>
      </c>
      <c r="CF208" s="43">
        <f t="shared" si="755"/>
        <v>43009</v>
      </c>
      <c r="CG208" s="43">
        <f t="shared" si="755"/>
        <v>43040</v>
      </c>
      <c r="CH208" s="43">
        <f t="shared" si="755"/>
        <v>43070</v>
      </c>
      <c r="CI208" s="43">
        <f t="shared" si="755"/>
        <v>43101</v>
      </c>
      <c r="CJ208" s="43">
        <f t="shared" si="755"/>
        <v>43132</v>
      </c>
      <c r="CK208" s="43">
        <f t="shared" si="755"/>
        <v>43160</v>
      </c>
      <c r="CL208" s="43">
        <f t="shared" si="755"/>
        <v>43191</v>
      </c>
      <c r="CM208" s="43">
        <f t="shared" si="755"/>
        <v>43221</v>
      </c>
      <c r="CN208" s="43">
        <f t="shared" si="755"/>
        <v>43252</v>
      </c>
      <c r="CO208" s="43">
        <f t="shared" si="755"/>
        <v>43282</v>
      </c>
      <c r="CP208" s="43">
        <f t="shared" si="755"/>
        <v>43313</v>
      </c>
      <c r="CQ208" s="43">
        <f t="shared" si="755"/>
        <v>43344</v>
      </c>
      <c r="CR208" s="43">
        <f t="shared" si="755"/>
        <v>43374</v>
      </c>
      <c r="CS208" s="43">
        <f t="shared" si="755"/>
        <v>43405</v>
      </c>
      <c r="CT208" s="43">
        <f t="shared" si="755"/>
        <v>43435</v>
      </c>
      <c r="CU208" s="43">
        <f t="shared" ref="CU208:EP208" si="756">IF(CU$2="Fcst",NA(),CU$1)</f>
        <v>43466</v>
      </c>
      <c r="CV208" s="43">
        <f t="shared" si="756"/>
        <v>43497</v>
      </c>
      <c r="CW208" s="43">
        <f t="shared" si="756"/>
        <v>43525</v>
      </c>
      <c r="CX208" s="43">
        <f t="shared" si="756"/>
        <v>43556</v>
      </c>
      <c r="CY208" s="43">
        <f t="shared" si="756"/>
        <v>43586</v>
      </c>
      <c r="CZ208" s="43">
        <f t="shared" si="756"/>
        <v>43617</v>
      </c>
      <c r="DA208" s="153">
        <f>IF(DA$2="Fcst",NA(),DA$1)</f>
        <v>43647</v>
      </c>
      <c r="DB208" s="153">
        <f t="shared" si="756"/>
        <v>43678</v>
      </c>
      <c r="DC208" s="153">
        <f t="shared" si="756"/>
        <v>43709</v>
      </c>
      <c r="DD208" s="153">
        <f t="shared" si="756"/>
        <v>43739</v>
      </c>
      <c r="DE208" s="153">
        <f t="shared" si="756"/>
        <v>43770</v>
      </c>
      <c r="DF208" s="153">
        <f t="shared" si="756"/>
        <v>43800</v>
      </c>
      <c r="DG208" s="43">
        <f t="shared" si="756"/>
        <v>43831</v>
      </c>
      <c r="DH208" s="43">
        <f t="shared" si="756"/>
        <v>43862</v>
      </c>
      <c r="DI208" s="43">
        <f t="shared" si="756"/>
        <v>43891</v>
      </c>
      <c r="DJ208" s="43">
        <f t="shared" si="756"/>
        <v>43922</v>
      </c>
      <c r="DK208" s="43">
        <f t="shared" si="756"/>
        <v>43952</v>
      </c>
      <c r="DL208" s="43">
        <f t="shared" si="756"/>
        <v>43983</v>
      </c>
      <c r="DM208" s="43">
        <f t="shared" si="756"/>
        <v>44013</v>
      </c>
      <c r="DN208" s="43">
        <f t="shared" si="756"/>
        <v>44044</v>
      </c>
      <c r="DO208" s="43">
        <f t="shared" si="756"/>
        <v>44075</v>
      </c>
      <c r="DP208" s="43">
        <f t="shared" si="756"/>
        <v>44105</v>
      </c>
      <c r="DQ208" s="43">
        <f t="shared" si="756"/>
        <v>44136</v>
      </c>
      <c r="DR208" s="43">
        <f t="shared" si="756"/>
        <v>44166</v>
      </c>
      <c r="DS208" s="43">
        <f t="shared" si="756"/>
        <v>44197</v>
      </c>
      <c r="DT208" s="43">
        <f t="shared" si="756"/>
        <v>44228</v>
      </c>
      <c r="DU208" s="43">
        <f t="shared" si="756"/>
        <v>44256</v>
      </c>
      <c r="DV208" s="43">
        <f t="shared" si="756"/>
        <v>44287</v>
      </c>
      <c r="DW208" s="43">
        <f t="shared" si="756"/>
        <v>44317</v>
      </c>
      <c r="DX208" s="43">
        <f t="shared" si="756"/>
        <v>44348</v>
      </c>
      <c r="DY208" s="43" t="e">
        <f t="shared" si="756"/>
        <v>#N/A</v>
      </c>
      <c r="DZ208" s="43" t="e">
        <f t="shared" si="756"/>
        <v>#N/A</v>
      </c>
      <c r="EA208" s="43" t="e">
        <f t="shared" si="756"/>
        <v>#N/A</v>
      </c>
      <c r="EB208" s="43" t="e">
        <f t="shared" si="756"/>
        <v>#N/A</v>
      </c>
      <c r="EC208" s="43" t="e">
        <f t="shared" si="756"/>
        <v>#N/A</v>
      </c>
      <c r="ED208" s="43" t="e">
        <f t="shared" si="756"/>
        <v>#N/A</v>
      </c>
      <c r="EE208" s="43" t="e">
        <f t="shared" si="756"/>
        <v>#N/A</v>
      </c>
      <c r="EF208" s="43" t="e">
        <f t="shared" si="756"/>
        <v>#N/A</v>
      </c>
      <c r="EG208" s="43" t="e">
        <f t="shared" si="756"/>
        <v>#N/A</v>
      </c>
      <c r="EH208" s="43" t="e">
        <f t="shared" si="756"/>
        <v>#N/A</v>
      </c>
      <c r="EI208" s="43" t="e">
        <f t="shared" si="756"/>
        <v>#N/A</v>
      </c>
      <c r="EJ208" s="43" t="e">
        <f t="shared" si="756"/>
        <v>#N/A</v>
      </c>
      <c r="EK208" s="43" t="e">
        <f t="shared" si="756"/>
        <v>#N/A</v>
      </c>
      <c r="EL208" s="43" t="e">
        <f t="shared" si="756"/>
        <v>#N/A</v>
      </c>
      <c r="EM208" s="43" t="e">
        <f t="shared" si="756"/>
        <v>#N/A</v>
      </c>
      <c r="EN208" s="43" t="e">
        <f t="shared" si="756"/>
        <v>#N/A</v>
      </c>
      <c r="EO208" s="43" t="e">
        <f t="shared" si="756"/>
        <v>#N/A</v>
      </c>
      <c r="EP208" s="43" t="e">
        <f t="shared" si="756"/>
        <v>#N/A</v>
      </c>
    </row>
    <row r="209" spans="1:146">
      <c r="A209" s="33" t="s">
        <v>65</v>
      </c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134"/>
      <c r="DB209" s="134"/>
      <c r="DC209" s="134"/>
      <c r="DD209" s="134"/>
      <c r="DE209" s="134"/>
      <c r="DF209" s="134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</row>
    <row r="210" spans="1:146">
      <c r="A210" s="3" t="s">
        <v>14</v>
      </c>
      <c r="C210" s="36">
        <f t="shared" ref="C210:AH210" si="757">IF(ISNA(C$208),NA(),SUMPRODUCT(C61:C62,C21:C22)/SUM(C21:C22))</f>
        <v>1</v>
      </c>
      <c r="D210" s="36">
        <f t="shared" si="757"/>
        <v>1</v>
      </c>
      <c r="E210" s="36">
        <f t="shared" si="757"/>
        <v>1</v>
      </c>
      <c r="F210" s="36">
        <f t="shared" si="757"/>
        <v>1</v>
      </c>
      <c r="G210" s="36">
        <f t="shared" si="757"/>
        <v>1</v>
      </c>
      <c r="H210" s="36">
        <f t="shared" si="757"/>
        <v>1</v>
      </c>
      <c r="I210" s="36">
        <f t="shared" si="757"/>
        <v>0.9790098566308244</v>
      </c>
      <c r="J210" s="36">
        <f t="shared" si="757"/>
        <v>0.98700716845878145</v>
      </c>
      <c r="K210" s="36">
        <f t="shared" si="757"/>
        <v>0.99094907407407407</v>
      </c>
      <c r="L210" s="36">
        <f t="shared" si="757"/>
        <v>0.96610663082437276</v>
      </c>
      <c r="M210" s="36">
        <f t="shared" si="757"/>
        <v>0.99381944444444437</v>
      </c>
      <c r="N210" s="36">
        <f t="shared" si="757"/>
        <v>0.99103942652329757</v>
      </c>
      <c r="O210" s="36">
        <f t="shared" si="757"/>
        <v>1</v>
      </c>
      <c r="P210" s="36">
        <f t="shared" si="757"/>
        <v>1</v>
      </c>
      <c r="Q210" s="36">
        <f t="shared" si="757"/>
        <v>0.9931675627240143</v>
      </c>
      <c r="R210" s="36">
        <f t="shared" si="757"/>
        <v>1</v>
      </c>
      <c r="S210" s="36">
        <f t="shared" si="757"/>
        <v>1</v>
      </c>
      <c r="T210" s="36">
        <f t="shared" si="757"/>
        <v>1</v>
      </c>
      <c r="U210" s="36">
        <f t="shared" si="757"/>
        <v>0.99695340501792118</v>
      </c>
      <c r="V210" s="36">
        <f t="shared" si="757"/>
        <v>1</v>
      </c>
      <c r="W210" s="36">
        <f t="shared" si="757"/>
        <v>1</v>
      </c>
      <c r="X210" s="36">
        <f t="shared" si="757"/>
        <v>0.99094982078853033</v>
      </c>
      <c r="Y210" s="36">
        <f t="shared" si="757"/>
        <v>0.94412037037037033</v>
      </c>
      <c r="Z210" s="36">
        <f t="shared" si="757"/>
        <v>0.9824148745519713</v>
      </c>
      <c r="AA210" s="36">
        <f t="shared" si="757"/>
        <v>1</v>
      </c>
      <c r="AB210" s="36">
        <f t="shared" si="757"/>
        <v>1</v>
      </c>
      <c r="AC210" s="36">
        <f t="shared" si="757"/>
        <v>1</v>
      </c>
      <c r="AD210" s="36">
        <f t="shared" si="757"/>
        <v>1</v>
      </c>
      <c r="AE210" s="36">
        <f t="shared" si="757"/>
        <v>0.97132616487455192</v>
      </c>
      <c r="AF210" s="36">
        <f t="shared" si="757"/>
        <v>1</v>
      </c>
      <c r="AG210" s="36">
        <f t="shared" si="757"/>
        <v>0.98942652329749103</v>
      </c>
      <c r="AH210" s="36">
        <f t="shared" si="757"/>
        <v>0.7876344086021505</v>
      </c>
      <c r="AI210" s="36">
        <f t="shared" ref="AI210:BN210" si="758">IF(ISNA(AI$208),NA(),SUMPRODUCT(AI61:AI62,AI21:AI22)/SUM(AI21:AI22))</f>
        <v>0.98706018518518512</v>
      </c>
      <c r="AJ210" s="36">
        <f t="shared" si="758"/>
        <v>1</v>
      </c>
      <c r="AK210" s="36">
        <f t="shared" si="758"/>
        <v>1</v>
      </c>
      <c r="AL210" s="36">
        <f t="shared" si="758"/>
        <v>1</v>
      </c>
      <c r="AM210" s="36">
        <f t="shared" si="758"/>
        <v>0.97956989247311821</v>
      </c>
      <c r="AN210" s="36">
        <f t="shared" si="758"/>
        <v>0.98239087301587291</v>
      </c>
      <c r="AO210" s="36">
        <f t="shared" si="758"/>
        <v>1</v>
      </c>
      <c r="AP210" s="36">
        <f t="shared" si="758"/>
        <v>0.99480000000000013</v>
      </c>
      <c r="AQ210" s="36">
        <f t="shared" si="758"/>
        <v>0.98969534050179198</v>
      </c>
      <c r="AR210" s="36">
        <f t="shared" si="758"/>
        <v>0.99480000000000013</v>
      </c>
      <c r="AS210" s="36">
        <f t="shared" si="758"/>
        <v>0.99320000000000008</v>
      </c>
      <c r="AT210" s="36">
        <f t="shared" si="758"/>
        <v>1</v>
      </c>
      <c r="AU210" s="36">
        <f t="shared" si="758"/>
        <v>1</v>
      </c>
      <c r="AV210" s="36">
        <f t="shared" si="758"/>
        <v>0.98960000000000004</v>
      </c>
      <c r="AW210" s="36">
        <f t="shared" si="758"/>
        <v>1</v>
      </c>
      <c r="AX210" s="36">
        <f t="shared" si="758"/>
        <v>1</v>
      </c>
      <c r="AY210" s="36">
        <f t="shared" si="758"/>
        <v>1</v>
      </c>
      <c r="AZ210" s="36">
        <f t="shared" si="758"/>
        <v>1</v>
      </c>
      <c r="BA210" s="36">
        <f t="shared" si="758"/>
        <v>1</v>
      </c>
      <c r="BB210" s="36">
        <f t="shared" si="758"/>
        <v>0.98960000000000004</v>
      </c>
      <c r="BC210" s="36">
        <f t="shared" si="758"/>
        <v>1</v>
      </c>
      <c r="BD210" s="36">
        <f t="shared" si="758"/>
        <v>1</v>
      </c>
      <c r="BE210" s="36">
        <f t="shared" si="758"/>
        <v>0.99639999999999995</v>
      </c>
      <c r="BF210" s="36">
        <f t="shared" si="758"/>
        <v>0.9909</v>
      </c>
      <c r="BG210" s="36">
        <f t="shared" si="758"/>
        <v>0.95559999999999989</v>
      </c>
      <c r="BH210" s="36">
        <f t="shared" si="758"/>
        <v>1</v>
      </c>
      <c r="BI210" s="36">
        <f t="shared" si="758"/>
        <v>1</v>
      </c>
      <c r="BJ210" s="36">
        <f t="shared" si="758"/>
        <v>0.99449999999999994</v>
      </c>
      <c r="BK210" s="36">
        <f t="shared" si="758"/>
        <v>1</v>
      </c>
      <c r="BL210" s="36">
        <f t="shared" si="758"/>
        <v>0.99770000000000003</v>
      </c>
      <c r="BM210" s="36">
        <f t="shared" si="758"/>
        <v>1</v>
      </c>
      <c r="BN210" s="36">
        <f t="shared" si="758"/>
        <v>0.9909</v>
      </c>
      <c r="BO210" s="36">
        <f t="shared" ref="BO210:CT210" si="759">IF(ISNA(BO$208),NA(),SUMPRODUCT(BO61:BO62,BO21:BO22)/SUM(BO21:BO22))</f>
        <v>1</v>
      </c>
      <c r="BP210" s="36">
        <f t="shared" si="759"/>
        <v>0.99500000000000011</v>
      </c>
      <c r="BQ210" s="36">
        <f t="shared" si="759"/>
        <v>1</v>
      </c>
      <c r="BR210" s="36">
        <f t="shared" si="759"/>
        <v>0.98939999999999995</v>
      </c>
      <c r="BS210" s="36">
        <f t="shared" si="759"/>
        <v>1</v>
      </c>
      <c r="BT210" s="36">
        <f t="shared" si="759"/>
        <v>1</v>
      </c>
      <c r="BU210" s="36">
        <f t="shared" si="759"/>
        <v>0.74369999999999992</v>
      </c>
      <c r="BV210" s="36">
        <f t="shared" si="759"/>
        <v>0.99309999999999987</v>
      </c>
      <c r="BW210" s="36">
        <f t="shared" si="759"/>
        <v>1</v>
      </c>
      <c r="BX210" s="36">
        <f t="shared" si="759"/>
        <v>1</v>
      </c>
      <c r="BY210" s="36">
        <f t="shared" si="759"/>
        <v>0.99560000000000015</v>
      </c>
      <c r="BZ210" s="36">
        <f t="shared" si="759"/>
        <v>1</v>
      </c>
      <c r="CA210" s="36">
        <f t="shared" si="759"/>
        <v>1</v>
      </c>
      <c r="CB210" s="36">
        <f t="shared" si="759"/>
        <v>1</v>
      </c>
      <c r="CC210" s="36">
        <f t="shared" si="759"/>
        <v>0.98159999999999992</v>
      </c>
      <c r="CD210" s="36">
        <f t="shared" si="759"/>
        <v>0.88970000000000005</v>
      </c>
      <c r="CE210" s="36">
        <f t="shared" si="759"/>
        <v>1</v>
      </c>
      <c r="CF210" s="36">
        <f t="shared" si="759"/>
        <v>0.96830000000000005</v>
      </c>
      <c r="CG210" s="36">
        <f t="shared" si="759"/>
        <v>1</v>
      </c>
      <c r="CH210" s="36">
        <f t="shared" si="759"/>
        <v>0.91940000000000011</v>
      </c>
      <c r="CI210" s="36">
        <f t="shared" si="759"/>
        <v>1</v>
      </c>
      <c r="CJ210" s="36">
        <f t="shared" si="759"/>
        <v>1</v>
      </c>
      <c r="CK210" s="36">
        <f t="shared" si="759"/>
        <v>1</v>
      </c>
      <c r="CL210" s="36">
        <f t="shared" si="759"/>
        <v>0.7930555555555554</v>
      </c>
      <c r="CM210" s="36">
        <f t="shared" si="759"/>
        <v>1</v>
      </c>
      <c r="CN210" s="36">
        <f t="shared" si="759"/>
        <v>1</v>
      </c>
      <c r="CO210" s="36">
        <f t="shared" si="759"/>
        <v>1</v>
      </c>
      <c r="CP210" s="36">
        <f t="shared" si="759"/>
        <v>1</v>
      </c>
      <c r="CQ210" s="36">
        <f t="shared" si="759"/>
        <v>1</v>
      </c>
      <c r="CR210" s="36">
        <f t="shared" si="759"/>
        <v>1</v>
      </c>
      <c r="CS210" s="36">
        <f t="shared" si="759"/>
        <v>0.94712962962962954</v>
      </c>
      <c r="CT210" s="36">
        <f t="shared" si="759"/>
        <v>1</v>
      </c>
      <c r="CU210" s="36">
        <f t="shared" ref="CU210:DK210" si="760">IF(ISNA(CU$208),NA(),SUMPRODUCT(CU61:CU62,CU21:CU22)/SUM(CU21:CU22))</f>
        <v>1</v>
      </c>
      <c r="CV210" s="36">
        <f t="shared" si="760"/>
        <v>1</v>
      </c>
      <c r="CW210" s="36">
        <f t="shared" si="760"/>
        <v>1</v>
      </c>
      <c r="CX210" s="36">
        <f t="shared" si="760"/>
        <v>1</v>
      </c>
      <c r="CY210" s="36">
        <f t="shared" si="760"/>
        <v>1</v>
      </c>
      <c r="CZ210" s="36">
        <f t="shared" si="760"/>
        <v>1</v>
      </c>
      <c r="DA210" s="158">
        <f>IF(ISNA(DA$208),NA(),SUMPRODUCT(DA61:DA62,DA21:DA22)/SUM(DA21:DA22))</f>
        <v>1</v>
      </c>
      <c r="DB210" s="158">
        <f t="shared" si="760"/>
        <v>1</v>
      </c>
      <c r="DC210" s="158">
        <f t="shared" si="760"/>
        <v>1</v>
      </c>
      <c r="DD210" s="158">
        <f t="shared" si="760"/>
        <v>1</v>
      </c>
      <c r="DE210" s="158">
        <f t="shared" si="760"/>
        <v>1</v>
      </c>
      <c r="DF210" s="158">
        <f t="shared" si="760"/>
        <v>1</v>
      </c>
      <c r="DG210" s="36">
        <f t="shared" si="760"/>
        <v>1</v>
      </c>
      <c r="DH210" s="36">
        <f t="shared" si="760"/>
        <v>1</v>
      </c>
      <c r="DI210" s="36">
        <f t="shared" si="760"/>
        <v>1</v>
      </c>
      <c r="DJ210" s="36">
        <f t="shared" si="760"/>
        <v>1</v>
      </c>
      <c r="DK210" s="36">
        <f t="shared" si="760"/>
        <v>1</v>
      </c>
      <c r="DL210" s="36">
        <f t="shared" ref="DL210:DQ210" si="761">IF(ISNA(DL$208),NA(),SUMPRODUCT(DL61:DL62,DL21:DL22)/SUM(DL21:DL22))</f>
        <v>1</v>
      </c>
      <c r="DM210" s="36">
        <f t="shared" si="761"/>
        <v>1</v>
      </c>
      <c r="DN210" s="36">
        <f t="shared" si="761"/>
        <v>1</v>
      </c>
      <c r="DO210" s="36">
        <f t="shared" si="761"/>
        <v>1</v>
      </c>
      <c r="DP210" s="36">
        <f t="shared" si="761"/>
        <v>1</v>
      </c>
      <c r="DQ210" s="36">
        <f t="shared" si="761"/>
        <v>1</v>
      </c>
      <c r="DR210" s="36">
        <f t="shared" ref="DR210:DW210" si="762">IF(ISNA(DR$208),NA(),SUMPRODUCT(DR61:DR62,DR21:DR22)/SUM(DR21:DR22))</f>
        <v>1</v>
      </c>
      <c r="DS210" s="36">
        <f t="shared" si="762"/>
        <v>1</v>
      </c>
      <c r="DT210" s="36">
        <f t="shared" si="762"/>
        <v>1</v>
      </c>
      <c r="DU210" s="36">
        <f t="shared" si="762"/>
        <v>1</v>
      </c>
      <c r="DV210" s="36">
        <f t="shared" si="762"/>
        <v>1</v>
      </c>
      <c r="DW210" s="36">
        <f t="shared" si="762"/>
        <v>1</v>
      </c>
      <c r="DX210" s="36">
        <f t="shared" ref="DX210:EB210" si="763">IF(ISNA(DX$208),NA(),SUMPRODUCT(DX61:DX62,DX21:DX22)/SUM(DX21:DX22))</f>
        <v>1</v>
      </c>
      <c r="DY210" s="36" t="e">
        <f t="shared" si="763"/>
        <v>#N/A</v>
      </c>
      <c r="DZ210" s="36" t="e">
        <f t="shared" si="763"/>
        <v>#N/A</v>
      </c>
      <c r="EA210" s="36" t="e">
        <f t="shared" si="763"/>
        <v>#N/A</v>
      </c>
      <c r="EB210" s="36" t="e">
        <f t="shared" si="763"/>
        <v>#N/A</v>
      </c>
      <c r="EC210" s="36" t="e">
        <f t="shared" ref="EC210" si="764">IF(ISNA(EC$208),NA(),SUMPRODUCT(EC61:EC62,EC21:EC22)/SUM(EC21:EC22))</f>
        <v>#N/A</v>
      </c>
      <c r="ED210" s="36" t="e">
        <f t="shared" ref="ED210:EI210" si="765">IF(ISNA(ED$208),NA(),SUMPRODUCT(ED61:ED62,ED21:ED22)/SUM(ED21:ED22))</f>
        <v>#N/A</v>
      </c>
      <c r="EE210" s="36" t="e">
        <f t="shared" si="765"/>
        <v>#N/A</v>
      </c>
      <c r="EF210" s="36" t="e">
        <f t="shared" si="765"/>
        <v>#N/A</v>
      </c>
      <c r="EG210" s="36" t="e">
        <f t="shared" si="765"/>
        <v>#N/A</v>
      </c>
      <c r="EH210" s="36" t="e">
        <f t="shared" si="765"/>
        <v>#N/A</v>
      </c>
      <c r="EI210" s="36" t="e">
        <f t="shared" si="765"/>
        <v>#N/A</v>
      </c>
      <c r="EJ210" s="36" t="e">
        <f t="shared" ref="EJ210:EP210" si="766">IF(ISNA(EJ$208),NA(),SUMPRODUCT(EJ61:EJ62,EJ21:EJ22)/SUM(EJ21:EJ22))</f>
        <v>#N/A</v>
      </c>
      <c r="EK210" s="36" t="e">
        <f t="shared" si="766"/>
        <v>#N/A</v>
      </c>
      <c r="EL210" s="36" t="e">
        <f t="shared" si="766"/>
        <v>#N/A</v>
      </c>
      <c r="EM210" s="36" t="e">
        <f t="shared" si="766"/>
        <v>#N/A</v>
      </c>
      <c r="EN210" s="36" t="e">
        <f t="shared" si="766"/>
        <v>#N/A</v>
      </c>
      <c r="EO210" s="36" t="e">
        <f t="shared" si="766"/>
        <v>#N/A</v>
      </c>
      <c r="EP210" s="36" t="e">
        <f t="shared" si="766"/>
        <v>#N/A</v>
      </c>
    </row>
    <row r="211" spans="1:146">
      <c r="A211" s="3" t="s">
        <v>13</v>
      </c>
      <c r="C211" s="36">
        <f>IF(OR(ISNA(C$208),SUM($C$60:C$60)=0),NA(),C60)</f>
        <v>0.87587866493020761</v>
      </c>
      <c r="D211" s="36">
        <f>IF(OR(ISNA(D$208),SUM($C$60:D$60)=0),NA(),D60)</f>
        <v>0.90174612417430744</v>
      </c>
      <c r="E211" s="36">
        <f>IF(OR(ISNA(E$208),SUM($C$60:E$60)=0),NA(),E60)</f>
        <v>0.7859435873461118</v>
      </c>
      <c r="F211" s="36">
        <f>IF(OR(ISNA(F$208),SUM($C$60:F$60)=0),NA(),F60)</f>
        <v>0.75867739245456622</v>
      </c>
      <c r="G211" s="36">
        <f>IF(OR(ISNA(G$208),SUM($C$60:G$60)=0),NA(),G60)</f>
        <v>0.68697370544758329</v>
      </c>
      <c r="H211" s="36">
        <f>IF(OR(ISNA(H$208),SUM($C$60:H$60)=0),NA(),H60)</f>
        <v>0.73823853615520274</v>
      </c>
      <c r="I211" s="36">
        <f>IF(OR(ISNA(I$208),SUM($C$60:I$60)=0),NA(),I60)</f>
        <v>0.58148957475307406</v>
      </c>
      <c r="J211" s="36">
        <f>IF(OR(ISNA(J$208),SUM($C$60:J$60)=0),NA(),J60)</f>
        <v>0.7298248653131193</v>
      </c>
      <c r="K211" s="36">
        <f>IF(OR(ISNA(K$208),SUM($C$60:K$60)=0),NA(),K60)</f>
        <v>0.66830874741200819</v>
      </c>
      <c r="L211" s="36">
        <f>IF(OR(ISNA(L$208),SUM($C$60:L$60)=0),NA(),L60)</f>
        <v>0.62035188802808006</v>
      </c>
      <c r="M211" s="36">
        <f>IF(OR(ISNA(M$208),SUM($C$60:M$60)=0),NA(),M60)</f>
        <v>0.79777001380262236</v>
      </c>
      <c r="N211" s="36">
        <f>IF(OR(ISNA(N$208),SUM($C$60:N$60)=0),NA(),N60)</f>
        <v>0.80124223602484468</v>
      </c>
      <c r="O211" s="36">
        <f>IF(OR(ISNA(O$208),SUM($C$60:O$60)=0),NA(),O60)</f>
        <v>0.74337024236217775</v>
      </c>
      <c r="P211" s="36">
        <f>IF(OR(ISNA(P$208),SUM($C$60:P$60)=0),NA(),P60)</f>
        <v>0.7494079349214281</v>
      </c>
      <c r="Q211" s="36">
        <f>IF(OR(ISNA(Q$208),SUM($C$60:Q$60)=0),NA(),Q60)</f>
        <v>0.69956616353881429</v>
      </c>
      <c r="R211" s="36">
        <f>IF(OR(ISNA(R$208),SUM($C$60:R$60)=0),NA(),R60)</f>
        <v>0.72458616095391448</v>
      </c>
      <c r="S211" s="36">
        <f>IF(OR(ISNA(S$208),SUM($C$60:S$60)=0),NA(),S60)</f>
        <v>0.784541271510942</v>
      </c>
      <c r="T211" s="36">
        <f>IF(OR(ISNA(T$208),SUM($C$60:T$60)=0),NA(),T60)</f>
        <v>0.73221266103059579</v>
      </c>
      <c r="U211" s="36">
        <f>IF(OR(ISNA(U$208),SUM($C$60:U$60)=0),NA(),U60)</f>
        <v>0.70123006133262089</v>
      </c>
      <c r="V211" s="36">
        <f>IF(OR(ISNA(V$208),SUM($C$60:V$60)=0),NA(),V60)</f>
        <v>0.68041984831956781</v>
      </c>
      <c r="W211" s="36">
        <f>IF(OR(ISNA(W$208),SUM($C$60:W$60)=0),NA(),W60)</f>
        <v>0.64861290832758212</v>
      </c>
      <c r="X211" s="36">
        <f>IF(OR(ISNA(X$208),SUM($C$60:X$60)=0),NA(),X60)</f>
        <v>0.7002119092143636</v>
      </c>
      <c r="Y211" s="36">
        <f>IF(OR(ISNA(Y$208),SUM($C$60:Y$60)=0),NA(),Y60)</f>
        <v>0.74292615596963418</v>
      </c>
      <c r="Z211" s="36">
        <f>IF(OR(ISNA(Z$208),SUM($C$60:Z$60)=0),NA(),Z60)</f>
        <v>0.72983036131703727</v>
      </c>
      <c r="AA211" s="36">
        <f>IF(OR(ISNA(AA$208),SUM($C$60:AA$60)=0),NA(),AA60)</f>
        <v>0.74637681159420277</v>
      </c>
      <c r="AB211" s="36">
        <f>IF(OR(ISNA(AB$208),SUM($C$60:AB$60)=0),NA(),AB60)</f>
        <v>0.7789395498537578</v>
      </c>
      <c r="AC211" s="36">
        <f>IF(OR(ISNA(AC$208),SUM($C$60:AC$60)=0),NA(),AC60)</f>
        <v>0.94366595983882084</v>
      </c>
      <c r="AD211" s="36">
        <f>IF(OR(ISNA(AD$208),SUM($C$60:AD$60)=0),NA(),AD60)</f>
        <v>0.95112802890882586</v>
      </c>
      <c r="AE211" s="36">
        <f>IF(OR(ISNA(AE$208),SUM($C$60:AE$60)=0),NA(),AE60)</f>
        <v>0.94940717365331651</v>
      </c>
      <c r="AF211" s="36">
        <f>IF(OR(ISNA(AF$208),SUM($C$60:AF$60)=0),NA(),AF60)</f>
        <v>0.96234436105360011</v>
      </c>
      <c r="AG211" s="36">
        <f>IF(OR(ISNA(AG$208),SUM($C$60:AG$60)=0),NA(),AG60)</f>
        <v>0.79824934882789012</v>
      </c>
      <c r="AH211" s="36">
        <f>IF(OR(ISNA(AH$208),SUM($C$60:AH$60)=0),NA(),AH60)</f>
        <v>0.87097493080136823</v>
      </c>
      <c r="AI211" s="36">
        <f>IF(OR(ISNA(AI$208),SUM($C$60:AI$60)=0),NA(),AI60)</f>
        <v>0.77179328655777923</v>
      </c>
      <c r="AJ211" s="36">
        <f>IF(OR(ISNA(AJ$208),SUM($C$60:AJ$60)=0),NA(),AJ60)</f>
        <v>0.69569240837210677</v>
      </c>
      <c r="AK211" s="36">
        <f>IF(OR(ISNA(AK$208),SUM($C$60:AK$60)=0),NA(),AK60)</f>
        <v>0.55266670979986199</v>
      </c>
      <c r="AL211" s="36">
        <f>IF(OR(ISNA(AL$208),SUM($C$60:AL$60)=0),NA(),AL60)</f>
        <v>0.70507744959445517</v>
      </c>
      <c r="AM211" s="36">
        <f>IF(OR(ISNA(AM$208),SUM($C$60:AM$60)=0),NA(),AM60)</f>
        <v>0.67644602877772564</v>
      </c>
      <c r="AN211" s="36">
        <f>IF(OR(ISNA(AN$208),SUM($C$60:AN$60)=0),NA(),AN60)</f>
        <v>0.71721538252982353</v>
      </c>
      <c r="AO211" s="36">
        <f>IF(OR(ISNA(AO$208),SUM($C$60:AO$60)=0),NA(),AO60)</f>
        <v>0.66506930066712666</v>
      </c>
      <c r="AP211" s="36">
        <f>IF(OR(ISNA(AP$208),SUM($C$60:AP$60)=0),NA(),AP60)</f>
        <v>0.75270041407867483</v>
      </c>
      <c r="AQ211" s="36">
        <f>IF(OR(ISNA(AQ$208),SUM($C$60:AQ$60)=0),NA(),AQ60)</f>
        <v>0.86177550145817983</v>
      </c>
      <c r="AR211" s="36">
        <f>IF(OR(ISNA(AR$208),SUM($C$60:AR$60)=0),NA(),AR60)</f>
        <v>0.91290724637681153</v>
      </c>
      <c r="AS211" s="36">
        <f>IF(OR(ISNA(AS$208),SUM($C$60:AS$60)=0),NA(),AS60)</f>
        <v>0.72980062111801236</v>
      </c>
      <c r="AT211" s="36">
        <f>IF(OR(ISNA(AT$208),SUM($C$60:AT$60)=0),NA(),AT60)</f>
        <v>0.59324937888198748</v>
      </c>
      <c r="AU211" s="36">
        <f>IF(OR(ISNA(AU$208),SUM($C$60:AU$60)=0),NA(),AU60)</f>
        <v>0.54705952380952383</v>
      </c>
      <c r="AV211" s="36">
        <f>IF(OR(ISNA(AV$208),SUM($C$60:AV$60)=0),NA(),AV60)</f>
        <v>0.57703219461697719</v>
      </c>
      <c r="AW211" s="36">
        <f>IF(OR(ISNA(AW$208),SUM($C$60:AW$60)=0),NA(),AW60)</f>
        <v>0.54507256728778464</v>
      </c>
      <c r="AX211" s="36">
        <f>IF(OR(ISNA(AX$208),SUM($C$60:AX$60)=0),NA(),AX60)</f>
        <v>0.51966873706004135</v>
      </c>
      <c r="AY211" s="36">
        <f>IF(OR(ISNA(AY$208),SUM($C$60:AY$60)=0),NA(),AY60)</f>
        <v>0.50731842650103509</v>
      </c>
      <c r="AZ211" s="36">
        <f>IF(OR(ISNA(AZ$208),SUM($C$60:AZ$60)=0),NA(),AZ60)</f>
        <v>0.50941283643892332</v>
      </c>
      <c r="BA211" s="36">
        <f>IF(OR(ISNA(BA$208),SUM($C$60:BA$60)=0),NA(),BA60)</f>
        <v>0.52587650103519668</v>
      </c>
      <c r="BB211" s="36">
        <f>IF(OR(ISNA(BB$208),SUM($C$60:BB$60)=0),NA(),BB60)</f>
        <v>0.6295791925465839</v>
      </c>
      <c r="BC211" s="36">
        <f>IF(OR(ISNA(BC$208),SUM($C$60:BC$60)=0),NA(),BC60)</f>
        <v>0.79460569358178046</v>
      </c>
      <c r="BD211" s="36">
        <f>IF(OR(ISNA(BD$208),SUM($C$60:BD$60)=0),NA(),BD60)</f>
        <v>0.63050507246376808</v>
      </c>
      <c r="BE211" s="36">
        <f>IF(OR(ISNA(BE$208),SUM($C$60:BE$60)=0),NA(),BE60)</f>
        <v>0.80049792960662514</v>
      </c>
      <c r="BF211" s="36">
        <f>IF(OR(ISNA(BF$208),SUM($C$60:BF$60)=0),NA(),BF60)</f>
        <v>0.60175703933747404</v>
      </c>
      <c r="BG211" s="36">
        <f>IF(OR(ISNA(BG$208),SUM($C$60:BG$60)=0),NA(),BG60)</f>
        <v>0.58229089026915104</v>
      </c>
      <c r="BH211" s="36">
        <f>IF(OR(ISNA(BH$208),SUM($C$60:BH$60)=0),NA(),BH60)</f>
        <v>0.50525320910973082</v>
      </c>
      <c r="BI211" s="36">
        <f>IF(OR(ISNA(BI$208),SUM($C$60:BI$60)=0),NA(),BI60)</f>
        <v>0.59777018633540369</v>
      </c>
      <c r="BJ211" s="36">
        <f>IF(OR(ISNA(BJ$208),SUM($C$60:BJ$60)=0),NA(),BJ60)</f>
        <v>0.67370393374741189</v>
      </c>
      <c r="BK211" s="36">
        <f>IF(OR(ISNA(BK$208),SUM($C$60:BK$60)=0),NA(),BK60)</f>
        <v>0.64953436853002067</v>
      </c>
      <c r="BL211" s="36">
        <f>IF(OR(ISNA(BL$208),SUM($C$60:BL$60)=0),NA(),BL60)</f>
        <v>0.56847432712215318</v>
      </c>
      <c r="BM211" s="36">
        <f>IF(OR(ISNA(BM$208),SUM($C$60:BM$60)=0),NA(),BM60)</f>
        <v>0.56949430641821941</v>
      </c>
      <c r="BN211" s="36">
        <f>IF(OR(ISNA(BN$208),SUM($C$60:BN$60)=0),NA(),BN60)</f>
        <v>0.77560455486542434</v>
      </c>
      <c r="BO211" s="36">
        <f>IF(OR(ISNA(BO$208),SUM($C$60:BO$60)=0),NA(),BO60)</f>
        <v>0.5367639751552794</v>
      </c>
      <c r="BP211" s="36">
        <f>IF(OR(ISNA(BP$208),SUM($C$60:BP$60)=0),NA(),BP60)</f>
        <v>0.48032587991718428</v>
      </c>
      <c r="BQ211" s="36">
        <f>IF(OR(ISNA(BQ$208),SUM($C$60:BQ$60)=0),NA(),BQ60)</f>
        <v>0.55948219461697712</v>
      </c>
      <c r="BR211" s="36">
        <f>IF(OR(ISNA(BR$208),SUM($C$60:BR$60)=0),NA(),BR60)</f>
        <v>0.55943115942028976</v>
      </c>
      <c r="BS211" s="36">
        <f>IF(OR(ISNA(BS$208),SUM($C$60:BS$60)=0),NA(),BS60)</f>
        <v>0.63445652173913036</v>
      </c>
      <c r="BT211" s="36">
        <f>IF(OR(ISNA(BT$208),SUM($C$60:BT$60)=0),NA(),BT60)</f>
        <v>0.7494337474120083</v>
      </c>
      <c r="BU211" s="36">
        <f>IF(OR(ISNA(BU$208),SUM($C$60:BU$60)=0),NA(),BU60)</f>
        <v>0.78999585921325055</v>
      </c>
      <c r="BV211" s="36">
        <f>IF(OR(ISNA(BV$208),SUM($C$60:BV$60)=0),NA(),BV60)</f>
        <v>0.80124223602484468</v>
      </c>
      <c r="BW211" s="36">
        <f>IF(OR(ISNA(BW$208),SUM($C$60:BW$60)=0),NA(),BW60)</f>
        <v>0.74603174603174605</v>
      </c>
      <c r="BX211" s="36">
        <f>IF(OR(ISNA(BX$208),SUM($C$60:BX$60)=0),NA(),BX60)</f>
        <v>0.7578599206349208</v>
      </c>
      <c r="BY211" s="36">
        <f>IF(OR(ISNA(BY$208),SUM($C$60:BY$60)=0),NA(),BY60)</f>
        <v>0.804289417989418</v>
      </c>
      <c r="BZ211" s="36">
        <f>IF(OR(ISNA(BZ$208),SUM($C$60:BZ$60)=0),NA(),BZ60)</f>
        <v>0.96996203703703721</v>
      </c>
      <c r="CA211" s="36">
        <f>IF(OR(ISNA(CA$208),SUM($C$60:CA$60)=0),NA(),CA60)</f>
        <v>0.99762460317460311</v>
      </c>
      <c r="CB211" s="36">
        <f>IF(OR(ISNA(CB$208),SUM($C$60:CB$60)=0),NA(),CB60)</f>
        <v>0.79372156084656098</v>
      </c>
      <c r="CC211" s="36">
        <f>IF(OR(ISNA(CC$208),SUM($C$60:CC$60)=0),NA(),CC60)</f>
        <v>0.8824873015873016</v>
      </c>
      <c r="CD211" s="36">
        <f>IF(OR(ISNA(CD$208),SUM($C$60:CD$60)=0),NA(),CD60)</f>
        <v>0.94307738095238103</v>
      </c>
      <c r="CE211" s="36">
        <f>IF(OR(ISNA(CE$208),SUM($C$60:CE$60)=0),NA(),CE60)</f>
        <v>0.49570542328042333</v>
      </c>
      <c r="CF211" s="36">
        <f>IF(OR(ISNA(CF$208),SUM($C$60:CF$60)=0),NA(),CF60)</f>
        <v>0.37850661375661376</v>
      </c>
      <c r="CG211" s="36">
        <f>IF(OR(ISNA(CG$208),SUM($C$60:CG$60)=0),NA(),CG60)</f>
        <v>0.42062526455026455</v>
      </c>
      <c r="CH211" s="36">
        <f>IF(OR(ISNA(CH$208),SUM($C$60:CH$60)=0),NA(),CH60)</f>
        <v>0.5403243386243386</v>
      </c>
      <c r="CI211" s="36">
        <f>IF(OR(ISNA(CI$208),SUM($C$60:CI$60)=0),NA(),CI60)</f>
        <v>0.60678016726403827</v>
      </c>
      <c r="CJ211" s="36">
        <f>IF(OR(ISNA(CJ$208),SUM($C$60:CJ$60)=0),NA(),CJ60)</f>
        <v>0.97729719781431079</v>
      </c>
      <c r="CK211" s="36">
        <f>IF(OR(ISNA(CK$208),SUM($C$60:CK$60)=0),NA(),CK60)</f>
        <v>1</v>
      </c>
      <c r="CL211" s="36">
        <f>IF(OR(ISNA(CL$208),SUM($C$60:CL$60)=0),NA(),CL60)</f>
        <v>0.94373713991769559</v>
      </c>
      <c r="CM211" s="36">
        <f>IF(OR(ISNA(CM$208),SUM($C$60:CM$60)=0),NA(),CM60)</f>
        <v>0.87438129373613238</v>
      </c>
      <c r="CN211" s="36">
        <f>IF(OR(ISNA(CN$208),SUM($C$60:CN$60)=0),NA(),CN60)</f>
        <v>0.93528368794326244</v>
      </c>
      <c r="CO211" s="36">
        <f>IF(OR(ISNA(CO$208),SUM($C$60:CO$60)=0),NA(),CO60)</f>
        <v>1</v>
      </c>
      <c r="CP211" s="36">
        <f>IF(OR(ISNA(CP$208),SUM($C$60:CP$60)=0),NA(),CP60)</f>
        <v>1</v>
      </c>
      <c r="CQ211" s="36">
        <f>IF(OR(ISNA(CQ$208),SUM($C$60:CQ$60)=0),NA(),CQ60)</f>
        <v>1</v>
      </c>
      <c r="CR211" s="36">
        <f>IF(OR(ISNA(CR$208),SUM($C$60:CR$60)=0),NA(),CR60)</f>
        <v>0.88966102341188125</v>
      </c>
      <c r="CS211" s="36">
        <f>IF(OR(ISNA(CS$208),SUM($C$60:CS$60)=0),NA(),CS60)</f>
        <v>0.92531529374201793</v>
      </c>
      <c r="CT211" s="36">
        <f>IF(OR(ISNA(CT$208),SUM($C$60:CT$60)=0),NA(),CT60)</f>
        <v>1</v>
      </c>
      <c r="CU211" s="36">
        <f>IF(OR(ISNA(CU$208),SUM($C$60:CU$60)=0),NA(),CU60)</f>
        <v>0.98984983314794217</v>
      </c>
      <c r="CV211" s="36">
        <f>IF(OR(ISNA(CV$208),SUM($C$60:CV$60)=0),NA(),CV60)</f>
        <v>1</v>
      </c>
      <c r="CW211" s="36">
        <f>IF(OR(ISNA(CW$208),SUM($C$60:CW$60)=0),NA(),CW60)</f>
        <v>0.72398190045248867</v>
      </c>
      <c r="CX211" s="36">
        <f>IF(OR(ISNA(CX$208),SUM($C$60:CX$60)=0),NA(),CX60)</f>
        <v>0.74676659125188527</v>
      </c>
      <c r="CY211" s="36">
        <f>IF(OR(ISNA(CY$208),SUM($C$60:CY$60)=0),NA(),CY60)</f>
        <v>0.99533827178514089</v>
      </c>
      <c r="CZ211" s="36">
        <f>IF(OR(ISNA(CZ$208),SUM($C$60:CZ$60)=0),NA(),CZ60)</f>
        <v>0.95402775610686352</v>
      </c>
      <c r="DA211" s="158">
        <f>IF(OR(ISNA(DA$208),SUM($C$60:DA$60)=0),NA(),DA60)</f>
        <v>0.97781038314519009</v>
      </c>
      <c r="DB211" s="158">
        <f>IF(OR(ISNA(DB$208),SUM($C$60:DB$60)=0),NA(),DB60)</f>
        <v>0.95701119785069266</v>
      </c>
      <c r="DC211" s="158">
        <f>IF(OR(ISNA(DC$208),SUM($C$60:DC$60)=0),NA(),DC60)</f>
        <v>0.62730435631414549</v>
      </c>
      <c r="DD211" s="158">
        <f>IF(OR(ISNA(DD$208),SUM($C$60:DD$60)=0),NA(),DD60)</f>
        <v>0.65829302543298485</v>
      </c>
      <c r="DE211" s="158">
        <f>IF(OR(ISNA(DE$208),SUM($C$60:DE$60)=0),NA(),DE60)</f>
        <v>0.65172709962263708</v>
      </c>
      <c r="DF211" s="158">
        <f>IF(OR(ISNA(DF$208),SUM($C$60:DF$60)=0),NA(),DF60)</f>
        <v>0.65829302543298485</v>
      </c>
      <c r="DG211" s="36">
        <f>IF(OR(ISNA(DG$208),SUM($C$60:DG$60)=0),NA(),DG60)</f>
        <v>0.65829302543298485</v>
      </c>
      <c r="DH211" s="36">
        <f>IF(OR(ISNA(DH$208),SUM($C$60:DH$60)=0),NA(),DH60)</f>
        <v>0.65829302543298485</v>
      </c>
      <c r="DI211" s="36">
        <f>IF(OR(ISNA(DI$208),SUM($C$60:DI$60)=0),NA(),DI60)</f>
        <v>0.65829302543298485</v>
      </c>
      <c r="DJ211" s="36">
        <f>IF(OR(ISNA(DJ$208),SUM($C$60:DJ$60)=0),NA(),DJ60)</f>
        <v>0.97022719786411449</v>
      </c>
      <c r="DK211" s="36">
        <f>IF(OR(ISNA(DK$208),SUM($C$60:DK$60)=0),NA(),DK60)</f>
        <v>0.9809703508339247</v>
      </c>
      <c r="DL211" s="36">
        <f>IF(OR(ISNA(DL$208),SUM($C$60:DL$60)=0),NA(),DL60)</f>
        <v>0.61772507411452648</v>
      </c>
      <c r="DM211" s="36">
        <f>IF(OR(ISNA(DM$208),SUM($C$60:DM$60)=0),NA(),DM60)</f>
        <v>0.61772507411452648</v>
      </c>
      <c r="DN211" s="36">
        <f>IF(OR(ISNA(DN$208),SUM($C$60:DN$60)=0),NA(),DN60)</f>
        <v>0.61772507411452648</v>
      </c>
      <c r="DO211" s="36">
        <f>IF(OR(ISNA(DO$208),SUM($C$60:DO$60)=0),NA(),DO60)</f>
        <v>0.61881620230923684</v>
      </c>
      <c r="DP211" s="36">
        <f>IF(OR(ISNA(DP$208),SUM($C$60:DP$60)=0),NA(),DP60)</f>
        <v>0.63102409638554213</v>
      </c>
      <c r="DQ211" s="36">
        <f>IF(OR(ISNA(DQ$208),SUM($C$60:DQ$60)=0),NA(),DQ60)</f>
        <v>0.63102409638554213</v>
      </c>
      <c r="DR211" s="36">
        <f>IF(OR(ISNA(DR$208),SUM($C$60:DR$60)=0),NA(),DR60)</f>
        <v>0.64128169263073798</v>
      </c>
      <c r="DS211" s="36">
        <f>IF(OR(ISNA(DS$208),SUM($C$60:DS$60)=0),NA(),DS60)</f>
        <v>1</v>
      </c>
      <c r="DT211" s="36">
        <f>IF(OR(ISNA(DT$208),SUM($C$60:DT$60)=0),NA(),DT60)</f>
        <v>1</v>
      </c>
      <c r="DU211" s="36">
        <f>IF(OR(ISNA(DU$208),SUM($C$60:DU$60)=0),NA(),DU60)</f>
        <v>1</v>
      </c>
      <c r="DV211" s="36">
        <f>IF(OR(ISNA(DV$208),SUM($C$60:DV$60)=0),NA(),DV60)</f>
        <v>1</v>
      </c>
      <c r="DW211" s="36">
        <f>IF(OR(ISNA(DW$208),SUM($C$60:DW$60)=0),NA(),DW60)</f>
        <v>1</v>
      </c>
      <c r="DX211" s="36">
        <f>IF(OR(ISNA(DX$208),SUM($C$60:DX$60)=0),NA(),DX60)</f>
        <v>1</v>
      </c>
      <c r="DY211" s="36" t="e">
        <f>IF(OR(ISNA(DY$208),SUM($C$60:DY$60)=0),NA(),DY60)</f>
        <v>#N/A</v>
      </c>
      <c r="DZ211" s="36" t="e">
        <f>IF(OR(ISNA(DZ$208),SUM($C$60:DZ$60)=0),NA(),DZ60)</f>
        <v>#N/A</v>
      </c>
      <c r="EA211" s="36" t="e">
        <f>IF(OR(ISNA(EA$208),SUM($C$60:EA$60)=0),NA(),EA60)</f>
        <v>#N/A</v>
      </c>
      <c r="EB211" s="36" t="e">
        <f>IF(OR(ISNA(EB$208),SUM($C$60:EB$60)=0),NA(),EB60)</f>
        <v>#N/A</v>
      </c>
      <c r="EC211" s="36" t="e">
        <f>IF(OR(ISNA(EC$208),SUM($C$60:EC$60)=0),NA(),EC60)</f>
        <v>#N/A</v>
      </c>
      <c r="ED211" s="36" t="e">
        <f>IF(OR(ISNA(ED$208),SUM($C$60:ED$60)=0),NA(),ED60)</f>
        <v>#N/A</v>
      </c>
      <c r="EE211" s="36" t="e">
        <f>IF(OR(ISNA(EE$208),SUM($C$60:EE$60)=0),NA(),EE60)</f>
        <v>#N/A</v>
      </c>
      <c r="EF211" s="36" t="e">
        <f>IF(OR(ISNA(EF$208),SUM($C$60:EF$60)=0),NA(),EF60)</f>
        <v>#N/A</v>
      </c>
      <c r="EG211" s="36" t="e">
        <f>IF(OR(ISNA(EG$208),SUM($C$60:EG$60)=0),NA(),EG60)</f>
        <v>#N/A</v>
      </c>
      <c r="EH211" s="36" t="e">
        <f>IF(OR(ISNA(EH$208),SUM($C$60:EH$60)=0),NA(),EH60)</f>
        <v>#N/A</v>
      </c>
      <c r="EI211" s="36" t="e">
        <f>IF(OR(ISNA(EI$208),SUM($C$60:EI$60)=0),NA(),EI60)</f>
        <v>#N/A</v>
      </c>
      <c r="EJ211" s="36" t="e">
        <f>IF(OR(ISNA(EJ$208),SUM($C$60:EJ$60)=0),NA(),EJ60)</f>
        <v>#N/A</v>
      </c>
      <c r="EK211" s="36" t="e">
        <f>IF(OR(ISNA(EK$208),SUM($C$60:EK$60)=0),NA(),EK60)</f>
        <v>#N/A</v>
      </c>
      <c r="EL211" s="36" t="e">
        <f>IF(OR(ISNA(EL$208),SUM($C$60:EL$60)=0),NA(),EL60)</f>
        <v>#N/A</v>
      </c>
      <c r="EM211" s="36" t="e">
        <f>IF(OR(ISNA(EM$208),SUM($C$60:EM$60)=0),NA(),EM60)</f>
        <v>#N/A</v>
      </c>
      <c r="EN211" s="36" t="e">
        <f>IF(OR(ISNA(EN$208),SUM($C$60:EN$60)=0),NA(),EN60)</f>
        <v>#N/A</v>
      </c>
      <c r="EO211" s="36" t="e">
        <f>IF(OR(ISNA(EO$208),SUM($C$60:EO$60)=0),NA(),EO60)</f>
        <v>#N/A</v>
      </c>
      <c r="EP211" s="36" t="e">
        <f>IF(OR(ISNA(EP$208),SUM($C$60:EP$60)=0),NA(),EP60)</f>
        <v>#N/A</v>
      </c>
    </row>
    <row r="212" spans="1:146">
      <c r="A212" s="3" t="s">
        <v>57</v>
      </c>
      <c r="C212" s="36">
        <f t="shared" ref="C212:AH212" si="767">IF(ISNA(C$208),NA(),C59)</f>
        <v>0.90098991768999226</v>
      </c>
      <c r="D212" s="36">
        <f t="shared" si="767"/>
        <v>0.92162407593095053</v>
      </c>
      <c r="E212" s="36">
        <f t="shared" si="767"/>
        <v>0.82924979799863252</v>
      </c>
      <c r="F212" s="36">
        <f t="shared" si="767"/>
        <v>0.80749988531057881</v>
      </c>
      <c r="G212" s="36">
        <f t="shared" si="767"/>
        <v>0.75030272457668501</v>
      </c>
      <c r="H212" s="36">
        <f t="shared" si="767"/>
        <v>0.79119605774230051</v>
      </c>
      <c r="I212" s="36">
        <f t="shared" si="767"/>
        <v>0.66191275316764775</v>
      </c>
      <c r="J212" s="36">
        <f t="shared" si="767"/>
        <v>0.78185596710559424</v>
      </c>
      <c r="K212" s="36">
        <f t="shared" si="767"/>
        <v>0.73358280193901571</v>
      </c>
      <c r="L212" s="36">
        <f t="shared" si="767"/>
        <v>0.69030226951865958</v>
      </c>
      <c r="M212" s="36">
        <f t="shared" si="767"/>
        <v>0.83743319341223954</v>
      </c>
      <c r="N212" s="36">
        <f t="shared" si="767"/>
        <v>0.83964051155921371</v>
      </c>
      <c r="O212" s="36">
        <f t="shared" si="767"/>
        <v>0.79528955749121688</v>
      </c>
      <c r="P212" s="36">
        <f t="shared" si="767"/>
        <v>0.80010575155582131</v>
      </c>
      <c r="Q212" s="36">
        <f t="shared" si="767"/>
        <v>0.75896529054160045</v>
      </c>
      <c r="R212" s="36">
        <f t="shared" si="767"/>
        <v>0.78030572376670637</v>
      </c>
      <c r="S212" s="36">
        <f t="shared" si="767"/>
        <v>0.82813118767924854</v>
      </c>
      <c r="T212" s="36">
        <f t="shared" si="767"/>
        <v>0.78638929030186244</v>
      </c>
      <c r="U212" s="36">
        <f t="shared" si="767"/>
        <v>0.76105848346548521</v>
      </c>
      <c r="V212" s="36">
        <f t="shared" si="767"/>
        <v>0.74507479230115814</v>
      </c>
      <c r="W212" s="36">
        <f t="shared" si="767"/>
        <v>0.71970278236535468</v>
      </c>
      <c r="X212" s="36">
        <f t="shared" si="767"/>
        <v>0.75903171791433954</v>
      </c>
      <c r="Y212" s="36">
        <f t="shared" si="767"/>
        <v>0.78363018778481208</v>
      </c>
      <c r="Z212" s="36">
        <f t="shared" si="767"/>
        <v>0.78093127439924936</v>
      </c>
      <c r="AA212" s="36">
        <f t="shared" si="767"/>
        <v>0.79768786127167635</v>
      </c>
      <c r="AB212" s="36">
        <f t="shared" si="767"/>
        <v>0.82366276231109026</v>
      </c>
      <c r="AC212" s="36">
        <f t="shared" si="767"/>
        <v>0.95506301998703635</v>
      </c>
      <c r="AD212" s="36">
        <f t="shared" si="767"/>
        <v>0.96101542190415012</v>
      </c>
      <c r="AE212" s="36">
        <f t="shared" si="767"/>
        <v>0.95384165164605195</v>
      </c>
      <c r="AF212" s="36">
        <f t="shared" si="767"/>
        <v>0.96996255390402786</v>
      </c>
      <c r="AG212" s="36">
        <f t="shared" si="767"/>
        <v>0.83692681187087303</v>
      </c>
      <c r="AH212" s="36">
        <f t="shared" si="767"/>
        <v>0.85411413151250914</v>
      </c>
      <c r="AI212" s="36">
        <f t="shared" ref="AI212:BN212" si="768">IF(ISNA(AI$208),NA(),AI59)</f>
        <v>0.81534439321650309</v>
      </c>
      <c r="AJ212" s="36">
        <f t="shared" si="768"/>
        <v>0.7572575280656112</v>
      </c>
      <c r="AK212" s="36">
        <f t="shared" si="768"/>
        <v>0.6431676644646297</v>
      </c>
      <c r="AL212" s="36">
        <f t="shared" si="768"/>
        <v>0.76474386152621288</v>
      </c>
      <c r="AM212" s="36">
        <f t="shared" si="768"/>
        <v>0.73777166594153343</v>
      </c>
      <c r="AN212" s="36">
        <f t="shared" si="768"/>
        <v>0.77086360314838842</v>
      </c>
      <c r="AO212" s="36">
        <f t="shared" si="768"/>
        <v>0.73282984677493335</v>
      </c>
      <c r="AP212" s="36">
        <f t="shared" si="768"/>
        <v>0.80168009909165971</v>
      </c>
      <c r="AQ212" s="36">
        <f t="shared" si="768"/>
        <v>0.88765523768087595</v>
      </c>
      <c r="AR212" s="36">
        <f t="shared" si="768"/>
        <v>0.92947514450867041</v>
      </c>
      <c r="AS212" s="36">
        <f t="shared" si="768"/>
        <v>0.78308951279933914</v>
      </c>
      <c r="AT212" s="36">
        <f t="shared" si="768"/>
        <v>0.67553996696944674</v>
      </c>
      <c r="AU212" s="36">
        <f t="shared" si="768"/>
        <v>0.63869488026424437</v>
      </c>
      <c r="AV212" s="36">
        <f t="shared" si="768"/>
        <v>0.66049966969446727</v>
      </c>
      <c r="AW212" s="36">
        <f t="shared" si="768"/>
        <v>0.63710990916597843</v>
      </c>
      <c r="AX212" s="36">
        <f t="shared" si="768"/>
        <v>0.61684558216350127</v>
      </c>
      <c r="AY212" s="36">
        <f t="shared" si="768"/>
        <v>0.60699388934764642</v>
      </c>
      <c r="AZ212" s="36">
        <f t="shared" si="768"/>
        <v>0.60866457473162672</v>
      </c>
      <c r="BA212" s="36">
        <f t="shared" si="768"/>
        <v>0.62179744013212213</v>
      </c>
      <c r="BB212" s="36">
        <f t="shared" si="768"/>
        <v>0.70241577208918249</v>
      </c>
      <c r="BC212" s="36">
        <f t="shared" si="768"/>
        <v>0.83615945499587097</v>
      </c>
      <c r="BD212" s="36">
        <f t="shared" si="768"/>
        <v>0.70525838150289011</v>
      </c>
      <c r="BE212" s="36">
        <f t="shared" si="768"/>
        <v>0.84013129644921547</v>
      </c>
      <c r="BF212" s="36">
        <f t="shared" si="768"/>
        <v>0.68048538398018155</v>
      </c>
      <c r="BG212" s="36">
        <f t="shared" si="768"/>
        <v>0.65781585466556558</v>
      </c>
      <c r="BH212" s="36">
        <f t="shared" si="768"/>
        <v>0.60534649050371581</v>
      </c>
      <c r="BI212" s="36">
        <f t="shared" si="768"/>
        <v>0.6791461601981833</v>
      </c>
      <c r="BJ212" s="36">
        <f t="shared" si="768"/>
        <v>0.73860487200660596</v>
      </c>
      <c r="BK212" s="36">
        <f t="shared" si="768"/>
        <v>0.72043781998348466</v>
      </c>
      <c r="BL212" s="36">
        <f t="shared" si="768"/>
        <v>0.6553118909991742</v>
      </c>
      <c r="BM212" s="36">
        <f t="shared" si="768"/>
        <v>0.65659083402146978</v>
      </c>
      <c r="BN212" s="36">
        <f t="shared" si="768"/>
        <v>0.81916143682906684</v>
      </c>
      <c r="BO212" s="36">
        <f t="shared" ref="BO212:CT212" si="769">IF(ISNA(BO$208),NA(),BO59)</f>
        <v>0.63048224607762171</v>
      </c>
      <c r="BP212" s="36">
        <f t="shared" si="769"/>
        <v>0.58445070189925674</v>
      </c>
      <c r="BQ212" s="36">
        <f t="shared" si="769"/>
        <v>0.64860429397192398</v>
      </c>
      <c r="BR212" s="36">
        <f t="shared" si="769"/>
        <v>0.64641907514450869</v>
      </c>
      <c r="BS212" s="36">
        <f t="shared" si="769"/>
        <v>0.7084104046242774</v>
      </c>
      <c r="BT212" s="36">
        <f t="shared" si="769"/>
        <v>0.80012634186622611</v>
      </c>
      <c r="BU212" s="36">
        <f t="shared" si="769"/>
        <v>0.78062964492155251</v>
      </c>
      <c r="BV212" s="36">
        <f t="shared" si="769"/>
        <v>0.84005739058629236</v>
      </c>
      <c r="BW212" s="36">
        <f t="shared" si="769"/>
        <v>0.80819180819180814</v>
      </c>
      <c r="BX212" s="36">
        <f t="shared" si="769"/>
        <v>0.81712497502497505</v>
      </c>
      <c r="BY212" s="36">
        <f t="shared" si="769"/>
        <v>0.85111368631368634</v>
      </c>
      <c r="BZ212" s="36">
        <f t="shared" si="769"/>
        <v>0.977313986013986</v>
      </c>
      <c r="CA212" s="36">
        <f t="shared" si="769"/>
        <v>0.99820599400599386</v>
      </c>
      <c r="CB212" s="36">
        <f t="shared" si="769"/>
        <v>0.84420929070929074</v>
      </c>
      <c r="CC212" s="36">
        <f t="shared" si="769"/>
        <v>0.90674565434565413</v>
      </c>
      <c r="CD212" s="36">
        <f t="shared" si="769"/>
        <v>0.93001298701298696</v>
      </c>
      <c r="CE212" s="36">
        <f t="shared" si="769"/>
        <v>0.61913416583416581</v>
      </c>
      <c r="CF212" s="36">
        <f t="shared" si="769"/>
        <v>0.52286163836163835</v>
      </c>
      <c r="CG212" s="36">
        <f t="shared" si="769"/>
        <v>0.56243026973026966</v>
      </c>
      <c r="CH212" s="36">
        <f t="shared" si="769"/>
        <v>0.63310509490509481</v>
      </c>
      <c r="CI212" s="36">
        <f t="shared" si="769"/>
        <v>0.7030227836679448</v>
      </c>
      <c r="CJ212" s="36">
        <f t="shared" si="769"/>
        <v>0.98285382771989893</v>
      </c>
      <c r="CK212" s="36">
        <f t="shared" si="769"/>
        <v>1</v>
      </c>
      <c r="CL212" s="36">
        <f t="shared" si="769"/>
        <v>0.90685703185703181</v>
      </c>
      <c r="CM212" s="36">
        <f t="shared" si="769"/>
        <v>0.90512713093358255</v>
      </c>
      <c r="CN212" s="36">
        <f t="shared" si="769"/>
        <v>0.95488257107540164</v>
      </c>
      <c r="CO212" s="36">
        <f t="shared" si="769"/>
        <v>1</v>
      </c>
      <c r="CP212" s="36">
        <f t="shared" si="769"/>
        <v>1</v>
      </c>
      <c r="CQ212" s="36">
        <f t="shared" si="769"/>
        <v>1</v>
      </c>
      <c r="CR212" s="36">
        <f t="shared" si="769"/>
        <v>0.92307641187181844</v>
      </c>
      <c r="CS212" s="36">
        <f t="shared" si="769"/>
        <v>0.93285339288512759</v>
      </c>
      <c r="CT212" s="36">
        <f t="shared" si="769"/>
        <v>1</v>
      </c>
      <c r="CU212" s="36">
        <f t="shared" ref="CU212:DK212" si="770">IF(ISNA(CU$208),NA(),CU59)</f>
        <v>0.9933572956003458</v>
      </c>
      <c r="CV212" s="36">
        <f t="shared" si="770"/>
        <v>1</v>
      </c>
      <c r="CW212" s="36">
        <f t="shared" si="770"/>
        <v>0.80031606276103406</v>
      </c>
      <c r="CX212" s="36">
        <f t="shared" si="770"/>
        <v>0.81679953531248839</v>
      </c>
      <c r="CY212" s="36">
        <f t="shared" si="770"/>
        <v>0.99662749563957198</v>
      </c>
      <c r="CZ212" s="36">
        <f t="shared" si="770"/>
        <v>0.96674160615068161</v>
      </c>
      <c r="DA212" s="158">
        <f t="shared" si="770"/>
        <v>0.98394703076843026</v>
      </c>
      <c r="DB212" s="158">
        <f t="shared" si="770"/>
        <v>0.96889996241393939</v>
      </c>
      <c r="DC212" s="158">
        <f t="shared" si="770"/>
        <v>0.7277558774395958</v>
      </c>
      <c r="DD212" s="158">
        <f t="shared" si="770"/>
        <v>0.75279376904842532</v>
      </c>
      <c r="DE212" s="158">
        <f t="shared" si="770"/>
        <v>0.74804368229839491</v>
      </c>
      <c r="DF212" s="158">
        <f t="shared" si="770"/>
        <v>0.75279376904842532</v>
      </c>
      <c r="DG212" s="36">
        <f t="shared" si="770"/>
        <v>0.75279376904842532</v>
      </c>
      <c r="DH212" s="36">
        <f t="shared" si="770"/>
        <v>0.75279376904842532</v>
      </c>
      <c r="DI212" s="36">
        <f t="shared" si="770"/>
        <v>0.75279376904842532</v>
      </c>
      <c r="DJ212" s="36">
        <f t="shared" si="770"/>
        <v>0.97846101265505248</v>
      </c>
      <c r="DK212" s="36">
        <f t="shared" si="770"/>
        <v>0.98623309385874525</v>
      </c>
      <c r="DL212" s="36">
        <f t="shared" ref="DL212:DQ212" si="771">IF(ISNA(DL$208),NA(),DL59)</f>
        <v>0.72344508409527031</v>
      </c>
      <c r="DM212" s="36">
        <f t="shared" si="771"/>
        <v>0.72344508409527031</v>
      </c>
      <c r="DN212" s="36">
        <f t="shared" si="771"/>
        <v>0.72344508409527031</v>
      </c>
      <c r="DO212" s="36">
        <f t="shared" si="771"/>
        <v>0.72155550971763827</v>
      </c>
      <c r="DP212" s="36">
        <f t="shared" si="771"/>
        <v>0.73047304730473051</v>
      </c>
      <c r="DQ212" s="36">
        <f t="shared" si="771"/>
        <v>0.73047304730473051</v>
      </c>
      <c r="DR212" s="36">
        <f t="shared" ref="DR212:DW212" si="772">IF(ISNA(DR$208),NA(),DR59)</f>
        <v>0.7379659448919802</v>
      </c>
      <c r="DS212" s="36">
        <f t="shared" si="772"/>
        <v>1</v>
      </c>
      <c r="DT212" s="36">
        <f t="shared" si="772"/>
        <v>1</v>
      </c>
      <c r="DU212" s="36">
        <f t="shared" si="772"/>
        <v>1</v>
      </c>
      <c r="DV212" s="36">
        <f t="shared" si="772"/>
        <v>1</v>
      </c>
      <c r="DW212" s="36">
        <f t="shared" si="772"/>
        <v>1</v>
      </c>
      <c r="DX212" s="36">
        <f t="shared" ref="DX212:EB212" si="773">IF(ISNA(DX$208),NA(),DX59)</f>
        <v>1</v>
      </c>
      <c r="DY212" s="36" t="e">
        <f t="shared" si="773"/>
        <v>#N/A</v>
      </c>
      <c r="DZ212" s="36" t="e">
        <f t="shared" si="773"/>
        <v>#N/A</v>
      </c>
      <c r="EA212" s="36" t="e">
        <f t="shared" si="773"/>
        <v>#N/A</v>
      </c>
      <c r="EB212" s="36" t="e">
        <f t="shared" si="773"/>
        <v>#N/A</v>
      </c>
      <c r="EC212" s="36" t="e">
        <f t="shared" ref="EC212" si="774">IF(ISNA(EC$208),NA(),EC59)</f>
        <v>#N/A</v>
      </c>
      <c r="ED212" s="36" t="e">
        <f t="shared" ref="ED212:EI212" si="775">IF(ISNA(ED$208),NA(),ED59)</f>
        <v>#N/A</v>
      </c>
      <c r="EE212" s="36" t="e">
        <f t="shared" si="775"/>
        <v>#N/A</v>
      </c>
      <c r="EF212" s="36" t="e">
        <f t="shared" si="775"/>
        <v>#N/A</v>
      </c>
      <c r="EG212" s="36" t="e">
        <f t="shared" si="775"/>
        <v>#N/A</v>
      </c>
      <c r="EH212" s="36" t="e">
        <f t="shared" si="775"/>
        <v>#N/A</v>
      </c>
      <c r="EI212" s="36" t="e">
        <f t="shared" si="775"/>
        <v>#N/A</v>
      </c>
      <c r="EJ212" s="36" t="e">
        <f t="shared" ref="EJ212:EP212" si="776">IF(ISNA(EJ$208),NA(),EJ59)</f>
        <v>#N/A</v>
      </c>
      <c r="EK212" s="36" t="e">
        <f t="shared" si="776"/>
        <v>#N/A</v>
      </c>
      <c r="EL212" s="36" t="e">
        <f t="shared" si="776"/>
        <v>#N/A</v>
      </c>
      <c r="EM212" s="36" t="e">
        <f t="shared" si="776"/>
        <v>#N/A</v>
      </c>
      <c r="EN212" s="36" t="e">
        <f t="shared" si="776"/>
        <v>#N/A</v>
      </c>
      <c r="EO212" s="36" t="e">
        <f t="shared" si="776"/>
        <v>#N/A</v>
      </c>
      <c r="EP212" s="36" t="e">
        <f t="shared" si="776"/>
        <v>#N/A</v>
      </c>
    </row>
    <row r="213" spans="1:146">
      <c r="A213" s="3" t="s">
        <v>61</v>
      </c>
      <c r="C213" s="13" t="e">
        <f ca="1">IF(OR(ISNA(C$208),COUNT($C$177:C$177)&lt;12),NA(),AVERAGE(OFFSET(C59,0,-11,,12)))</f>
        <v>#N/A</v>
      </c>
      <c r="D213" s="13" t="e">
        <f ca="1">IF(OR(ISNA(D$208),COUNT($C$177:D$177)&lt;12),NA(),AVERAGE(OFFSET(D59,0,-11,,12)))</f>
        <v>#N/A</v>
      </c>
      <c r="E213" s="13" t="e">
        <f ca="1">IF(OR(ISNA(E$208),COUNT($C$177:E$177)&lt;12),NA(),AVERAGE(OFFSET(E59,0,-11,,12)))</f>
        <v>#N/A</v>
      </c>
      <c r="F213" s="13" t="e">
        <f ca="1">IF(OR(ISNA(F$208),COUNT($C$177:F$177)&lt;12),NA(),AVERAGE(OFFSET(F59,0,-11,,12)))</f>
        <v>#N/A</v>
      </c>
      <c r="G213" s="13" t="e">
        <f ca="1">IF(OR(ISNA(G$208),COUNT($C$177:G$177)&lt;12),NA(),AVERAGE(OFFSET(G59,0,-11,,12)))</f>
        <v>#N/A</v>
      </c>
      <c r="H213" s="13" t="e">
        <f ca="1">IF(OR(ISNA(H$208),COUNT($C$177:H$177)&lt;12),NA(),AVERAGE(OFFSET(H59,0,-11,,12)))</f>
        <v>#N/A</v>
      </c>
      <c r="I213" s="13" t="e">
        <f ca="1">IF(OR(ISNA(I$208),COUNT($C$177:I$177)&lt;12),NA(),AVERAGE(OFFSET(I59,0,-11,,12)))</f>
        <v>#N/A</v>
      </c>
      <c r="J213" s="13" t="e">
        <f ca="1">IF(OR(ISNA(J$208),COUNT($C$177:J$177)&lt;12),NA(),AVERAGE(OFFSET(J59,0,-11,,12)))</f>
        <v>#N/A</v>
      </c>
      <c r="K213" s="13" t="e">
        <f ca="1">IF(OR(ISNA(K$208),COUNT($C$177:K$177)&lt;12),NA(),AVERAGE(OFFSET(K59,0,-11,,12)))</f>
        <v>#N/A</v>
      </c>
      <c r="L213" s="13" t="e">
        <f ca="1">IF(OR(ISNA(L$208),COUNT($C$177:L$177)&lt;12),NA(),AVERAGE(OFFSET(L59,0,-11,,12)))</f>
        <v>#N/A</v>
      </c>
      <c r="M213" s="13" t="e">
        <f ca="1">IF(OR(ISNA(M$208),COUNT($C$177:M$177)&lt;12),NA(),AVERAGE(OFFSET(M59,0,-11,,12)))</f>
        <v>#N/A</v>
      </c>
      <c r="N213" s="13">
        <f ca="1">IF(OR(ISNA(N$208),COUNT($C$177:N$177)&lt;12),NA(),AVERAGE(OFFSET(N59,0,-11,,12)))</f>
        <v>0.7954658296626258</v>
      </c>
      <c r="O213" s="13">
        <f ca="1">IF(OR(ISNA(O$208),COUNT($C$177:O$177)&lt;12),NA(),AVERAGE(OFFSET(O59,0,-11,,12)))</f>
        <v>0.78665746631272782</v>
      </c>
      <c r="P213" s="13">
        <f ca="1">IF(OR(ISNA(P$208),COUNT($C$177:P$177)&lt;12),NA(),AVERAGE(OFFSET(P59,0,-11,,12)))</f>
        <v>0.7765309392814671</v>
      </c>
      <c r="Q213" s="13">
        <f ca="1">IF(OR(ISNA(Q$208),COUNT($C$177:Q$177)&lt;12),NA(),AVERAGE(OFFSET(Q59,0,-11,,12)))</f>
        <v>0.77067389699338129</v>
      </c>
      <c r="R213" s="13">
        <f ca="1">IF(OR(ISNA(R$208),COUNT($C$177:R$177)&lt;12),NA(),AVERAGE(OFFSET(R59,0,-11,,12)))</f>
        <v>0.76840771686472509</v>
      </c>
      <c r="S213" s="13">
        <f ca="1">IF(OR(ISNA(S$208),COUNT($C$177:S$177)&lt;12),NA(),AVERAGE(OFFSET(S59,0,-11,,12)))</f>
        <v>0.77489342212327206</v>
      </c>
      <c r="T213" s="13">
        <f ca="1">IF(OR(ISNA(T$208),COUNT($C$177:T$177)&lt;12),NA(),AVERAGE(OFFSET(T59,0,-11,,12)))</f>
        <v>0.77449285816990221</v>
      </c>
      <c r="U213" s="13">
        <f ca="1">IF(OR(ISNA(U$208),COUNT($C$177:U$177)&lt;12),NA(),AVERAGE(OFFSET(U59,0,-11,,12)))</f>
        <v>0.78275500236138862</v>
      </c>
      <c r="V213" s="13">
        <f ca="1">IF(OR(ISNA(V$208),COUNT($C$177:V$177)&lt;12),NA(),AVERAGE(OFFSET(V59,0,-11,,12)))</f>
        <v>0.77968990446101893</v>
      </c>
      <c r="W213" s="13">
        <f ca="1">IF(OR(ISNA(W$208),COUNT($C$177:W$177)&lt;12),NA(),AVERAGE(OFFSET(W59,0,-11,,12)))</f>
        <v>0.7785332361632139</v>
      </c>
      <c r="X213" s="13">
        <f ca="1">IF(OR(ISNA(X$208),COUNT($C$177:X$177)&lt;12),NA(),AVERAGE(OFFSET(X59,0,-11,,12)))</f>
        <v>0.78426069019618716</v>
      </c>
      <c r="Y213" s="13">
        <f ca="1">IF(OR(ISNA(Y$208),COUNT($C$177:Y$177)&lt;12),NA(),AVERAGE(OFFSET(Y59,0,-11,,12)))</f>
        <v>0.77977710639390152</v>
      </c>
      <c r="Z213" s="13">
        <f ca="1">IF(OR(ISNA(Z$208),COUNT($C$177:Z$177)&lt;12),NA(),AVERAGE(OFFSET(Z59,0,-11,,12)))</f>
        <v>0.77488466996390448</v>
      </c>
      <c r="AA213" s="13">
        <f ca="1">IF(OR(ISNA(AA$208),COUNT($C$177:AA$177)&lt;12),NA(),AVERAGE(OFFSET(AA59,0,-11,,12)))</f>
        <v>0.77508452861227617</v>
      </c>
      <c r="AB213" s="13">
        <f ca="1">IF(OR(ISNA(AB$208),COUNT($C$177:AB$177)&lt;12),NA(),AVERAGE(OFFSET(AB59,0,-11,,12)))</f>
        <v>0.77704761284188184</v>
      </c>
      <c r="AC213" s="13">
        <f ca="1">IF(OR(ISNA(AC$208),COUNT($C$177:AC$177)&lt;12),NA(),AVERAGE(OFFSET(AC59,0,-11,,12)))</f>
        <v>0.79338909029566829</v>
      </c>
      <c r="AD213" s="13">
        <f ca="1">IF(OR(ISNA(AD$208),COUNT($C$177:AD$177)&lt;12),NA(),AVERAGE(OFFSET(AD59,0,-11,,12)))</f>
        <v>0.80844823180712189</v>
      </c>
      <c r="AE213" s="13">
        <f ca="1">IF(OR(ISNA(AE$208),COUNT($C$177:AE$177)&lt;12),NA(),AVERAGE(OFFSET(AE59,0,-11,,12)))</f>
        <v>0.81892410380435543</v>
      </c>
      <c r="AF213" s="13">
        <f ca="1">IF(OR(ISNA(AF$208),COUNT($C$177:AF$177)&lt;12),NA(),AVERAGE(OFFSET(AF59,0,-11,,12)))</f>
        <v>0.83422187577120255</v>
      </c>
      <c r="AG213" s="13">
        <f ca="1">IF(OR(ISNA(AG$208),COUNT($C$177:AG$177)&lt;12),NA(),AVERAGE(OFFSET(AG59,0,-11,,12)))</f>
        <v>0.84054423647165155</v>
      </c>
      <c r="AH213" s="13">
        <f ca="1">IF(OR(ISNA(AH$208),COUNT($C$177:AH$177)&lt;12),NA(),AVERAGE(OFFSET(AH59,0,-11,,12)))</f>
        <v>0.84963084807259748</v>
      </c>
      <c r="AI213" s="13">
        <f ca="1">IF(OR(ISNA(AI$208),COUNT($C$177:AI$177)&lt;12),NA(),AVERAGE(OFFSET(AI59,0,-11,,12)))</f>
        <v>0.85760098231019333</v>
      </c>
      <c r="AJ213" s="13">
        <f ca="1">IF(OR(ISNA(AJ$208),COUNT($C$177:AJ$177)&lt;12),NA(),AVERAGE(OFFSET(AJ59,0,-11,,12)))</f>
        <v>0.8574531331561327</v>
      </c>
      <c r="AK213" s="13">
        <f ca="1">IF(OR(ISNA(AK$208),COUNT($C$177:AK$177)&lt;12),NA(),AVERAGE(OFFSET(AK59,0,-11,,12)))</f>
        <v>0.84574792287945078</v>
      </c>
      <c r="AL213" s="13">
        <f ca="1">IF(OR(ISNA(AL$208),COUNT($C$177:AL$177)&lt;12),NA(),AVERAGE(OFFSET(AL59,0,-11,,12)))</f>
        <v>0.84439897180669765</v>
      </c>
      <c r="AM213" s="13">
        <f ca="1">IF(OR(ISNA(AM$208),COUNT($C$177:AM$177)&lt;12),NA(),AVERAGE(OFFSET(AM59,0,-11,,12)))</f>
        <v>0.83940595552918573</v>
      </c>
      <c r="AN213" s="13">
        <f ca="1">IF(OR(ISNA(AN$208),COUNT($C$177:AN$177)&lt;12),NA(),AVERAGE(OFFSET(AN59,0,-11,,12)))</f>
        <v>0.83500602559896064</v>
      </c>
      <c r="AO213" s="13">
        <f ca="1">IF(OR(ISNA(AO$208),COUNT($C$177:AO$177)&lt;12),NA(),AVERAGE(OFFSET(AO59,0,-11,,12)))</f>
        <v>0.81648659449795213</v>
      </c>
      <c r="AP213" s="13">
        <f ca="1">IF(OR(ISNA(AP$208),COUNT($C$177:AP$177)&lt;12),NA(),AVERAGE(OFFSET(AP59,0,-11,,12)))</f>
        <v>0.80320865093024463</v>
      </c>
      <c r="AQ213" s="13">
        <f ca="1">IF(OR(ISNA(AQ$208),COUNT($C$177:AQ$177)&lt;12),NA(),AVERAGE(OFFSET(AQ59,0,-11,,12)))</f>
        <v>0.79769311643314655</v>
      </c>
      <c r="AR213" s="13">
        <f ca="1">IF(OR(ISNA(AR$208),COUNT($C$177:AR$177)&lt;12),NA(),AVERAGE(OFFSET(AR59,0,-11,,12)))</f>
        <v>0.7943191656502</v>
      </c>
      <c r="AS213" s="13">
        <f ca="1">IF(OR(ISNA(AS$208),COUNT($C$177:AS$177)&lt;12),NA(),AVERAGE(OFFSET(AS59,0,-11,,12)))</f>
        <v>0.78983272406090554</v>
      </c>
      <c r="AT213" s="13">
        <f ca="1">IF(OR(ISNA(AT$208),COUNT($C$177:AT$177)&lt;12),NA(),AVERAGE(OFFSET(AT59,0,-11,,12)))</f>
        <v>0.774951543682317</v>
      </c>
      <c r="AU213" s="13">
        <f ca="1">IF(OR(ISNA(AU$208),COUNT($C$177:AU$177)&lt;12),NA(),AVERAGE(OFFSET(AU59,0,-11,,12)))</f>
        <v>0.76023075093629544</v>
      </c>
      <c r="AV213" s="13">
        <f ca="1">IF(OR(ISNA(AV$208),COUNT($C$177:AV$177)&lt;12),NA(),AVERAGE(OFFSET(AV59,0,-11,,12)))</f>
        <v>0.75216759607203321</v>
      </c>
      <c r="AW213" s="13">
        <f ca="1">IF(OR(ISNA(AW$208),COUNT($C$177:AW$177)&lt;12),NA(),AVERAGE(OFFSET(AW59,0,-11,,12)))</f>
        <v>0.75166278313047918</v>
      </c>
      <c r="AX213" s="13">
        <f ca="1">IF(OR(ISNA(AX$208),COUNT($C$177:AX$177)&lt;12),NA(),AVERAGE(OFFSET(AX59,0,-11,,12)))</f>
        <v>0.73933792651691987</v>
      </c>
      <c r="AY213" s="13">
        <f ca="1">IF(OR(ISNA(AY$208),COUNT($C$177:AY$177)&lt;12),NA(),AVERAGE(OFFSET(AY59,0,-11,,12)))</f>
        <v>0.72843977846742947</v>
      </c>
      <c r="AZ213" s="13">
        <f ca="1">IF(OR(ISNA(AZ$208),COUNT($C$177:AZ$177)&lt;12),NA(),AVERAGE(OFFSET(AZ59,0,-11,,12)))</f>
        <v>0.71492319276603256</v>
      </c>
      <c r="BA213" s="13">
        <f ca="1">IF(OR(ISNA(BA$208),COUNT($C$177:BA$177)&lt;12),NA(),AVERAGE(OFFSET(BA59,0,-11,,12)))</f>
        <v>0.70567049221246492</v>
      </c>
      <c r="BB213" s="13">
        <f ca="1">IF(OR(ISNA(BB$208),COUNT($C$177:BB$177)&lt;12),NA(),AVERAGE(OFFSET(BB59,0,-11,,12)))</f>
        <v>0.69739846496225855</v>
      </c>
      <c r="BC213" s="13">
        <f ca="1">IF(OR(ISNA(BC$208),COUNT($C$177:BC$177)&lt;12),NA(),AVERAGE(OFFSET(BC59,0,-11,,12)))</f>
        <v>0.69310714973850784</v>
      </c>
      <c r="BD213" s="13">
        <f ca="1">IF(OR(ISNA(BD$208),COUNT($C$177:BD$177)&lt;12),NA(),AVERAGE(OFFSET(BD59,0,-11,,12)))</f>
        <v>0.67442241948802628</v>
      </c>
      <c r="BE213" s="13">
        <f ca="1">IF(OR(ISNA(BE$208),COUNT($C$177:BE$177)&lt;12),NA(),AVERAGE(OFFSET(BE59,0,-11,,12)))</f>
        <v>0.67917590145884921</v>
      </c>
      <c r="BF213" s="13">
        <f ca="1">IF(OR(ISNA(BF$208),COUNT($C$177:BF$177)&lt;12),NA(),AVERAGE(OFFSET(BF59,0,-11,,12)))</f>
        <v>0.67958801954307724</v>
      </c>
      <c r="BG213" s="13">
        <f ca="1">IF(OR(ISNA(BG$208),COUNT($C$177:BG$177)&lt;12),NA(),AVERAGE(OFFSET(BG59,0,-11,,12)))</f>
        <v>0.68118143407652088</v>
      </c>
      <c r="BH213" s="13">
        <f ca="1">IF(OR(ISNA(BH$208),COUNT($C$177:BH$177)&lt;12),NA(),AVERAGE(OFFSET(BH59,0,-11,,12)))</f>
        <v>0.67658533581062485</v>
      </c>
      <c r="BI213" s="13">
        <f ca="1">IF(OR(ISNA(BI$208),COUNT($C$177:BI$177)&lt;12),NA(),AVERAGE(OFFSET(BI59,0,-11,,12)))</f>
        <v>0.68008835672997525</v>
      </c>
      <c r="BJ213" s="13">
        <f ca="1">IF(OR(ISNA(BJ$208),COUNT($C$177:BJ$177)&lt;12),NA(),AVERAGE(OFFSET(BJ59,0,-11,,12)))</f>
        <v>0.69023496421690045</v>
      </c>
      <c r="BK213" s="13">
        <f ca="1">IF(OR(ISNA(BK$208),COUNT($C$177:BK$177)&lt;12),NA(),AVERAGE(OFFSET(BK59,0,-11,,12)))</f>
        <v>0.69968862510322039</v>
      </c>
      <c r="BL213" s="13">
        <f ca="1">IF(OR(ISNA(BL$208),COUNT($C$177:BL$177)&lt;12),NA(),AVERAGE(OFFSET(BL59,0,-11,,12)))</f>
        <v>0.7035759014588493</v>
      </c>
      <c r="BM213" s="13">
        <f ca="1">IF(OR(ISNA(BM$208),COUNT($C$177:BM$177)&lt;12),NA(),AVERAGE(OFFSET(BM59,0,-11,,12)))</f>
        <v>0.70647535094962832</v>
      </c>
      <c r="BN213" s="13">
        <f ca="1">IF(OR(ISNA(BN$208),COUNT($C$177:BN$177)&lt;12),NA(),AVERAGE(OFFSET(BN59,0,-11,,12)))</f>
        <v>0.71620415634461854</v>
      </c>
      <c r="BO213" s="13">
        <f ca="1">IF(OR(ISNA(BO$208),COUNT($C$177:BO$177)&lt;12),NA(),AVERAGE(OFFSET(BO59,0,-11,,12)))</f>
        <v>0.69906438893476464</v>
      </c>
      <c r="BP213" s="13">
        <f ca="1">IF(OR(ISNA(BP$208),COUNT($C$177:BP$177)&lt;12),NA(),AVERAGE(OFFSET(BP59,0,-11,,12)))</f>
        <v>0.68899708230112855</v>
      </c>
      <c r="BQ213" s="13">
        <f ca="1">IF(OR(ISNA(BQ$208),COUNT($C$177:BQ$177)&lt;12),NA(),AVERAGE(OFFSET(BQ59,0,-11,,12)))</f>
        <v>0.67303649876135418</v>
      </c>
      <c r="BR213" s="13">
        <f ca="1">IF(OR(ISNA(BR$208),COUNT($C$177:BR$177)&lt;12),NA(),AVERAGE(OFFSET(BR59,0,-11,,12)))</f>
        <v>0.67019763969171475</v>
      </c>
      <c r="BS213" s="13">
        <f ca="1">IF(OR(ISNA(BS$208),COUNT($C$177:BS$177)&lt;12),NA(),AVERAGE(OFFSET(BS59,0,-11,,12)))</f>
        <v>0.6744138521882741</v>
      </c>
      <c r="BT213" s="13">
        <f ca="1">IF(OR(ISNA(BT$208),COUNT($C$177:BT$177)&lt;12),NA(),AVERAGE(OFFSET(BT59,0,-11,,12)))</f>
        <v>0.69064550646848344</v>
      </c>
      <c r="BU213" s="13">
        <f ca="1">IF(OR(ISNA(BU$208),COUNT($C$177:BU$177)&lt;12),NA(),AVERAGE(OFFSET(BU59,0,-11,,12)))</f>
        <v>0.69910246352876404</v>
      </c>
      <c r="BV213" s="13">
        <f ca="1">IF(OR(ISNA(BV$208),COUNT($C$177:BV$177)&lt;12),NA(),AVERAGE(OFFSET(BV59,0,-11,,12)))</f>
        <v>0.70755684007707131</v>
      </c>
      <c r="BW213" s="13">
        <f ca="1">IF(OR(ISNA(BW$208),COUNT($C$177:BW$177)&lt;12),NA(),AVERAGE(OFFSET(BW59,0,-11,,12)))</f>
        <v>0.71486967242776489</v>
      </c>
      <c r="BX213" s="13">
        <f ca="1">IF(OR(ISNA(BX$208),COUNT($C$177:BX$177)&lt;12),NA(),AVERAGE(OFFSET(BX59,0,-11,,12)))</f>
        <v>0.72835409609658164</v>
      </c>
      <c r="BY213" s="13">
        <f ca="1">IF(OR(ISNA(BY$208),COUNT($C$177:BY$177)&lt;12),NA(),AVERAGE(OFFSET(BY59,0,-11,,12)))</f>
        <v>0.74456433378759967</v>
      </c>
      <c r="BZ213" s="13">
        <f ca="1">IF(OR(ISNA(BZ$208),COUNT($C$177:BZ$177)&lt;12),NA(),AVERAGE(OFFSET(BZ59,0,-11,,12)))</f>
        <v>0.7577437128863429</v>
      </c>
      <c r="CA213" s="13">
        <f ca="1">IF(OR(ISNA(CA$208),COUNT($C$177:CA$177)&lt;12),NA(),AVERAGE(OFFSET(CA59,0,-11,,12)))</f>
        <v>0.78838735854704067</v>
      </c>
      <c r="CB213" s="13">
        <f ca="1">IF(OR(ISNA(CB$208),COUNT($C$177:CB$177)&lt;12),NA(),AVERAGE(OFFSET(CB59,0,-11,,12)))</f>
        <v>0.81003390761454341</v>
      </c>
      <c r="CC213" s="13">
        <f ca="1">IF(OR(ISNA(CC$208),COUNT($C$177:CC$177)&lt;12),NA(),AVERAGE(OFFSET(CC59,0,-11,,12)))</f>
        <v>0.83154568764568759</v>
      </c>
      <c r="CD213" s="13">
        <f ca="1">IF(OR(ISNA(CD$208),COUNT($C$177:CD$177)&lt;12),NA(),AVERAGE(OFFSET(CD59,0,-11,,12)))</f>
        <v>0.8551785136347273</v>
      </c>
      <c r="CE213" s="13">
        <f ca="1">IF(OR(ISNA(CE$208),COUNT($C$177:CE$177)&lt;12),NA(),AVERAGE(OFFSET(CE59,0,-11,,12)))</f>
        <v>0.8477388270688847</v>
      </c>
      <c r="CF213" s="13">
        <f ca="1">IF(OR(ISNA(CF$208),COUNT($C$177:CF$177)&lt;12),NA(),AVERAGE(OFFSET(CF59,0,-11,,12)))</f>
        <v>0.82463343511016918</v>
      </c>
      <c r="CG213" s="13">
        <f ca="1">IF(OR(ISNA(CG$208),COUNT($C$177:CG$177)&lt;12),NA(),AVERAGE(OFFSET(CG59,0,-11,,12)))</f>
        <v>0.8064501538442288</v>
      </c>
      <c r="CH213" s="13">
        <f ca="1">IF(OR(ISNA(CH$208),COUNT($C$177:CH$177)&lt;12),NA(),AVERAGE(OFFSET(CH59,0,-11,,12)))</f>
        <v>0.78920412920412908</v>
      </c>
      <c r="CI213" s="13">
        <f ca="1">IF(OR(ISNA(CI$208),COUNT($C$177:CI$177)&lt;12),NA(),AVERAGE(OFFSET(CI59,0,-11,,12)))</f>
        <v>0.78044004382714061</v>
      </c>
      <c r="CJ213" s="13">
        <f ca="1">IF(OR(ISNA(CJ$208),COUNT($C$177:CJ$177)&lt;12),NA(),AVERAGE(OFFSET(CJ59,0,-11,,12)))</f>
        <v>0.79425078155171747</v>
      </c>
      <c r="CK213" s="13">
        <f ca="1">IF(OR(ISNA(CK$208),COUNT($C$177:CK$177)&lt;12),NA(),AVERAGE(OFFSET(CK59,0,-11,,12)))</f>
        <v>0.80665797435891029</v>
      </c>
      <c r="CL213" s="13">
        <f ca="1">IF(OR(ISNA(CL$208),COUNT($C$177:CL$177)&lt;12),NA(),AVERAGE(OFFSET(CL59,0,-11,,12)))</f>
        <v>0.8007865615124975</v>
      </c>
      <c r="CM213" s="13">
        <f ca="1">IF(OR(ISNA(CM$208),COUNT($C$177:CM$177)&lt;12),NA(),AVERAGE(OFFSET(CM59,0,-11,,12)))</f>
        <v>0.79302998958979654</v>
      </c>
      <c r="CN213" s="13">
        <f ca="1">IF(OR(ISNA(CN$208),COUNT($C$177:CN$177)&lt;12),NA(),AVERAGE(OFFSET(CN59,0,-11,,12)))</f>
        <v>0.80225276295363912</v>
      </c>
      <c r="CO213" s="13">
        <f ca="1">IF(OR(ISNA(CO$208),COUNT($C$177:CO$177)&lt;12),NA(),AVERAGE(OFFSET(CO59,0,-11,,12)))</f>
        <v>0.81002395842483477</v>
      </c>
      <c r="CP213" s="13">
        <f ca="1">IF(OR(ISNA(CP$208),COUNT($C$177:CP$177)&lt;12),NA(),AVERAGE(OFFSET(CP59,0,-11,,12)))</f>
        <v>0.81585620950708571</v>
      </c>
      <c r="CQ213" s="13">
        <f ca="1">IF(OR(ISNA(CQ$208),COUNT($C$177:CQ$177)&lt;12),NA(),AVERAGE(OFFSET(CQ59,0,-11,,12)))</f>
        <v>0.84759502902090522</v>
      </c>
      <c r="CR213" s="13">
        <f ca="1">IF(OR(ISNA(CR$208),COUNT($C$177:CR$177)&lt;12),NA(),AVERAGE(OFFSET(CR59,0,-11,,12)))</f>
        <v>0.88094626014675359</v>
      </c>
      <c r="CS213" s="13">
        <f ca="1">IF(OR(ISNA(CS$208),COUNT($C$177:CS$177)&lt;12),NA(),AVERAGE(OFFSET(CS59,0,-11,,12)))</f>
        <v>0.91181485374299165</v>
      </c>
      <c r="CT213" s="13">
        <f ca="1">IF(OR(ISNA(CT$208),COUNT($C$177:CT$177)&lt;12),NA(),AVERAGE(OFFSET(CT59,0,-11,,12)))</f>
        <v>0.94238942916756718</v>
      </c>
      <c r="CU213" s="13">
        <f ca="1">IF(OR(ISNA(CU$208),COUNT($C$177:CU$177)&lt;12),NA(),AVERAGE(OFFSET(CU59,0,-11,,12)))</f>
        <v>0.96658397182860034</v>
      </c>
      <c r="CV213" s="13">
        <f ca="1">IF(OR(ISNA(CV$208),COUNT($C$177:CV$177)&lt;12),NA(),AVERAGE(OFFSET(CV59,0,-11,,12)))</f>
        <v>0.96801281951860885</v>
      </c>
      <c r="CW213" s="13">
        <f ca="1">IF(OR(ISNA(CW$208),COUNT($C$177:CW$177)&lt;12),NA(),AVERAGE(OFFSET(CW59,0,-11,,12)))</f>
        <v>0.95137249141536184</v>
      </c>
      <c r="CX213" s="13">
        <f ca="1">IF(OR(ISNA(CX$208),COUNT($C$177:CX$177)&lt;12),NA(),AVERAGE(OFFSET(CX59,0,-11,,12)))</f>
        <v>0.94386770003664999</v>
      </c>
      <c r="CY213" s="13">
        <f ca="1">IF(OR(ISNA(CY$208),COUNT($C$177:CY$177)&lt;12),NA(),AVERAGE(OFFSET(CY59,0,-11,,12)))</f>
        <v>0.95149273042881566</v>
      </c>
      <c r="CZ213" s="13">
        <f ca="1">IF(OR(ISNA(CZ$208),COUNT($C$177:CZ$177)&lt;12),NA(),AVERAGE(OFFSET(CZ59,0,-11,,12)))</f>
        <v>0.95248098335175568</v>
      </c>
      <c r="DA213" s="139">
        <f ca="1">IF(OR(ISNA(DA$208),COUNT($C$177:DA$177)&lt;12),NA(),AVERAGE(OFFSET(DA59,0,-11,,12)))</f>
        <v>0.95114323591579153</v>
      </c>
      <c r="DB213" s="139">
        <f ca="1">IF(OR(ISNA(DB$208),COUNT($C$177:DB$177)&lt;12),NA(),AVERAGE(OFFSET(DB59,0,-11,,12)))</f>
        <v>0.94855156611695313</v>
      </c>
      <c r="DC213" s="139">
        <f ca="1">IF(OR(ISNA(DC$208),COUNT($C$177:DC$177)&lt;12),NA(),AVERAGE(OFFSET(DC59,0,-11,,12)))</f>
        <v>0.92586455590358607</v>
      </c>
      <c r="DD213" s="139">
        <f ca="1">IF(OR(ISNA(DD$208),COUNT($C$177:DD$177)&lt;12),NA(),AVERAGE(OFFSET(DD59,0,-11,,12)))</f>
        <v>0.91167433566830336</v>
      </c>
      <c r="DE213" s="139">
        <f ca="1">IF(OR(ISNA(DE$208),COUNT($C$177:DE$177)&lt;12),NA(),AVERAGE(OFFSET(DE59,0,-11,,12)))</f>
        <v>0.89627352645274216</v>
      </c>
      <c r="DF213" s="139">
        <f ca="1">IF(OR(ISNA(DF$208),COUNT($C$177:DF$177)&lt;12),NA(),AVERAGE(OFFSET(DF59,0,-11,,12)))</f>
        <v>0.87567300720677765</v>
      </c>
      <c r="DG213" s="13">
        <f ca="1">IF(OR(ISNA(DG$208),COUNT($C$177:DG$177)&lt;12),NA(),AVERAGE(OFFSET(DG59,0,-11,,12)))</f>
        <v>0.85562604666078423</v>
      </c>
      <c r="DH213" s="13">
        <f ca="1">IF(OR(ISNA(DH$208),COUNT($C$177:DH$177)&lt;12),NA(),AVERAGE(OFFSET(DH59,0,-11,,12)))</f>
        <v>0.83502552741481972</v>
      </c>
      <c r="DI213" s="13">
        <f ca="1">IF(OR(ISNA(DI$208),COUNT($C$177:DI$177)&lt;12),NA(),AVERAGE(OFFSET(DI59,0,-11,,12)))</f>
        <v>0.83106533627210233</v>
      </c>
      <c r="DJ213" s="13">
        <f ca="1">IF(OR(ISNA(DJ$208),COUNT($C$177:DJ$177)&lt;12),NA(),AVERAGE(OFFSET(DJ59,0,-11,,12)))</f>
        <v>0.84453712605064946</v>
      </c>
      <c r="DK213" s="13">
        <f ca="1">IF(OR(ISNA(DK$208),COUNT($C$177:DK$177)&lt;12),NA(),AVERAGE(OFFSET(DK59,0,-11,,12)))</f>
        <v>0.84367092590224724</v>
      </c>
      <c r="DL213" s="13">
        <f ca="1">IF(OR(ISNA(DL$208),COUNT($C$177:DL$177)&lt;12),NA(),AVERAGE(OFFSET(DL59,0,-11,,12)))</f>
        <v>0.82339621573096311</v>
      </c>
      <c r="DM213" s="13">
        <f ca="1">IF(OR(ISNA(DM$208),COUNT($C$177:DM$177)&lt;12),NA(),AVERAGE(OFFSET(DM59,0,-11,,12)))</f>
        <v>0.80168772017486634</v>
      </c>
      <c r="DN213" s="13">
        <f ca="1">IF(OR(ISNA(DN$208),COUNT($C$177:DN$177)&lt;12),NA(),AVERAGE(OFFSET(DN59,0,-11,,12)))</f>
        <v>0.78123314698164392</v>
      </c>
      <c r="DO213" s="13">
        <f ca="1">IF(OR(ISNA(DO$208),COUNT($C$177:DO$177)&lt;12),NA(),AVERAGE(OFFSET(DO59,0,-11,,12)))</f>
        <v>0.78071644967148079</v>
      </c>
      <c r="DP213" s="13">
        <f ca="1">IF(OR(ISNA(DP$208),COUNT($C$177:DP$177)&lt;12),NA(),AVERAGE(OFFSET(DP59,0,-11,,12)))</f>
        <v>0.77885638952617275</v>
      </c>
      <c r="DQ213" s="13">
        <f ca="1">IF(OR(ISNA(DQ$208),COUNT($C$177:DQ$177)&lt;12),NA(),AVERAGE(OFFSET(DQ59,0,-11,,12)))</f>
        <v>0.77739216994336735</v>
      </c>
      <c r="DR213" s="13">
        <f ca="1">IF(OR(ISNA(DR$208),COUNT($C$177:DR$177)&lt;12),NA(),AVERAGE(OFFSET(DR59,0,-11,,12)))</f>
        <v>0.77615651793033036</v>
      </c>
      <c r="DS213" s="13">
        <f ca="1">IF(OR(ISNA(DS$208),COUNT($C$177:DS$177)&lt;12),NA(),AVERAGE(OFFSET(DS59,0,-11,,12)))</f>
        <v>0.79675703717629487</v>
      </c>
      <c r="DT213" s="13">
        <f ca="1">IF(OR(ISNA(DT$208),COUNT($C$177:DT$177)&lt;12),NA(),AVERAGE(OFFSET(DT59,0,-11,,12)))</f>
        <v>0.81735755642225938</v>
      </c>
      <c r="DU213" s="13">
        <f ca="1">IF(OR(ISNA(DU$208),COUNT($C$177:DU$177)&lt;12),NA(),AVERAGE(OFFSET(DU59,0,-11,,12)))</f>
        <v>0.83795807566822411</v>
      </c>
      <c r="DV213" s="13">
        <f ca="1">IF(OR(ISNA(DV$208),COUNT($C$177:DV$177)&lt;12),NA(),AVERAGE(OFFSET(DV59,0,-11,,12)))</f>
        <v>0.83975299128030301</v>
      </c>
      <c r="DW213" s="13">
        <f ca="1">IF(OR(ISNA(DW$208),COUNT($C$177:DW$177)&lt;12),NA(),AVERAGE(OFFSET(DW59,0,-11,,12)))</f>
        <v>0.84090023345874088</v>
      </c>
      <c r="DX213" s="13">
        <f ca="1">IF(OR(ISNA(DX$208),COUNT($C$177:DX$177)&lt;12),NA(),AVERAGE(OFFSET(DX59,0,-11,,12)))</f>
        <v>0.86394647645080169</v>
      </c>
      <c r="DY213" s="13" t="e">
        <f ca="1">IF(OR(ISNA(DY$208),COUNT($C$177:DY$177)&lt;12),NA(),AVERAGE(OFFSET(DY59,0,-11,,12)))</f>
        <v>#N/A</v>
      </c>
      <c r="DZ213" s="13" t="e">
        <f ca="1">IF(OR(ISNA(DZ$208),COUNT($C$177:DZ$177)&lt;12),NA(),AVERAGE(OFFSET(DZ59,0,-11,,12)))</f>
        <v>#N/A</v>
      </c>
      <c r="EA213" s="13" t="e">
        <f ca="1">IF(OR(ISNA(EA$208),COUNT($C$177:EA$177)&lt;12),NA(),AVERAGE(OFFSET(EA59,0,-11,,12)))</f>
        <v>#N/A</v>
      </c>
      <c r="EB213" s="13" t="e">
        <f ca="1">IF(OR(ISNA(EB$208),COUNT($C$177:EB$177)&lt;12),NA(),AVERAGE(OFFSET(EB59,0,-11,,12)))</f>
        <v>#N/A</v>
      </c>
      <c r="EC213" s="13" t="e">
        <f ca="1">IF(OR(ISNA(EC$208),COUNT($C$177:EC$177)&lt;12),NA(),AVERAGE(OFFSET(EC59,0,-11,,12)))</f>
        <v>#N/A</v>
      </c>
      <c r="ED213" s="13" t="e">
        <f ca="1">IF(OR(ISNA(ED$208),COUNT($C$177:ED$177)&lt;12),NA(),AVERAGE(OFFSET(ED59,0,-11,,12)))</f>
        <v>#N/A</v>
      </c>
      <c r="EE213" s="13" t="e">
        <f ca="1">IF(OR(ISNA(EE$208),COUNT($C$177:EE$177)&lt;12),NA(),AVERAGE(OFFSET(EE59,0,-11,,12)))</f>
        <v>#N/A</v>
      </c>
      <c r="EF213" s="13" t="e">
        <f ca="1">IF(OR(ISNA(EF$208),COUNT($C$177:EF$177)&lt;12),NA(),AVERAGE(OFFSET(EF59,0,-11,,12)))</f>
        <v>#N/A</v>
      </c>
      <c r="EG213" s="13" t="e">
        <f ca="1">IF(OR(ISNA(EG$208),COUNT($C$177:EG$177)&lt;12),NA(),AVERAGE(OFFSET(EG59,0,-11,,12)))</f>
        <v>#N/A</v>
      </c>
      <c r="EH213" s="13" t="e">
        <f ca="1">IF(OR(ISNA(EH$208),COUNT($C$177:EH$177)&lt;12),NA(),AVERAGE(OFFSET(EH59,0,-11,,12)))</f>
        <v>#N/A</v>
      </c>
      <c r="EI213" s="13" t="e">
        <f ca="1">IF(OR(ISNA(EI$208),COUNT($C$177:EI$177)&lt;12),NA(),AVERAGE(OFFSET(EI59,0,-11,,12)))</f>
        <v>#N/A</v>
      </c>
      <c r="EJ213" s="13" t="e">
        <f ca="1">IF(OR(ISNA(EJ$208),COUNT($C$177:EJ$177)&lt;12),NA(),AVERAGE(OFFSET(EJ59,0,-11,,12)))</f>
        <v>#N/A</v>
      </c>
      <c r="EK213" s="13" t="e">
        <f ca="1">IF(OR(ISNA(EK$208),COUNT($C$177:EK$177)&lt;12),NA(),AVERAGE(OFFSET(EK59,0,-11,,12)))</f>
        <v>#N/A</v>
      </c>
      <c r="EL213" s="13" t="e">
        <f ca="1">IF(OR(ISNA(EL$208),COUNT($C$177:EL$177)&lt;12),NA(),AVERAGE(OFFSET(EL59,0,-11,,12)))</f>
        <v>#N/A</v>
      </c>
      <c r="EM213" s="13" t="e">
        <f ca="1">IF(OR(ISNA(EM$208),COUNT($C$177:EM$177)&lt;12),NA(),AVERAGE(OFFSET(EM59,0,-11,,12)))</f>
        <v>#N/A</v>
      </c>
      <c r="EN213" s="13" t="e">
        <f ca="1">IF(OR(ISNA(EN$208),COUNT($C$177:EN$177)&lt;12),NA(),AVERAGE(OFFSET(EN59,0,-11,,12)))</f>
        <v>#N/A</v>
      </c>
      <c r="EO213" s="13" t="e">
        <f ca="1">IF(OR(ISNA(EO$208),COUNT($C$177:EO$177)&lt;12),NA(),AVERAGE(OFFSET(EO59,0,-11,,12)))</f>
        <v>#N/A</v>
      </c>
      <c r="EP213" s="13" t="e">
        <f ca="1">IF(OR(ISNA(EP$208),COUNT($C$177:EP$177)&lt;12),NA(),AVERAGE(OFFSET(EP59,0,-11,,12)))</f>
        <v>#N/A</v>
      </c>
    </row>
    <row r="214" spans="1:146">
      <c r="A214" s="3" t="s">
        <v>67</v>
      </c>
      <c r="C214" s="42">
        <f t="shared" ref="C214:AH214" si="777">IF(ISNA(C$208),NA(),C161/C157)</f>
        <v>9.7097854046234499E-5</v>
      </c>
      <c r="D214" s="42">
        <f t="shared" si="777"/>
        <v>2.3712640283199285E-4</v>
      </c>
      <c r="E214" s="42">
        <f t="shared" si="777"/>
        <v>4.0713671160255076E-4</v>
      </c>
      <c r="F214" s="42">
        <f t="shared" si="777"/>
        <v>2.0263722729876212E-4</v>
      </c>
      <c r="G214" s="42">
        <f t="shared" si="777"/>
        <v>2.3255693370150324E-4</v>
      </c>
      <c r="H214" s="42">
        <f t="shared" si="777"/>
        <v>2.2155255720623544E-4</v>
      </c>
      <c r="I214" s="42">
        <f t="shared" si="777"/>
        <v>5.4233244530432507E-4</v>
      </c>
      <c r="J214" s="42">
        <f t="shared" si="777"/>
        <v>5.2029133623721112E-4</v>
      </c>
      <c r="K214" s="42">
        <f t="shared" si="777"/>
        <v>7.913925035196571E-4</v>
      </c>
      <c r="L214" s="42">
        <f t="shared" si="777"/>
        <v>5.6900056165399746E-4</v>
      </c>
      <c r="M214" s="42">
        <f t="shared" si="777"/>
        <v>1.5688010359987412E-4</v>
      </c>
      <c r="N214" s="42">
        <f t="shared" si="777"/>
        <v>2.9628812117454215E-4</v>
      </c>
      <c r="O214" s="42">
        <f t="shared" si="777"/>
        <v>1.6329817605015103E-4</v>
      </c>
      <c r="P214" s="42">
        <f t="shared" si="777"/>
        <v>0</v>
      </c>
      <c r="Q214" s="42">
        <f t="shared" si="777"/>
        <v>2.3242134466614533E-4</v>
      </c>
      <c r="R214" s="42">
        <f t="shared" si="777"/>
        <v>1.1219011273657766E-3</v>
      </c>
      <c r="S214" s="42">
        <f t="shared" si="777"/>
        <v>7.6177837622570766E-4</v>
      </c>
      <c r="T214" s="42">
        <f t="shared" si="777"/>
        <v>5.9141254326651981E-4</v>
      </c>
      <c r="U214" s="42">
        <f t="shared" si="777"/>
        <v>1.984209322287501E-4</v>
      </c>
      <c r="V214" s="42">
        <f t="shared" si="777"/>
        <v>1.7324769646948613E-4</v>
      </c>
      <c r="W214" s="42">
        <f t="shared" si="777"/>
        <v>8.4292750046890399E-4</v>
      </c>
      <c r="X214" s="42">
        <f t="shared" si="777"/>
        <v>2.9924107686885509E-4</v>
      </c>
      <c r="Y214" s="42">
        <f t="shared" si="777"/>
        <v>0</v>
      </c>
      <c r="Z214" s="42">
        <f t="shared" si="777"/>
        <v>2.4797915776256653E-4</v>
      </c>
      <c r="AA214" s="42">
        <f t="shared" si="777"/>
        <v>6.9375820276521829E-5</v>
      </c>
      <c r="AB214" s="42">
        <f t="shared" si="777"/>
        <v>2.1829652513552056E-4</v>
      </c>
      <c r="AC214" s="42">
        <f t="shared" si="777"/>
        <v>3.6654938598932698E-5</v>
      </c>
      <c r="AD214" s="42">
        <f t="shared" si="777"/>
        <v>1.5380921088633913E-4</v>
      </c>
      <c r="AE214" s="42">
        <f t="shared" si="777"/>
        <v>6.6193400059285799E-4</v>
      </c>
      <c r="AF214" s="42">
        <f t="shared" si="777"/>
        <v>0</v>
      </c>
      <c r="AG214" s="42">
        <f t="shared" si="777"/>
        <v>4.1542174378400279E-5</v>
      </c>
      <c r="AH214" s="42">
        <f t="shared" si="777"/>
        <v>0</v>
      </c>
      <c r="AI214" s="42">
        <f t="shared" ref="AI214:BN214" si="778">IF(ISNA(AI$208),NA(),AI161/AI157)</f>
        <v>3.7827782748047877E-4</v>
      </c>
      <c r="AJ214" s="42">
        <f t="shared" si="778"/>
        <v>2.0035602150154122E-4</v>
      </c>
      <c r="AK214" s="42">
        <f t="shared" si="778"/>
        <v>1.5605151162560642E-4</v>
      </c>
      <c r="AL214" s="42">
        <f t="shared" si="778"/>
        <v>0</v>
      </c>
      <c r="AM214" s="42">
        <f t="shared" si="778"/>
        <v>6.2539927480836531E-4</v>
      </c>
      <c r="AN214" s="42">
        <f t="shared" si="778"/>
        <v>0</v>
      </c>
      <c r="AO214" s="42">
        <f t="shared" si="778"/>
        <v>4.2572528674308274E-4</v>
      </c>
      <c r="AP214" s="42">
        <f t="shared" si="778"/>
        <v>3.0577492549642199E-4</v>
      </c>
      <c r="AQ214" s="42">
        <f t="shared" si="778"/>
        <v>1.5309310523620349E-4</v>
      </c>
      <c r="AR214" s="42">
        <f t="shared" si="778"/>
        <v>0</v>
      </c>
      <c r="AS214" s="42">
        <f t="shared" si="778"/>
        <v>1.7514887049527045E-4</v>
      </c>
      <c r="AT214" s="42">
        <f t="shared" si="778"/>
        <v>4.1639148333600328E-4</v>
      </c>
      <c r="AU214" s="42">
        <f t="shared" si="778"/>
        <v>8.8172129260764886E-4</v>
      </c>
      <c r="AV214" s="42">
        <f t="shared" si="778"/>
        <v>3.6052601138057927E-4</v>
      </c>
      <c r="AW214" s="42">
        <f t="shared" si="778"/>
        <v>5.866661943641183E-3</v>
      </c>
      <c r="AX214" s="42">
        <f t="shared" si="778"/>
        <v>0</v>
      </c>
      <c r="AY214" s="42">
        <f t="shared" si="778"/>
        <v>3.5805239093394368E-5</v>
      </c>
      <c r="AZ214" s="42">
        <f t="shared" si="778"/>
        <v>0</v>
      </c>
      <c r="BA214" s="42">
        <f t="shared" si="778"/>
        <v>2.5396056846739589E-4</v>
      </c>
      <c r="BB214" s="42">
        <f t="shared" si="778"/>
        <v>2.1508627529439023E-2</v>
      </c>
      <c r="BC214" s="42">
        <f t="shared" si="778"/>
        <v>0</v>
      </c>
      <c r="BD214" s="42">
        <f t="shared" si="778"/>
        <v>1.0133469293163383E-3</v>
      </c>
      <c r="BE214" s="42">
        <f t="shared" si="778"/>
        <v>1.3393705677948814E-5</v>
      </c>
      <c r="BF214" s="42">
        <f t="shared" si="778"/>
        <v>0</v>
      </c>
      <c r="BG214" s="42">
        <f t="shared" si="778"/>
        <v>8.8353998370922077E-4</v>
      </c>
      <c r="BH214" s="42">
        <f t="shared" si="778"/>
        <v>5.9767393673872044E-5</v>
      </c>
      <c r="BI214" s="42">
        <f t="shared" si="778"/>
        <v>0</v>
      </c>
      <c r="BJ214" s="42">
        <f t="shared" si="778"/>
        <v>1.2421934976853729E-3</v>
      </c>
      <c r="BK214" s="42">
        <f t="shared" si="778"/>
        <v>1.4798063075233066E-4</v>
      </c>
      <c r="BL214" s="42">
        <f t="shared" si="778"/>
        <v>5.4406281896508075E-4</v>
      </c>
      <c r="BM214" s="42">
        <f t="shared" si="778"/>
        <v>1.8464778745937319E-3</v>
      </c>
      <c r="BN214" s="42">
        <f t="shared" si="778"/>
        <v>5.5038212977707333E-3</v>
      </c>
      <c r="BO214" s="42">
        <f t="shared" ref="BO214:CT214" si="779">IF(ISNA(BO$208),NA(),BO161/BO157)</f>
        <v>1.9932674214553304E-4</v>
      </c>
      <c r="BP214" s="42">
        <f t="shared" si="779"/>
        <v>8.6704780456018187E-5</v>
      </c>
      <c r="BQ214" s="42">
        <f t="shared" si="779"/>
        <v>0</v>
      </c>
      <c r="BR214" s="42">
        <f t="shared" si="779"/>
        <v>0</v>
      </c>
      <c r="BS214" s="42">
        <f t="shared" si="779"/>
        <v>5.7537503996304653E-5</v>
      </c>
      <c r="BT214" s="42">
        <f t="shared" si="779"/>
        <v>4.0429399869310951E-5</v>
      </c>
      <c r="BU214" s="42">
        <f t="shared" si="779"/>
        <v>6.5038321523321811E-4</v>
      </c>
      <c r="BV214" s="42">
        <f t="shared" si="779"/>
        <v>0</v>
      </c>
      <c r="BW214" s="42">
        <f t="shared" si="779"/>
        <v>2.012984905915759E-5</v>
      </c>
      <c r="BX214" s="42">
        <f t="shared" si="779"/>
        <v>0</v>
      </c>
      <c r="BY214" s="42">
        <f t="shared" si="779"/>
        <v>0</v>
      </c>
      <c r="BZ214" s="42">
        <f t="shared" si="779"/>
        <v>0</v>
      </c>
      <c r="CA214" s="42">
        <f t="shared" si="779"/>
        <v>8.6734518132545091E-4</v>
      </c>
      <c r="CB214" s="42">
        <f t="shared" si="779"/>
        <v>1.6462376108548652E-4</v>
      </c>
      <c r="CC214" s="42">
        <f t="shared" si="779"/>
        <v>4.8416015272623815E-4</v>
      </c>
      <c r="CD214" s="42">
        <f t="shared" si="779"/>
        <v>0</v>
      </c>
      <c r="CE214" s="42">
        <f t="shared" si="779"/>
        <v>0</v>
      </c>
      <c r="CF214" s="42">
        <f t="shared" si="779"/>
        <v>6.5751205408732067E-3</v>
      </c>
      <c r="CG214" s="42">
        <f t="shared" si="779"/>
        <v>1.554700713200892E-3</v>
      </c>
      <c r="CH214" s="42">
        <f t="shared" si="779"/>
        <v>2.2153779530666157E-4</v>
      </c>
      <c r="CI214" s="42">
        <f t="shared" si="779"/>
        <v>1.4771281074483288E-5</v>
      </c>
      <c r="CJ214" s="42">
        <f t="shared" si="779"/>
        <v>7.6829081975252056E-4</v>
      </c>
      <c r="CK214" s="42">
        <f t="shared" si="779"/>
        <v>5.5536445165835387E-4</v>
      </c>
      <c r="CL214" s="42">
        <f t="shared" si="779"/>
        <v>0</v>
      </c>
      <c r="CM214" s="42">
        <f t="shared" si="779"/>
        <v>0</v>
      </c>
      <c r="CN214" s="42">
        <f t="shared" si="779"/>
        <v>0</v>
      </c>
      <c r="CO214" s="42">
        <f t="shared" si="779"/>
        <v>0</v>
      </c>
      <c r="CP214" s="42">
        <f t="shared" si="779"/>
        <v>0</v>
      </c>
      <c r="CQ214" s="42">
        <f t="shared" si="779"/>
        <v>0</v>
      </c>
      <c r="CR214" s="42">
        <f t="shared" si="779"/>
        <v>0</v>
      </c>
      <c r="CS214" s="42">
        <f t="shared" si="779"/>
        <v>0</v>
      </c>
      <c r="CT214" s="42">
        <f t="shared" si="779"/>
        <v>0</v>
      </c>
      <c r="CU214" s="42">
        <f t="shared" ref="CU214:DK214" si="780">IF(ISNA(CU$208),NA(),CU161/CU157)</f>
        <v>0</v>
      </c>
      <c r="CV214" s="42">
        <f t="shared" si="780"/>
        <v>0</v>
      </c>
      <c r="CW214" s="42">
        <f t="shared" si="780"/>
        <v>0</v>
      </c>
      <c r="CX214" s="42">
        <f t="shared" si="780"/>
        <v>0</v>
      </c>
      <c r="CY214" s="42">
        <f t="shared" si="780"/>
        <v>0</v>
      </c>
      <c r="CZ214" s="42">
        <f t="shared" si="780"/>
        <v>0</v>
      </c>
      <c r="DA214" s="159">
        <f t="shared" si="780"/>
        <v>0</v>
      </c>
      <c r="DB214" s="159">
        <f t="shared" si="780"/>
        <v>0</v>
      </c>
      <c r="DC214" s="159">
        <f t="shared" si="780"/>
        <v>0</v>
      </c>
      <c r="DD214" s="159">
        <f t="shared" si="780"/>
        <v>0</v>
      </c>
      <c r="DE214" s="159">
        <f t="shared" si="780"/>
        <v>0</v>
      </c>
      <c r="DF214" s="159">
        <f t="shared" si="780"/>
        <v>0</v>
      </c>
      <c r="DG214" s="42">
        <f t="shared" si="780"/>
        <v>0</v>
      </c>
      <c r="DH214" s="42">
        <f t="shared" si="780"/>
        <v>0</v>
      </c>
      <c r="DI214" s="42">
        <f t="shared" si="780"/>
        <v>0</v>
      </c>
      <c r="DJ214" s="42">
        <f t="shared" si="780"/>
        <v>0</v>
      </c>
      <c r="DK214" s="42">
        <f t="shared" si="780"/>
        <v>0</v>
      </c>
      <c r="DL214" s="42">
        <f t="shared" ref="DL214:DQ214" si="781">IF(ISNA(DL$208),NA(),DL161/DL157)</f>
        <v>0</v>
      </c>
      <c r="DM214" s="42">
        <f t="shared" si="781"/>
        <v>0</v>
      </c>
      <c r="DN214" s="42">
        <f t="shared" si="781"/>
        <v>0</v>
      </c>
      <c r="DO214" s="42">
        <f t="shared" si="781"/>
        <v>0</v>
      </c>
      <c r="DP214" s="42">
        <f t="shared" si="781"/>
        <v>0</v>
      </c>
      <c r="DQ214" s="42">
        <f t="shared" si="781"/>
        <v>0</v>
      </c>
      <c r="DR214" s="42">
        <f t="shared" ref="DR214:DW214" si="782">IF(ISNA(DR$208),NA(),DR161/DR157)</f>
        <v>0</v>
      </c>
      <c r="DS214" s="42">
        <f t="shared" si="782"/>
        <v>0</v>
      </c>
      <c r="DT214" s="42">
        <f t="shared" si="782"/>
        <v>0</v>
      </c>
      <c r="DU214" s="42">
        <f t="shared" si="782"/>
        <v>0</v>
      </c>
      <c r="DV214" s="42">
        <f t="shared" si="782"/>
        <v>0</v>
      </c>
      <c r="DW214" s="42">
        <f t="shared" si="782"/>
        <v>0</v>
      </c>
      <c r="DX214" s="42">
        <f t="shared" ref="DX214:EB214" si="783">IF(ISNA(DX$208),NA(),DX161/DX157)</f>
        <v>0</v>
      </c>
      <c r="DY214" s="42" t="e">
        <f t="shared" si="783"/>
        <v>#N/A</v>
      </c>
      <c r="DZ214" s="42" t="e">
        <f t="shared" si="783"/>
        <v>#N/A</v>
      </c>
      <c r="EA214" s="42" t="e">
        <f t="shared" si="783"/>
        <v>#N/A</v>
      </c>
      <c r="EB214" s="42" t="e">
        <f t="shared" si="783"/>
        <v>#N/A</v>
      </c>
      <c r="EC214" s="42" t="e">
        <f t="shared" ref="EC214" si="784">IF(ISNA(EC$208),NA(),EC161/EC157)</f>
        <v>#N/A</v>
      </c>
      <c r="ED214" s="42" t="e">
        <f t="shared" ref="ED214:EI214" si="785">IF(ISNA(ED$208),NA(),ED161/ED157)</f>
        <v>#N/A</v>
      </c>
      <c r="EE214" s="42" t="e">
        <f t="shared" si="785"/>
        <v>#N/A</v>
      </c>
      <c r="EF214" s="42" t="e">
        <f t="shared" si="785"/>
        <v>#N/A</v>
      </c>
      <c r="EG214" s="42" t="e">
        <f t="shared" si="785"/>
        <v>#N/A</v>
      </c>
      <c r="EH214" s="42" t="e">
        <f t="shared" si="785"/>
        <v>#N/A</v>
      </c>
      <c r="EI214" s="42" t="e">
        <f t="shared" si="785"/>
        <v>#N/A</v>
      </c>
      <c r="EJ214" s="42" t="e">
        <f t="shared" ref="EJ214:EP214" si="786">IF(ISNA(EJ$208),NA(),EJ161/EJ157)</f>
        <v>#N/A</v>
      </c>
      <c r="EK214" s="42" t="e">
        <f t="shared" si="786"/>
        <v>#N/A</v>
      </c>
      <c r="EL214" s="42" t="e">
        <f t="shared" si="786"/>
        <v>#N/A</v>
      </c>
      <c r="EM214" s="42" t="e">
        <f t="shared" si="786"/>
        <v>#N/A</v>
      </c>
      <c r="EN214" s="42" t="e">
        <f t="shared" si="786"/>
        <v>#N/A</v>
      </c>
      <c r="EO214" s="42" t="e">
        <f t="shared" si="786"/>
        <v>#N/A</v>
      </c>
      <c r="EP214" s="42" t="e">
        <f t="shared" si="786"/>
        <v>#N/A</v>
      </c>
    </row>
    <row r="215" spans="1:146"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134"/>
      <c r="DB215" s="134"/>
      <c r="DC215" s="134"/>
      <c r="DD215" s="134"/>
      <c r="DE215" s="134"/>
      <c r="DF215" s="134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</row>
    <row r="216" spans="1:146">
      <c r="A216" s="33" t="s">
        <v>66</v>
      </c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6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134"/>
      <c r="DB216" s="134"/>
      <c r="DC216" s="134"/>
      <c r="DD216" s="134"/>
      <c r="DE216" s="134"/>
      <c r="DF216" s="134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</row>
    <row r="217" spans="1:146">
      <c r="A217" s="3" t="s">
        <v>68</v>
      </c>
      <c r="C217" s="35">
        <f t="shared" ref="C217:AH217" si="787">IF(C$2="Fcst",NA(),SUM(C150:C156)/1000)</f>
        <v>4.8812938124999929</v>
      </c>
      <c r="D217" s="35">
        <f t="shared" si="787"/>
        <v>4.4205826874999907</v>
      </c>
      <c r="E217" s="35">
        <f t="shared" si="787"/>
        <v>5.0211520000000016</v>
      </c>
      <c r="F217" s="35">
        <f t="shared" si="787"/>
        <v>4.2237644999999979</v>
      </c>
      <c r="G217" s="35">
        <f t="shared" si="787"/>
        <v>4.4226639999999966</v>
      </c>
      <c r="H217" s="35">
        <f t="shared" si="787"/>
        <v>4.2760299999999987</v>
      </c>
      <c r="I217" s="35">
        <f t="shared" si="787"/>
        <v>4.2673260000000006</v>
      </c>
      <c r="J217" s="35">
        <f t="shared" si="787"/>
        <v>4.344986000000004</v>
      </c>
      <c r="K217" s="35">
        <f t="shared" si="787"/>
        <v>4.6343539999999992</v>
      </c>
      <c r="L217" s="35">
        <f t="shared" si="787"/>
        <v>4.2312540000000007</v>
      </c>
      <c r="M217" s="35">
        <f t="shared" si="787"/>
        <v>4.7554471250000061</v>
      </c>
      <c r="N217" s="35">
        <f t="shared" si="787"/>
        <v>3.820221249999995</v>
      </c>
      <c r="O217" s="35">
        <f t="shared" si="787"/>
        <v>3.9227500000000002</v>
      </c>
      <c r="P217" s="35">
        <f t="shared" si="787"/>
        <v>3.9495191249999988</v>
      </c>
      <c r="Q217" s="35">
        <f t="shared" si="787"/>
        <v>4.1216423750000031</v>
      </c>
      <c r="R217" s="35">
        <f t="shared" si="787"/>
        <v>4.5609352500000027</v>
      </c>
      <c r="S217" s="35">
        <f t="shared" si="787"/>
        <v>4.3948504999999933</v>
      </c>
      <c r="T217" s="35">
        <f t="shared" si="787"/>
        <v>4.3614470000000072</v>
      </c>
      <c r="U217" s="35">
        <f t="shared" si="787"/>
        <v>4.5223525000000011</v>
      </c>
      <c r="V217" s="35">
        <f t="shared" si="787"/>
        <v>4.7832880000000007</v>
      </c>
      <c r="W217" s="35">
        <f t="shared" si="787"/>
        <v>5.0377532400000051</v>
      </c>
      <c r="X217" s="35">
        <f t="shared" si="787"/>
        <v>4.9919637599999991</v>
      </c>
      <c r="Y217" s="35">
        <f t="shared" si="787"/>
        <v>4.8156900000000027</v>
      </c>
      <c r="Z217" s="35">
        <f t="shared" si="787"/>
        <v>4.562268000000004</v>
      </c>
      <c r="AA217" s="35">
        <f t="shared" si="787"/>
        <v>4.3771564999999972</v>
      </c>
      <c r="AB217" s="35">
        <f t="shared" si="787"/>
        <v>4.1325876800000039</v>
      </c>
      <c r="AC217" s="35">
        <f t="shared" si="787"/>
        <v>4.7940823200000011</v>
      </c>
      <c r="AD217" s="35">
        <f t="shared" si="787"/>
        <v>4.3069339600000021</v>
      </c>
      <c r="AE217" s="35">
        <f t="shared" si="787"/>
        <v>5.030858079999998</v>
      </c>
      <c r="AF217" s="35">
        <f t="shared" si="787"/>
        <v>4.4434239999999772</v>
      </c>
      <c r="AG217" s="35">
        <f t="shared" si="787"/>
        <v>4.2814367599999965</v>
      </c>
      <c r="AH217" s="35">
        <f t="shared" si="787"/>
        <v>5.08584474000003</v>
      </c>
      <c r="AI217" s="35">
        <f t="shared" ref="AI217:BN217" si="788">IF(AI$2="Fcst",NA(),SUM(AI150:AI156)/1000)</f>
        <v>4.8432157399999634</v>
      </c>
      <c r="AJ217" s="35">
        <f t="shared" si="788"/>
        <v>5.3055932599999869</v>
      </c>
      <c r="AK217" s="35">
        <f t="shared" si="788"/>
        <v>4.4199017600000152</v>
      </c>
      <c r="AL217" s="35">
        <f t="shared" si="788"/>
        <v>4.781923739999991</v>
      </c>
      <c r="AM217" s="35">
        <f t="shared" si="788"/>
        <v>4.5206695600000097</v>
      </c>
      <c r="AN217" s="35">
        <f t="shared" si="788"/>
        <v>3.928645239999998</v>
      </c>
      <c r="AO217" s="35">
        <f t="shared" si="788"/>
        <v>4.7898895000000046</v>
      </c>
      <c r="AP217" s="35">
        <f t="shared" si="788"/>
        <v>4.1870884599999849</v>
      </c>
      <c r="AQ217" s="35">
        <f t="shared" si="788"/>
        <v>4.0157507400000245</v>
      </c>
      <c r="AR217" s="35">
        <f t="shared" si="788"/>
        <v>4.341292000000001</v>
      </c>
      <c r="AS217" s="35">
        <f t="shared" si="788"/>
        <v>4.501139260000004</v>
      </c>
      <c r="AT217" s="35">
        <f t="shared" si="788"/>
        <v>4.1627979999999951</v>
      </c>
      <c r="AU217" s="35">
        <f t="shared" si="788"/>
        <v>4.4848360000000032</v>
      </c>
      <c r="AV217" s="35">
        <f t="shared" si="788"/>
        <v>5.0152980000000023</v>
      </c>
      <c r="AW217" s="35">
        <f t="shared" si="788"/>
        <v>4.4561160000000015</v>
      </c>
      <c r="AX217" s="35">
        <f t="shared" si="788"/>
        <v>4.867069999999992</v>
      </c>
      <c r="AY217" s="35">
        <f t="shared" si="788"/>
        <v>4.7238959999999937</v>
      </c>
      <c r="AZ217" s="35">
        <f t="shared" si="788"/>
        <v>6.0316460000000003</v>
      </c>
      <c r="BA217" s="35">
        <f t="shared" si="788"/>
        <v>4.2275714803389999</v>
      </c>
      <c r="BB217" s="35">
        <f t="shared" si="788"/>
        <v>5.9996120000000008</v>
      </c>
      <c r="BC217" s="35">
        <f t="shared" si="788"/>
        <v>4.909504000000001</v>
      </c>
      <c r="BD217" s="35">
        <f t="shared" si="788"/>
        <v>5.1511580000000032</v>
      </c>
      <c r="BE217" s="35">
        <f t="shared" si="788"/>
        <v>5.7746699999999986</v>
      </c>
      <c r="BF217" s="35">
        <f t="shared" si="788"/>
        <v>3.5614100000000035</v>
      </c>
      <c r="BG217" s="35">
        <f t="shared" si="788"/>
        <v>3.1239800000000031</v>
      </c>
      <c r="BH217" s="35">
        <f t="shared" si="788"/>
        <v>3.7353179999999995</v>
      </c>
      <c r="BI217" s="35">
        <f t="shared" si="788"/>
        <v>3.2486760000000579</v>
      </c>
      <c r="BJ217" s="35">
        <f t="shared" si="788"/>
        <v>3.6068339999999952</v>
      </c>
      <c r="BK217" s="35">
        <f t="shared" si="788"/>
        <v>4.5650699999999924</v>
      </c>
      <c r="BL217" s="35">
        <f t="shared" si="788"/>
        <v>3.3140979999999982</v>
      </c>
      <c r="BM217" s="35">
        <f t="shared" si="788"/>
        <v>3.909148000000001</v>
      </c>
      <c r="BN217" s="35">
        <f t="shared" si="788"/>
        <v>3.4738540000000064</v>
      </c>
      <c r="BO217" s="35">
        <f t="shared" ref="BO217:CT217" si="789">IF(BO$2="Fcst",NA(),SUM(BO150:BO156)/1000)</f>
        <v>3.3982160000000006</v>
      </c>
      <c r="BP217" s="35">
        <f t="shared" si="789"/>
        <v>4.3763019999999964</v>
      </c>
      <c r="BQ217" s="35">
        <f t="shared" si="789"/>
        <v>4.3605</v>
      </c>
      <c r="BR217" s="35">
        <f t="shared" si="789"/>
        <v>6.7565659999999985</v>
      </c>
      <c r="BS217" s="35">
        <f t="shared" si="789"/>
        <v>4.9985080000000019</v>
      </c>
      <c r="BT217" s="35">
        <f t="shared" si="789"/>
        <v>3.9653120000000053</v>
      </c>
      <c r="BU217" s="35">
        <f t="shared" si="789"/>
        <v>6.0486999999999975</v>
      </c>
      <c r="BV217" s="35">
        <f t="shared" si="789"/>
        <v>4.2069380000000018</v>
      </c>
      <c r="BW217" s="35">
        <f t="shared" si="789"/>
        <v>3.7844619999999924</v>
      </c>
      <c r="BX217" s="35">
        <f t="shared" si="789"/>
        <v>4.1992479999999999</v>
      </c>
      <c r="BY217" s="35">
        <f t="shared" si="789"/>
        <v>5.7757359999999975</v>
      </c>
      <c r="BZ217" s="35">
        <f t="shared" si="789"/>
        <v>3.499841999999997</v>
      </c>
      <c r="CA217" s="35">
        <f t="shared" si="789"/>
        <v>3.6346759999999994</v>
      </c>
      <c r="CB217" s="35">
        <f t="shared" si="789"/>
        <v>4.6410819999999946</v>
      </c>
      <c r="CC217" s="35">
        <f t="shared" si="789"/>
        <v>4.0968927500000278</v>
      </c>
      <c r="CD217" s="35">
        <f t="shared" si="789"/>
        <v>4.1684675000000277</v>
      </c>
      <c r="CE217" s="35">
        <f t="shared" si="789"/>
        <v>2.993388999999981</v>
      </c>
      <c r="CF217" s="35">
        <f t="shared" si="789"/>
        <v>3.2787800019999915</v>
      </c>
      <c r="CG217" s="35">
        <f t="shared" si="789"/>
        <v>4.177851999999997</v>
      </c>
      <c r="CH217" s="35">
        <f t="shared" si="789"/>
        <v>6.134248443638004</v>
      </c>
      <c r="CI217" s="35">
        <f t="shared" si="789"/>
        <v>5.9127455563620135</v>
      </c>
      <c r="CJ217" s="35">
        <f t="shared" si="789"/>
        <v>6.3931440000000768</v>
      </c>
      <c r="CK217" s="35">
        <f t="shared" si="789"/>
        <v>6.5521639999999568</v>
      </c>
      <c r="CL217" s="35">
        <f t="shared" si="789"/>
        <v>6.7893519999999734</v>
      </c>
      <c r="CM217" s="35">
        <f t="shared" si="789"/>
        <v>6.5051535000001168</v>
      </c>
      <c r="CN217" s="35">
        <f t="shared" si="789"/>
        <v>7.1044171532258185</v>
      </c>
      <c r="CO217" s="35">
        <f t="shared" si="789"/>
        <v>8.5101148723258078</v>
      </c>
      <c r="CP217" s="35">
        <f t="shared" si="789"/>
        <v>10.712809783225879</v>
      </c>
      <c r="CQ217" s="35">
        <f t="shared" si="789"/>
        <v>7.576785023225864</v>
      </c>
      <c r="CR217" s="35">
        <f t="shared" si="789"/>
        <v>7.677004093750031</v>
      </c>
      <c r="CS217" s="35">
        <f t="shared" si="789"/>
        <v>5.3622740937499618</v>
      </c>
      <c r="CT217" s="35">
        <f t="shared" si="789"/>
        <v>2.9128061900000102</v>
      </c>
      <c r="CU217" s="35">
        <f t="shared" ref="CU217:DK217" si="790">IF(CU$2="Fcst",NA(),SUM(CU150:CU156)/1000)</f>
        <v>3.0248611199998048</v>
      </c>
      <c r="CV217" s="35">
        <f t="shared" si="790"/>
        <v>3.9448515000002664</v>
      </c>
      <c r="CW217" s="35">
        <f t="shared" si="790"/>
        <v>1.6535849999998535</v>
      </c>
      <c r="CX217" s="35">
        <f t="shared" si="790"/>
        <v>3.3679762999999583</v>
      </c>
      <c r="CY217" s="35">
        <f t="shared" si="790"/>
        <v>1.8102977000000391</v>
      </c>
      <c r="CZ217" s="35">
        <f t="shared" si="790"/>
        <v>2.8405205000000859</v>
      </c>
      <c r="DA217" s="154">
        <f t="shared" si="790"/>
        <v>2.719073999999877</v>
      </c>
      <c r="DB217" s="154">
        <f t="shared" si="790"/>
        <v>2.4810734999999622</v>
      </c>
      <c r="DC217" s="154">
        <f t="shared" si="790"/>
        <v>2.40596112000016</v>
      </c>
      <c r="DD217" s="154">
        <f t="shared" si="790"/>
        <v>2.0560598799999643</v>
      </c>
      <c r="DE217" s="154">
        <f t="shared" si="790"/>
        <v>2.0992612199998621</v>
      </c>
      <c r="DF217" s="154">
        <f t="shared" si="790"/>
        <v>2.7621662800000339</v>
      </c>
      <c r="DG217" s="35">
        <f t="shared" si="790"/>
        <v>2.288407376000003</v>
      </c>
      <c r="DH217" s="35">
        <f t="shared" si="790"/>
        <v>2.0774066240000248</v>
      </c>
      <c r="DI217" s="35">
        <f t="shared" si="790"/>
        <v>2.3145560000000405</v>
      </c>
      <c r="DJ217" s="35">
        <f t="shared" si="790"/>
        <v>2.0304118999999043</v>
      </c>
      <c r="DK217" s="35">
        <f t="shared" si="790"/>
        <v>1.8493905999999407</v>
      </c>
      <c r="DL217" s="35">
        <f t="shared" ref="DL217:DQ217" si="791">IF(DL$2="Fcst",NA(),SUM(DL150:DL156)/1000)</f>
        <v>2.2885431200000674</v>
      </c>
      <c r="DM217" s="35">
        <f t="shared" si="791"/>
        <v>1.7026206400000374</v>
      </c>
      <c r="DN217" s="35">
        <f t="shared" si="791"/>
        <v>2.2277193979999792</v>
      </c>
      <c r="DO217" s="35">
        <f t="shared" si="791"/>
        <v>1.9019145000000135</v>
      </c>
      <c r="DP217" s="35">
        <f t="shared" si="791"/>
        <v>1.9042429999999513</v>
      </c>
      <c r="DQ217" s="35">
        <f t="shared" si="791"/>
        <v>2.1182223000000593</v>
      </c>
      <c r="DR217" s="35">
        <f t="shared" ref="DR217:DW217" si="792">IF(DR$2="Fcst",NA(),SUM(DR150:DR156)/1000)</f>
        <v>1.5505936999999321</v>
      </c>
      <c r="DS217" s="35">
        <f t="shared" si="792"/>
        <v>1.3565683799999679</v>
      </c>
      <c r="DT217" s="35">
        <f t="shared" si="792"/>
        <v>1.8398733700000376</v>
      </c>
      <c r="DU217" s="35">
        <f t="shared" si="792"/>
        <v>1.9876677499999496</v>
      </c>
      <c r="DV217" s="35">
        <f t="shared" si="792"/>
        <v>-0.42081099000015093</v>
      </c>
      <c r="DW217" s="35">
        <f t="shared" si="792"/>
        <v>3.617065610000187</v>
      </c>
      <c r="DX217" s="35">
        <f t="shared" ref="DX217:EB217" si="793">IF(DX$2="Fcst",NA(),SUM(DX150:DX156)/1000)</f>
        <v>2.1138304317903747</v>
      </c>
      <c r="DY217" s="35" t="e">
        <f t="shared" si="793"/>
        <v>#N/A</v>
      </c>
      <c r="DZ217" s="35" t="e">
        <f t="shared" si="793"/>
        <v>#N/A</v>
      </c>
      <c r="EA217" s="35" t="e">
        <f t="shared" si="793"/>
        <v>#N/A</v>
      </c>
      <c r="EB217" s="35" t="e">
        <f t="shared" si="793"/>
        <v>#N/A</v>
      </c>
      <c r="EC217" s="35" t="e">
        <f t="shared" ref="EC217" si="794">IF(EC$2="Fcst",NA(),SUM(EC150:EC156)/1000)</f>
        <v>#N/A</v>
      </c>
      <c r="ED217" s="35" t="e">
        <f t="shared" ref="ED217:EI217" si="795">IF(ED$2="Fcst",NA(),SUM(ED150:ED156)/1000)</f>
        <v>#N/A</v>
      </c>
      <c r="EE217" s="35" t="e">
        <f t="shared" si="795"/>
        <v>#N/A</v>
      </c>
      <c r="EF217" s="35" t="e">
        <f t="shared" si="795"/>
        <v>#N/A</v>
      </c>
      <c r="EG217" s="35" t="e">
        <f t="shared" si="795"/>
        <v>#N/A</v>
      </c>
      <c r="EH217" s="35" t="e">
        <f t="shared" si="795"/>
        <v>#N/A</v>
      </c>
      <c r="EI217" s="35" t="e">
        <f t="shared" si="795"/>
        <v>#N/A</v>
      </c>
      <c r="EJ217" s="35" t="e">
        <f t="shared" ref="EJ217:EP217" si="796">IF(EJ$2="Fcst",NA(),SUM(EJ150:EJ156)/1000)</f>
        <v>#N/A</v>
      </c>
      <c r="EK217" s="35" t="e">
        <f t="shared" si="796"/>
        <v>#N/A</v>
      </c>
      <c r="EL217" s="35" t="e">
        <f t="shared" si="796"/>
        <v>#N/A</v>
      </c>
      <c r="EM217" s="35" t="e">
        <f t="shared" si="796"/>
        <v>#N/A</v>
      </c>
      <c r="EN217" s="35" t="e">
        <f t="shared" si="796"/>
        <v>#N/A</v>
      </c>
      <c r="EO217" s="35" t="e">
        <f t="shared" si="796"/>
        <v>#N/A</v>
      </c>
      <c r="EP217" s="35" t="e">
        <f t="shared" si="796"/>
        <v>#N/A</v>
      </c>
    </row>
    <row r="218" spans="1:146">
      <c r="A218" s="3" t="s">
        <v>66</v>
      </c>
      <c r="C218" s="35">
        <f t="shared" ref="C218:BN218" si="797">IF(C$2="Fcst",NA(),C157/1000)</f>
        <v>25.994695718750002</v>
      </c>
      <c r="D218" s="35">
        <f t="shared" si="797"/>
        <v>24.006869906250003</v>
      </c>
      <c r="E218" s="35">
        <f t="shared" si="797"/>
        <v>26.248424</v>
      </c>
      <c r="F218" s="35">
        <f t="shared" si="797"/>
        <v>25.53711775</v>
      </c>
      <c r="G218" s="35">
        <f t="shared" si="797"/>
        <v>26.787450250000003</v>
      </c>
      <c r="H218" s="35">
        <f t="shared" si="797"/>
        <v>28.029870500000001</v>
      </c>
      <c r="I218" s="35">
        <f t="shared" si="797"/>
        <v>28.317983999999999</v>
      </c>
      <c r="J218" s="35">
        <f t="shared" si="797"/>
        <v>28.629306499999998</v>
      </c>
      <c r="K218" s="35">
        <f t="shared" si="797"/>
        <v>27.991657328124997</v>
      </c>
      <c r="L218" s="35">
        <f t="shared" si="797"/>
        <v>28.6030989375</v>
      </c>
      <c r="M218" s="35">
        <f t="shared" si="797"/>
        <v>26.311958937499998</v>
      </c>
      <c r="N218" s="35">
        <f t="shared" si="797"/>
        <v>26.428399124999999</v>
      </c>
      <c r="O218" s="35">
        <f t="shared" si="797"/>
        <v>25.373821</v>
      </c>
      <c r="P218" s="35">
        <f t="shared" si="797"/>
        <v>24.2217866875</v>
      </c>
      <c r="Q218" s="35">
        <f t="shared" si="797"/>
        <v>25.210588312500001</v>
      </c>
      <c r="R218" s="35">
        <f t="shared" si="797"/>
        <v>25.92303309375</v>
      </c>
      <c r="S218" s="35">
        <f t="shared" si="797"/>
        <v>26.304905750000003</v>
      </c>
      <c r="T218" s="35">
        <f t="shared" si="797"/>
        <v>26.7473055</v>
      </c>
      <c r="U218" s="35">
        <f t="shared" si="797"/>
        <v>27.4804165</v>
      </c>
      <c r="V218" s="35">
        <f t="shared" si="797"/>
        <v>26.502593749999999</v>
      </c>
      <c r="W218" s="35">
        <f t="shared" si="797"/>
        <v>26.068901879999991</v>
      </c>
      <c r="X218" s="35">
        <f t="shared" si="797"/>
        <v>27.01244612</v>
      </c>
      <c r="Y218" s="35">
        <f t="shared" si="797"/>
        <v>25.470067000000004</v>
      </c>
      <c r="Z218" s="35">
        <f t="shared" si="797"/>
        <v>24.306890000000003</v>
      </c>
      <c r="AA218" s="35">
        <f t="shared" si="797"/>
        <v>23.62124786</v>
      </c>
      <c r="AB218" s="35">
        <f t="shared" si="797"/>
        <v>21.654272159999998</v>
      </c>
      <c r="AC218" s="35">
        <f t="shared" si="797"/>
        <v>23.584926840000016</v>
      </c>
      <c r="AD218" s="35">
        <f t="shared" si="797"/>
        <v>23.227621020000001</v>
      </c>
      <c r="AE218" s="35">
        <f t="shared" si="797"/>
        <v>23.789076960000003</v>
      </c>
      <c r="AF218" s="35">
        <f t="shared" si="797"/>
        <v>23.113452000000002</v>
      </c>
      <c r="AG218" s="35">
        <f t="shared" si="797"/>
        <v>24.134925620000001</v>
      </c>
      <c r="AH218" s="35">
        <f t="shared" si="797"/>
        <v>24.154007629999999</v>
      </c>
      <c r="AI218" s="35">
        <f t="shared" si="797"/>
        <v>23.302174130000001</v>
      </c>
      <c r="AJ218" s="35">
        <f t="shared" si="797"/>
        <v>24.124197370000001</v>
      </c>
      <c r="AK218" s="35">
        <f t="shared" si="797"/>
        <v>22.191089120000001</v>
      </c>
      <c r="AL218" s="35">
        <f t="shared" si="797"/>
        <v>22.049836129999999</v>
      </c>
      <c r="AM218" s="35">
        <f t="shared" si="797"/>
        <v>21.754497220000001</v>
      </c>
      <c r="AN218" s="35">
        <f t="shared" si="797"/>
        <v>19.918361379999997</v>
      </c>
      <c r="AO218" s="35">
        <f t="shared" si="797"/>
        <v>21.95521325</v>
      </c>
      <c r="AP218" s="35">
        <f t="shared" si="797"/>
        <v>21.331393769999998</v>
      </c>
      <c r="AQ218" s="35">
        <f t="shared" si="797"/>
        <v>22.332964629999999</v>
      </c>
      <c r="AR218" s="35">
        <f t="shared" si="797"/>
        <v>22.461198</v>
      </c>
      <c r="AS218" s="35">
        <f t="shared" si="797"/>
        <v>23.073096249999999</v>
      </c>
      <c r="AT218" s="35">
        <f t="shared" si="797"/>
        <v>22.90897</v>
      </c>
      <c r="AU218" s="35">
        <f t="shared" si="797"/>
        <v>22.390522000000001</v>
      </c>
      <c r="AV218" s="35">
        <f t="shared" si="797"/>
        <v>23.427630000000001</v>
      </c>
      <c r="AW218" s="35">
        <f t="shared" si="797"/>
        <v>21.285791</v>
      </c>
      <c r="AX218" s="35">
        <f t="shared" si="797"/>
        <v>20.990008000000003</v>
      </c>
      <c r="AY218" s="35">
        <f t="shared" si="797"/>
        <v>20.618491000000002</v>
      </c>
      <c r="AZ218" s="35">
        <f t="shared" si="797"/>
        <v>18.145156</v>
      </c>
      <c r="BA218" s="35">
        <f t="shared" si="797"/>
        <v>20.653521259830502</v>
      </c>
      <c r="BB218" s="35">
        <f t="shared" si="797"/>
        <v>19.233315999999999</v>
      </c>
      <c r="BC218" s="35">
        <f t="shared" si="797"/>
        <v>20.966525000000001</v>
      </c>
      <c r="BD218" s="35">
        <f t="shared" si="797"/>
        <v>21.574999999999999</v>
      </c>
      <c r="BE218" s="35">
        <f t="shared" si="797"/>
        <v>21.539222000000002</v>
      </c>
      <c r="BF218" s="35">
        <f t="shared" si="797"/>
        <v>21.316761</v>
      </c>
      <c r="BG218" s="35">
        <f t="shared" si="797"/>
        <v>22.040688999999997</v>
      </c>
      <c r="BH218" s="35">
        <f t="shared" si="797"/>
        <v>22.938929000000002</v>
      </c>
      <c r="BI218" s="35">
        <f t="shared" si="797"/>
        <v>21.207162</v>
      </c>
      <c r="BJ218" s="35">
        <f t="shared" si="797"/>
        <v>21.405393</v>
      </c>
      <c r="BK218" s="35">
        <f t="shared" si="797"/>
        <v>19.931595000000002</v>
      </c>
      <c r="BL218" s="35">
        <f t="shared" si="797"/>
        <v>19.512324</v>
      </c>
      <c r="BM218" s="35">
        <f t="shared" si="797"/>
        <v>20.783076000000001</v>
      </c>
      <c r="BN218" s="35">
        <f t="shared" si="797"/>
        <v>20.503113000000003</v>
      </c>
      <c r="BO218" s="35">
        <f t="shared" ref="BO218:DZ218" si="798">IF(BO$2="Fcst",NA(),BO157/1000)</f>
        <v>21.632722000000001</v>
      </c>
      <c r="BP218" s="35">
        <f t="shared" si="798"/>
        <v>21.717949000000001</v>
      </c>
      <c r="BQ218" s="35">
        <f t="shared" si="798"/>
        <v>22.378720000000001</v>
      </c>
      <c r="BR218" s="35">
        <f t="shared" si="798"/>
        <v>21.142397000000003</v>
      </c>
      <c r="BS218" s="35">
        <f t="shared" si="798"/>
        <v>21.544903999999999</v>
      </c>
      <c r="BT218" s="35">
        <f t="shared" si="798"/>
        <v>22.753243999999999</v>
      </c>
      <c r="BU218" s="35">
        <f t="shared" si="798"/>
        <v>21.511410000000001</v>
      </c>
      <c r="BV218" s="35">
        <f t="shared" si="798"/>
        <v>20.285931000000001</v>
      </c>
      <c r="BW218" s="35">
        <f t="shared" si="798"/>
        <v>19.076149000000001</v>
      </c>
      <c r="BX218" s="35">
        <f t="shared" si="798"/>
        <v>17.672196</v>
      </c>
      <c r="BY218" s="35">
        <f t="shared" si="798"/>
        <v>19.271432000000001</v>
      </c>
      <c r="BZ218" s="35">
        <f t="shared" si="798"/>
        <v>19.758079000000002</v>
      </c>
      <c r="CA218" s="35">
        <f t="shared" si="798"/>
        <v>21.308702</v>
      </c>
      <c r="CB218" s="35">
        <f t="shared" si="798"/>
        <v>21.362955000000003</v>
      </c>
      <c r="CC218" s="35">
        <f t="shared" si="798"/>
        <v>22.116173624999998</v>
      </c>
      <c r="CD218" s="35">
        <f t="shared" si="798"/>
        <v>21.837556250000002</v>
      </c>
      <c r="CE218" s="35">
        <f t="shared" si="798"/>
        <v>11.6988655</v>
      </c>
      <c r="CF218" s="35">
        <f t="shared" si="798"/>
        <v>2.2585700000000002</v>
      </c>
      <c r="CG218" s="35">
        <f t="shared" si="798"/>
        <v>4.868474</v>
      </c>
      <c r="CH218" s="35">
        <f t="shared" si="798"/>
        <v>9.8833700000000011</v>
      </c>
      <c r="CI218" s="35">
        <f t="shared" si="798"/>
        <v>14.559333000000001</v>
      </c>
      <c r="CJ218" s="35">
        <f t="shared" si="798"/>
        <v>12.985968000000002</v>
      </c>
      <c r="CK218" s="35">
        <f t="shared" si="798"/>
        <v>15.866878000000002</v>
      </c>
      <c r="CL218" s="35">
        <f t="shared" si="798"/>
        <v>15.831744</v>
      </c>
      <c r="CM218" s="35">
        <f t="shared" si="798"/>
        <v>16.88670325</v>
      </c>
      <c r="CN218" s="35">
        <f t="shared" si="798"/>
        <v>17.606663298387094</v>
      </c>
      <c r="CO218" s="35">
        <f t="shared" si="798"/>
        <v>18.570342548387096</v>
      </c>
      <c r="CP218" s="35">
        <f t="shared" si="798"/>
        <v>17.298355108387099</v>
      </c>
      <c r="CQ218" s="35">
        <f t="shared" si="798"/>
        <v>18.526027488387093</v>
      </c>
      <c r="CR218" s="35">
        <f t="shared" si="798"/>
        <v>18.975686000000003</v>
      </c>
      <c r="CS218" s="35">
        <f t="shared" si="798"/>
        <v>17.548171</v>
      </c>
      <c r="CT218" s="35">
        <f t="shared" si="798"/>
        <v>17.477273810000003</v>
      </c>
      <c r="CU218" s="35">
        <f t="shared" si="798"/>
        <v>18.615469439999998</v>
      </c>
      <c r="CV218" s="35">
        <f t="shared" si="798"/>
        <v>16.776794249999998</v>
      </c>
      <c r="CW218" s="35">
        <f t="shared" si="798"/>
        <v>21.872387500000002</v>
      </c>
      <c r="CX218" s="35">
        <f t="shared" si="798"/>
        <v>17.138511850000004</v>
      </c>
      <c r="CY218" s="35">
        <f t="shared" si="798"/>
        <v>20.86466115</v>
      </c>
      <c r="CZ218" s="35">
        <f t="shared" si="798"/>
        <v>22.076909749999999</v>
      </c>
      <c r="DA218" s="35">
        <f t="shared" si="798"/>
        <v>22.632763000000001</v>
      </c>
      <c r="DB218" s="35">
        <f t="shared" si="798"/>
        <v>22.55805325</v>
      </c>
      <c r="DC218" s="35">
        <f t="shared" si="798"/>
        <v>21.67932944</v>
      </c>
      <c r="DD218" s="35">
        <f t="shared" si="798"/>
        <v>23.283780059999998</v>
      </c>
      <c r="DE218" s="35">
        <f t="shared" si="798"/>
        <v>21.19478939</v>
      </c>
      <c r="DF218" s="35">
        <f>IF(DF$2="Fcst",NA(),DF157/1000)</f>
        <v>21.440236860000002</v>
      </c>
      <c r="DG218" s="35">
        <f t="shared" si="798"/>
        <v>20.270766311999999</v>
      </c>
      <c r="DH218" s="35">
        <f t="shared" si="798"/>
        <v>19.131286688000028</v>
      </c>
      <c r="DI218" s="35">
        <f t="shared" si="798"/>
        <v>19.861401999999998</v>
      </c>
      <c r="DJ218" s="35">
        <f t="shared" si="798"/>
        <v>19.622104049999979</v>
      </c>
      <c r="DK218" s="35">
        <f t="shared" si="798"/>
        <v>22.203504700000043</v>
      </c>
      <c r="DL218" s="35">
        <f t="shared" si="798"/>
        <v>22.732198439999991</v>
      </c>
      <c r="DM218" s="35">
        <f t="shared" si="798"/>
        <v>24.224639679999985</v>
      </c>
      <c r="DN218" s="35">
        <f t="shared" si="798"/>
        <v>24.018220301000028</v>
      </c>
      <c r="DO218" s="35">
        <f t="shared" si="798"/>
        <v>22.640152749999999</v>
      </c>
      <c r="DP218" s="35">
        <f t="shared" si="798"/>
        <v>22.783668500000005</v>
      </c>
      <c r="DQ218" s="35">
        <f t="shared" si="798"/>
        <v>21.278928849999964</v>
      </c>
      <c r="DR218" s="35">
        <f t="shared" si="798"/>
        <v>20.840383150000029</v>
      </c>
      <c r="DS218" s="35">
        <f t="shared" si="798"/>
        <v>19.762575809999959</v>
      </c>
      <c r="DT218" s="35">
        <f t="shared" si="798"/>
        <v>18.325243315000048</v>
      </c>
      <c r="DU218" s="35">
        <f t="shared" si="798"/>
        <v>20.633856124999983</v>
      </c>
      <c r="DV218" s="35">
        <f t="shared" si="798"/>
        <v>21.415265495000003</v>
      </c>
      <c r="DW218" s="35">
        <f t="shared" si="798"/>
        <v>21.813237194999967</v>
      </c>
      <c r="DX218" s="35">
        <f t="shared" si="798"/>
        <v>22.335990565354823</v>
      </c>
      <c r="DY218" s="35" t="e">
        <f t="shared" si="798"/>
        <v>#N/A</v>
      </c>
      <c r="DZ218" s="35" t="e">
        <f t="shared" si="798"/>
        <v>#N/A</v>
      </c>
      <c r="EA218" s="35" t="e">
        <f t="shared" ref="EA218:EP218" si="799">IF(EA$2="Fcst",NA(),EA157/1000)</f>
        <v>#N/A</v>
      </c>
      <c r="EB218" s="35" t="e">
        <f t="shared" si="799"/>
        <v>#N/A</v>
      </c>
      <c r="EC218" s="35" t="e">
        <f t="shared" si="799"/>
        <v>#N/A</v>
      </c>
      <c r="ED218" s="35" t="e">
        <f t="shared" si="799"/>
        <v>#N/A</v>
      </c>
      <c r="EE218" s="35" t="e">
        <f t="shared" si="799"/>
        <v>#N/A</v>
      </c>
      <c r="EF218" s="35" t="e">
        <f t="shared" si="799"/>
        <v>#N/A</v>
      </c>
      <c r="EG218" s="35" t="e">
        <f t="shared" si="799"/>
        <v>#N/A</v>
      </c>
      <c r="EH218" s="35" t="e">
        <f t="shared" si="799"/>
        <v>#N/A</v>
      </c>
      <c r="EI218" s="35" t="e">
        <f t="shared" si="799"/>
        <v>#N/A</v>
      </c>
      <c r="EJ218" s="35" t="e">
        <f t="shared" si="799"/>
        <v>#N/A</v>
      </c>
      <c r="EK218" s="35" t="e">
        <f t="shared" si="799"/>
        <v>#N/A</v>
      </c>
      <c r="EL218" s="35" t="e">
        <f t="shared" si="799"/>
        <v>#N/A</v>
      </c>
      <c r="EM218" s="35" t="e">
        <f t="shared" si="799"/>
        <v>#N/A</v>
      </c>
      <c r="EN218" s="35" t="e">
        <f t="shared" si="799"/>
        <v>#N/A</v>
      </c>
      <c r="EO218" s="35" t="e">
        <f t="shared" si="799"/>
        <v>#N/A</v>
      </c>
      <c r="EP218" s="35" t="e">
        <f t="shared" si="799"/>
        <v>#N/A</v>
      </c>
    </row>
    <row r="219" spans="1:146" ht="15.75" thickBot="1"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  <c r="BN219" s="6"/>
      <c r="BO219" s="6"/>
      <c r="BP219" s="6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134"/>
      <c r="DB219" s="134"/>
      <c r="DC219" s="134"/>
      <c r="DD219" s="134"/>
      <c r="DE219" s="134"/>
      <c r="DF219" s="134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</row>
    <row r="220" spans="1:146" ht="15.75" thickBot="1">
      <c r="A220" s="30" t="s">
        <v>73</v>
      </c>
      <c r="B220" s="31"/>
      <c r="C220" s="43"/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3"/>
      <c r="U220" s="43"/>
      <c r="V220" s="43"/>
      <c r="W220" s="43"/>
      <c r="X220" s="43"/>
      <c r="Y220" s="43"/>
      <c r="Z220" s="43"/>
      <c r="AA220" s="43"/>
      <c r="AB220" s="43"/>
      <c r="AC220" s="43"/>
      <c r="AD220" s="43"/>
      <c r="AE220" s="43"/>
      <c r="AF220" s="43"/>
      <c r="AG220" s="43"/>
      <c r="AH220" s="43"/>
      <c r="AI220" s="43"/>
      <c r="AJ220" s="43"/>
      <c r="AK220" s="43"/>
      <c r="AL220" s="43"/>
      <c r="AM220" s="43"/>
      <c r="AN220" s="43"/>
      <c r="AO220" s="43"/>
      <c r="AP220" s="43"/>
      <c r="AQ220" s="43"/>
      <c r="AR220" s="43"/>
      <c r="AS220" s="43"/>
      <c r="AT220" s="43"/>
      <c r="AU220" s="43"/>
      <c r="AV220" s="43"/>
      <c r="AW220" s="43"/>
      <c r="AX220" s="43"/>
      <c r="AY220" s="43"/>
      <c r="AZ220" s="43"/>
      <c r="BA220" s="43"/>
      <c r="BB220" s="43"/>
      <c r="BC220" s="43"/>
      <c r="BD220" s="43"/>
      <c r="BE220" s="43"/>
      <c r="BF220" s="43"/>
      <c r="BG220" s="43"/>
      <c r="BH220" s="43"/>
      <c r="BI220" s="43"/>
      <c r="BJ220" s="43"/>
      <c r="BK220" s="43"/>
      <c r="BL220" s="43"/>
      <c r="BM220" s="43"/>
      <c r="BN220" s="43"/>
      <c r="BO220" s="43"/>
      <c r="BP220" s="43"/>
      <c r="BQ220" s="43"/>
      <c r="BR220" s="43"/>
      <c r="BS220" s="43"/>
      <c r="BT220" s="43"/>
      <c r="BU220" s="43"/>
      <c r="BV220" s="43"/>
      <c r="BW220" s="43"/>
      <c r="BX220" s="43"/>
      <c r="BY220" s="43"/>
      <c r="BZ220" s="43"/>
      <c r="CA220" s="43"/>
      <c r="CB220" s="43"/>
      <c r="CC220" s="43"/>
      <c r="CD220" s="43"/>
      <c r="CE220" s="43"/>
      <c r="CF220" s="43"/>
      <c r="CG220" s="43"/>
      <c r="CH220" s="43"/>
      <c r="CI220" s="43"/>
      <c r="CJ220" s="43"/>
      <c r="CK220" s="43"/>
      <c r="CL220" s="43"/>
      <c r="CM220" s="43"/>
      <c r="CN220" s="43"/>
      <c r="CO220" s="43"/>
      <c r="CP220" s="43"/>
      <c r="CQ220" s="43"/>
      <c r="CR220" s="43"/>
      <c r="CS220" s="43"/>
      <c r="CT220" s="43"/>
      <c r="CU220" s="43"/>
      <c r="CV220" s="43"/>
      <c r="CW220" s="43"/>
      <c r="CX220" s="43"/>
      <c r="CY220" s="43"/>
      <c r="CZ220" s="43"/>
      <c r="DA220" s="153"/>
      <c r="DB220" s="153"/>
      <c r="DC220" s="153"/>
      <c r="DD220" s="153"/>
      <c r="DE220" s="153"/>
      <c r="DF220" s="153"/>
      <c r="DG220" s="43"/>
      <c r="DH220" s="43"/>
      <c r="DI220" s="43"/>
      <c r="DJ220" s="43"/>
      <c r="DK220" s="43"/>
      <c r="DL220" s="43"/>
      <c r="DM220" s="43"/>
      <c r="DN220" s="43"/>
      <c r="DO220" s="43"/>
      <c r="DP220" s="43"/>
      <c r="DQ220" s="43"/>
      <c r="DR220" s="43"/>
      <c r="DS220" s="43"/>
      <c r="DT220" s="43"/>
      <c r="DU220" s="43"/>
      <c r="DV220" s="43"/>
      <c r="DW220" s="43"/>
      <c r="DX220" s="43"/>
      <c r="DY220" s="43"/>
      <c r="DZ220" s="43"/>
      <c r="EA220" s="43"/>
      <c r="EB220" s="43"/>
      <c r="EC220" s="43"/>
      <c r="ED220" s="43"/>
      <c r="EE220" s="43"/>
      <c r="EF220" s="43"/>
      <c r="EG220" s="43"/>
      <c r="EH220" s="43"/>
      <c r="EI220" s="43"/>
      <c r="EJ220" s="43"/>
      <c r="EK220" s="43"/>
      <c r="EL220" s="43"/>
      <c r="EM220" s="43"/>
      <c r="EN220" s="43"/>
      <c r="EO220" s="43"/>
      <c r="EP220" s="43"/>
    </row>
    <row r="221" spans="1:146" ht="17.25">
      <c r="A221" s="17"/>
      <c r="C221" s="62" t="s">
        <v>93</v>
      </c>
      <c r="D221" s="62"/>
      <c r="E221" s="62" t="s">
        <v>94</v>
      </c>
      <c r="F221" s="62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134"/>
      <c r="DB221" s="134"/>
      <c r="DC221" s="134"/>
      <c r="DD221" s="134"/>
      <c r="DE221" s="134"/>
    </row>
    <row r="222" spans="1:146" ht="30">
      <c r="A222" s="69" t="s">
        <v>100</v>
      </c>
      <c r="B222" s="70" t="s">
        <v>102</v>
      </c>
      <c r="C222" s="71" t="s">
        <v>97</v>
      </c>
      <c r="D222" s="72" t="s">
        <v>98</v>
      </c>
      <c r="E222" s="72" t="s">
        <v>112</v>
      </c>
      <c r="F222" s="72" t="s">
        <v>99</v>
      </c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134"/>
      <c r="DB222" s="134"/>
      <c r="DC222" s="134"/>
      <c r="DD222" s="134"/>
      <c r="DE222" s="134"/>
    </row>
    <row r="223" spans="1:146">
      <c r="A223" s="16" t="s">
        <v>82</v>
      </c>
      <c r="B223" s="51" t="s">
        <v>82</v>
      </c>
      <c r="C223" s="68">
        <f t="shared" ref="C223:C227" si="800">IF(VLOOKUP($A223,$A$68:$F$81,3,FALSE)="",NA(),VLOOKUP($A223,$A$68:$F$81,3,FALSE))</f>
        <v>44378</v>
      </c>
      <c r="D223" s="47">
        <f t="shared" ref="D223:D231" si="801">IF(VLOOKUP($A223,$A$68:$F$81,4,FALSE)="",NA(),VLOOKUP($A223,$A$68:$F$81,4,FALSE)-VLOOKUP($A223,$A$68:$F$81,3,FALSE)+1)</f>
        <v>92</v>
      </c>
      <c r="E223" s="47" t="e">
        <f t="shared" ref="E223:E231" si="802">IF(VLOOKUP($A223,$A$68:$F$81,5,FALSE)="",NA(),VLOOKUP($A223,$A$68:$F$81,5,FALSE)-VLOOKUP($A223,$A$68:$F$81,4,FALSE)+1)</f>
        <v>#N/A</v>
      </c>
      <c r="F223" s="47" t="e">
        <f t="shared" ref="F223:F231" si="803">IF(VLOOKUP($A223,$A$68:$F$81,6,FALSE)="",NA(),VLOOKUP($A223,$A$68:$F$81,6,FALSE)-VLOOKUP($A223,$A$68:$F$81,5,FALSE)+1)</f>
        <v>#N/A</v>
      </c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6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134"/>
      <c r="DB223" s="134"/>
      <c r="DC223" s="134"/>
      <c r="DD223" s="134"/>
      <c r="DE223" s="134"/>
    </row>
    <row r="224" spans="1:146">
      <c r="A224" s="16" t="s">
        <v>83</v>
      </c>
      <c r="B224" s="51" t="s">
        <v>103</v>
      </c>
      <c r="C224" s="68" t="e">
        <f t="shared" si="800"/>
        <v>#N/A</v>
      </c>
      <c r="D224" s="47" t="e">
        <f t="shared" si="801"/>
        <v>#N/A</v>
      </c>
      <c r="E224" s="47" t="e">
        <f t="shared" si="802"/>
        <v>#N/A</v>
      </c>
      <c r="F224" s="47" t="e">
        <f t="shared" si="803"/>
        <v>#N/A</v>
      </c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  <c r="BN224" s="6"/>
      <c r="BO224" s="6"/>
      <c r="BP224" s="6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134"/>
      <c r="DB224" s="134"/>
      <c r="DC224" s="134"/>
      <c r="DD224" s="134"/>
      <c r="DE224" s="134"/>
      <c r="DF224" s="134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</row>
    <row r="225" spans="1:146">
      <c r="A225" s="16" t="s">
        <v>85</v>
      </c>
      <c r="B225" s="51" t="s">
        <v>104</v>
      </c>
      <c r="C225" s="68" t="e">
        <f t="shared" si="800"/>
        <v>#N/A</v>
      </c>
      <c r="D225" s="47" t="e">
        <f t="shared" si="801"/>
        <v>#N/A</v>
      </c>
      <c r="E225" s="47" t="e">
        <f t="shared" si="802"/>
        <v>#N/A</v>
      </c>
      <c r="F225" s="47" t="e">
        <f t="shared" si="803"/>
        <v>#N/A</v>
      </c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  <c r="BN225" s="6"/>
      <c r="BO225" s="6"/>
      <c r="BP225" s="6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134"/>
      <c r="DB225" s="134"/>
      <c r="DC225" s="134"/>
      <c r="DD225" s="134"/>
      <c r="DE225" s="134"/>
      <c r="DF225" s="134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</row>
    <row r="226" spans="1:146">
      <c r="A226" s="16" t="s">
        <v>84</v>
      </c>
      <c r="B226" s="51" t="s">
        <v>105</v>
      </c>
      <c r="C226" s="68" t="e">
        <f t="shared" si="800"/>
        <v>#N/A</v>
      </c>
      <c r="D226" s="47" t="e">
        <f t="shared" si="801"/>
        <v>#N/A</v>
      </c>
      <c r="E226" s="47" t="e">
        <f t="shared" si="802"/>
        <v>#N/A</v>
      </c>
      <c r="F226" s="47" t="e">
        <f t="shared" si="803"/>
        <v>#N/A</v>
      </c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134"/>
      <c r="DB226" s="134"/>
      <c r="DC226" s="134"/>
      <c r="DD226" s="134"/>
      <c r="DE226" s="134"/>
      <c r="DF226" s="134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</row>
    <row r="227" spans="1:146">
      <c r="A227" s="16" t="s">
        <v>86</v>
      </c>
      <c r="B227" s="51" t="s">
        <v>106</v>
      </c>
      <c r="C227" s="68" t="e">
        <f t="shared" si="800"/>
        <v>#N/A</v>
      </c>
      <c r="D227" s="47" t="e">
        <f t="shared" si="801"/>
        <v>#N/A</v>
      </c>
      <c r="E227" s="47" t="e">
        <f t="shared" si="802"/>
        <v>#N/A</v>
      </c>
      <c r="F227" s="47" t="e">
        <f t="shared" si="803"/>
        <v>#N/A</v>
      </c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/>
      <c r="BO227" s="6"/>
      <c r="BP227" s="6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134"/>
      <c r="DB227" s="134"/>
      <c r="DC227" s="134"/>
      <c r="DD227" s="134"/>
      <c r="DE227" s="134"/>
      <c r="DF227" s="134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</row>
    <row r="228" spans="1:146">
      <c r="A228" s="16" t="s">
        <v>43</v>
      </c>
      <c r="B228" s="51" t="s">
        <v>71</v>
      </c>
      <c r="C228" s="68" t="e">
        <f>IF(VLOOKUP($A228,$A$68:$F$81,3,FALSE)="",NA(),VLOOKUP($A228,$A$68:$F$81,3,FALSE))</f>
        <v>#N/A</v>
      </c>
      <c r="D228" s="47" t="e">
        <f t="shared" si="801"/>
        <v>#N/A</v>
      </c>
      <c r="E228" s="47" t="e">
        <f t="shared" si="802"/>
        <v>#N/A</v>
      </c>
      <c r="F228" s="47" t="e">
        <f t="shared" si="803"/>
        <v>#N/A</v>
      </c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134"/>
      <c r="DB228" s="134"/>
      <c r="DC228" s="134"/>
      <c r="DD228" s="134"/>
      <c r="DE228" s="134"/>
      <c r="DF228" s="134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</row>
    <row r="229" spans="1:146">
      <c r="A229" s="16" t="s">
        <v>152</v>
      </c>
      <c r="B229" s="51" t="s">
        <v>152</v>
      </c>
      <c r="C229" s="68" t="e">
        <f>IF(VLOOKUP($A229,$A$68:$F$81,3,FALSE)="",NA(),VLOOKUP($A229,$A$68:$F$81,3,FALSE))</f>
        <v>#N/A</v>
      </c>
      <c r="D229" s="47" t="e">
        <f t="shared" si="801"/>
        <v>#N/A</v>
      </c>
      <c r="E229" s="47" t="e">
        <f t="shared" si="802"/>
        <v>#N/A</v>
      </c>
      <c r="F229" s="47" t="e">
        <f t="shared" si="803"/>
        <v>#N/A</v>
      </c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134"/>
      <c r="DB229" s="134"/>
      <c r="DC229" s="134"/>
      <c r="DD229" s="134"/>
      <c r="DE229" s="134"/>
      <c r="DF229" s="134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</row>
    <row r="230" spans="1:146">
      <c r="A230" s="16" t="s">
        <v>33</v>
      </c>
      <c r="B230" s="51" t="s">
        <v>107</v>
      </c>
      <c r="C230" s="68" t="e">
        <f>IF(VLOOKUP($A230,$A$68:$F$81,3,FALSE)="",NA(),VLOOKUP($A230,$A$68:$F$81,3,FALSE))</f>
        <v>#N/A</v>
      </c>
      <c r="D230" s="47" t="e">
        <f t="shared" si="801"/>
        <v>#N/A</v>
      </c>
      <c r="E230" s="47" t="e">
        <f t="shared" si="802"/>
        <v>#N/A</v>
      </c>
      <c r="F230" s="47" t="e">
        <f t="shared" si="803"/>
        <v>#N/A</v>
      </c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134"/>
      <c r="DB230" s="134"/>
      <c r="DC230" s="134"/>
      <c r="DD230" s="134"/>
      <c r="DE230" s="134"/>
      <c r="DF230" s="134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</row>
    <row r="231" spans="1:146">
      <c r="A231" s="16" t="s">
        <v>87</v>
      </c>
      <c r="B231" s="51" t="s">
        <v>108</v>
      </c>
      <c r="C231" s="68" t="e">
        <f>IF(VLOOKUP($A231,$A$68:$F$81,3,FALSE)="",NA(),VLOOKUP($A231,$A$68:$F$81,3,FALSE))</f>
        <v>#N/A</v>
      </c>
      <c r="D231" s="47" t="e">
        <f t="shared" si="801"/>
        <v>#N/A</v>
      </c>
      <c r="E231" s="47" t="e">
        <f t="shared" si="802"/>
        <v>#N/A</v>
      </c>
      <c r="F231" s="47" t="e">
        <f t="shared" si="803"/>
        <v>#N/A</v>
      </c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6"/>
      <c r="BO231" s="6"/>
      <c r="BP231" s="6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134"/>
      <c r="DB231" s="134"/>
      <c r="DC231" s="134"/>
      <c r="DD231" s="134"/>
      <c r="DE231" s="134"/>
      <c r="DF231" s="134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</row>
  </sheetData>
  <mergeCells count="1">
    <mergeCell ref="H65:K65"/>
  </mergeCells>
  <conditionalFormatting sqref="C2:DX2">
    <cfRule type="cellIs" dxfId="345" priority="205" operator="equal">
      <formula>"Fcst"</formula>
    </cfRule>
    <cfRule type="cellIs" dxfId="344" priority="206" operator="equal">
      <formula>"Hist"</formula>
    </cfRule>
  </conditionalFormatting>
  <conditionalFormatting sqref="C157:BI158 D150:BI154 C109:BI121 C135:AR136 C46:BI52 C137:BW140 C129:BW133 C134:AX134 BF135:BG136 BD134:BK134 BN134:BN136 BO134:BX134 C141:CV141 C54:BI58 BO135:EP136 CW109:DR109 DT109:EP109 DS118">
    <cfRule type="expression" dxfId="343" priority="203">
      <formula>C$2="Fcst"</formula>
    </cfRule>
    <cfRule type="expression" dxfId="342" priority="204">
      <formula>C$2="Hist"</formula>
    </cfRule>
  </conditionalFormatting>
  <conditionalFormatting sqref="C1:CK1">
    <cfRule type="expression" dxfId="341" priority="201">
      <formula>C$2="Fcst"</formula>
    </cfRule>
    <cfRule type="expression" dxfId="340" priority="202">
      <formula>C$2="Hist"</formula>
    </cfRule>
  </conditionalFormatting>
  <conditionalFormatting sqref="C161:BI162">
    <cfRule type="expression" dxfId="339" priority="199">
      <formula>C$2="Fcst"</formula>
    </cfRule>
    <cfRule type="expression" dxfId="338" priority="200">
      <formula>C$2="Hist"</formula>
    </cfRule>
  </conditionalFormatting>
  <conditionalFormatting sqref="C167:BI167">
    <cfRule type="expression" dxfId="337" priority="197">
      <formula>C$2="Fcst"</formula>
    </cfRule>
    <cfRule type="expression" dxfId="336" priority="198">
      <formula>C$2="Hist"</formula>
    </cfRule>
  </conditionalFormatting>
  <conditionalFormatting sqref="C170:AL170">
    <cfRule type="expression" dxfId="335" priority="195">
      <formula>C$2="Fcst"</formula>
    </cfRule>
    <cfRule type="expression" dxfId="334" priority="196">
      <formula>C$2="Hist"</formula>
    </cfRule>
  </conditionalFormatting>
  <conditionalFormatting sqref="AM169:AX169">
    <cfRule type="expression" dxfId="333" priority="193">
      <formula>AM$2="Fcst"</formula>
    </cfRule>
    <cfRule type="expression" dxfId="332" priority="194">
      <formula>AM$2="Hist"</formula>
    </cfRule>
  </conditionalFormatting>
  <conditionalFormatting sqref="AN170:BI170">
    <cfRule type="expression" dxfId="331" priority="191">
      <formula>AN$2="Fcst"</formula>
    </cfRule>
    <cfRule type="expression" dxfId="330" priority="192">
      <formula>AN$2="Hist"</formula>
    </cfRule>
  </conditionalFormatting>
  <conditionalFormatting sqref="AM170:BI170">
    <cfRule type="expression" dxfId="329" priority="189">
      <formula>AM$2="Fcst"</formula>
    </cfRule>
    <cfRule type="expression" dxfId="328" priority="190">
      <formula>AM$2="Hist"</formula>
    </cfRule>
  </conditionalFormatting>
  <conditionalFormatting sqref="C169:AL169">
    <cfRule type="expression" dxfId="327" priority="187">
      <formula>C$2="Fcst"</formula>
    </cfRule>
    <cfRule type="expression" dxfId="326" priority="188">
      <formula>C$2="Hist"</formula>
    </cfRule>
  </conditionalFormatting>
  <conditionalFormatting sqref="C6:BI7 C8:BV8 C9:BI18">
    <cfRule type="expression" dxfId="325" priority="185">
      <formula>C$2="Fcst"</formula>
    </cfRule>
    <cfRule type="expression" dxfId="324" priority="186">
      <formula>C$2="Hist"</formula>
    </cfRule>
  </conditionalFormatting>
  <conditionalFormatting sqref="C27:BI27 C34:BI38 C29:BI29 C31:BI31 C26:CV26 C30:CV30 C28:EP28 C32:EP32">
    <cfRule type="expression" dxfId="323" priority="183">
      <formula>C$2="Fcst"</formula>
    </cfRule>
    <cfRule type="expression" dxfId="322" priority="184">
      <formula>C$2="Hist"</formula>
    </cfRule>
  </conditionalFormatting>
  <conditionalFormatting sqref="C150:BI154">
    <cfRule type="expression" dxfId="321" priority="181">
      <formula>C$2="Fcst"</formula>
    </cfRule>
    <cfRule type="expression" dxfId="320" priority="182">
      <formula>C$2="Hist"</formula>
    </cfRule>
  </conditionalFormatting>
  <conditionalFormatting sqref="C174:AL174">
    <cfRule type="expression" dxfId="319" priority="169">
      <formula>C$2="Fcst"</formula>
    </cfRule>
    <cfRule type="expression" dxfId="318" priority="170">
      <formula>C$2="Hist"</formula>
    </cfRule>
  </conditionalFormatting>
  <conditionalFormatting sqref="C171:AE172 C175:BI175">
    <cfRule type="expression" dxfId="317" priority="179">
      <formula>C$2="Fcst"</formula>
    </cfRule>
    <cfRule type="expression" dxfId="316" priority="180">
      <formula>C$2="Hist"</formula>
    </cfRule>
  </conditionalFormatting>
  <conditionalFormatting sqref="AN175:BI175">
    <cfRule type="expression" dxfId="315" priority="177">
      <formula>AN$2="Fcst"</formula>
    </cfRule>
    <cfRule type="expression" dxfId="314" priority="178">
      <formula>AN$2="Hist"</formula>
    </cfRule>
  </conditionalFormatting>
  <conditionalFormatting sqref="AM175">
    <cfRule type="expression" dxfId="313" priority="175">
      <formula>AM$2="Fcst"</formula>
    </cfRule>
    <cfRule type="expression" dxfId="312" priority="176">
      <formula>AM$2="Hist"</formula>
    </cfRule>
  </conditionalFormatting>
  <conditionalFormatting sqref="AF171:BI172">
    <cfRule type="expression" dxfId="311" priority="173">
      <formula>AF$2="Fcst"</formula>
    </cfRule>
    <cfRule type="expression" dxfId="310" priority="174">
      <formula>AF$2="Hist"</formula>
    </cfRule>
  </conditionalFormatting>
  <conditionalFormatting sqref="AM174:AS174">
    <cfRule type="expression" dxfId="309" priority="171">
      <formula>AM$2="Fcst"</formula>
    </cfRule>
    <cfRule type="expression" dxfId="308" priority="172">
      <formula>AM$2="Hist"</formula>
    </cfRule>
  </conditionalFormatting>
  <conditionalFormatting sqref="AT174:BA174">
    <cfRule type="expression" dxfId="307" priority="167">
      <formula>AT$2="Fcst"</formula>
    </cfRule>
    <cfRule type="expression" dxfId="306" priority="168">
      <formula>AT$2="Hist"</formula>
    </cfRule>
  </conditionalFormatting>
  <conditionalFormatting sqref="BJ46:BL52 BJ157:BL158 BJ150:BL154 BJ109:BL121 BJ54:BL58">
    <cfRule type="expression" dxfId="305" priority="165">
      <formula>BJ$2="Fcst"</formula>
    </cfRule>
    <cfRule type="expression" dxfId="304" priority="166">
      <formula>BJ$2="Hist"</formula>
    </cfRule>
  </conditionalFormatting>
  <conditionalFormatting sqref="BJ161:BL162">
    <cfRule type="expression" dxfId="303" priority="163">
      <formula>BJ$2="Fcst"</formula>
    </cfRule>
    <cfRule type="expression" dxfId="302" priority="164">
      <formula>BJ$2="Hist"</formula>
    </cfRule>
  </conditionalFormatting>
  <conditionalFormatting sqref="BJ167:BL167">
    <cfRule type="expression" dxfId="301" priority="161">
      <formula>BJ$2="Fcst"</formula>
    </cfRule>
    <cfRule type="expression" dxfId="300" priority="162">
      <formula>BJ$2="Hist"</formula>
    </cfRule>
  </conditionalFormatting>
  <conditionalFormatting sqref="BJ170:BL170">
    <cfRule type="expression" dxfId="299" priority="159">
      <formula>BJ$2="Fcst"</formula>
    </cfRule>
    <cfRule type="expression" dxfId="298" priority="160">
      <formula>BJ$2="Hist"</formula>
    </cfRule>
  </conditionalFormatting>
  <conditionalFormatting sqref="BJ170:BL170">
    <cfRule type="expression" dxfId="297" priority="157">
      <formula>BJ$2="Fcst"</formula>
    </cfRule>
    <cfRule type="expression" dxfId="296" priority="158">
      <formula>BJ$2="Hist"</formula>
    </cfRule>
  </conditionalFormatting>
  <conditionalFormatting sqref="BJ6:BL7 BJ9:BL18">
    <cfRule type="expression" dxfId="295" priority="155">
      <formula>BJ$2="Fcst"</formula>
    </cfRule>
    <cfRule type="expression" dxfId="294" priority="156">
      <formula>BJ$2="Hist"</formula>
    </cfRule>
  </conditionalFormatting>
  <conditionalFormatting sqref="BJ27:BL27 BJ34:BL38 BJ29:BL29 BJ31:BL31">
    <cfRule type="expression" dxfId="293" priority="153">
      <formula>BJ$2="Fcst"</formula>
    </cfRule>
    <cfRule type="expression" dxfId="292" priority="154">
      <formula>BJ$2="Hist"</formula>
    </cfRule>
  </conditionalFormatting>
  <conditionalFormatting sqref="BJ150:BL154">
    <cfRule type="expression" dxfId="291" priority="151">
      <formula>BJ$2="Fcst"</formula>
    </cfRule>
    <cfRule type="expression" dxfId="290" priority="152">
      <formula>BJ$2="Hist"</formula>
    </cfRule>
  </conditionalFormatting>
  <conditionalFormatting sqref="BJ175:BL175">
    <cfRule type="expression" dxfId="289" priority="149">
      <formula>BJ$2="Fcst"</formula>
    </cfRule>
    <cfRule type="expression" dxfId="288" priority="150">
      <formula>BJ$2="Hist"</formula>
    </cfRule>
  </conditionalFormatting>
  <conditionalFormatting sqref="BJ175:BL175">
    <cfRule type="expression" dxfId="287" priority="147">
      <formula>BJ$2="Fcst"</formula>
    </cfRule>
    <cfRule type="expression" dxfId="286" priority="148">
      <formula>BJ$2="Hist"</formula>
    </cfRule>
  </conditionalFormatting>
  <conditionalFormatting sqref="BJ171:BL172">
    <cfRule type="expression" dxfId="285" priority="145">
      <formula>BJ$2="Fcst"</formula>
    </cfRule>
    <cfRule type="expression" dxfId="284" priority="146">
      <formula>BJ$2="Hist"</formula>
    </cfRule>
  </conditionalFormatting>
  <conditionalFormatting sqref="BM46:BM52 BM157:BM158 BM150:BM154 BM109:BM121 BM54:BM58">
    <cfRule type="expression" dxfId="283" priority="143">
      <formula>BM$2="Fcst"</formula>
    </cfRule>
    <cfRule type="expression" dxfId="282" priority="144">
      <formula>BM$2="Hist"</formula>
    </cfRule>
  </conditionalFormatting>
  <conditionalFormatting sqref="BM161:BM162">
    <cfRule type="expression" dxfId="281" priority="141">
      <formula>BM$2="Fcst"</formula>
    </cfRule>
    <cfRule type="expression" dxfId="280" priority="142">
      <formula>BM$2="Hist"</formula>
    </cfRule>
  </conditionalFormatting>
  <conditionalFormatting sqref="BM167">
    <cfRule type="expression" dxfId="279" priority="139">
      <formula>BM$2="Fcst"</formula>
    </cfRule>
    <cfRule type="expression" dxfId="278" priority="140">
      <formula>BM$2="Hist"</formula>
    </cfRule>
  </conditionalFormatting>
  <conditionalFormatting sqref="BM170">
    <cfRule type="expression" dxfId="277" priority="137">
      <formula>BM$2="Fcst"</formula>
    </cfRule>
    <cfRule type="expression" dxfId="276" priority="138">
      <formula>BM$2="Hist"</formula>
    </cfRule>
  </conditionalFormatting>
  <conditionalFormatting sqref="BM170">
    <cfRule type="expression" dxfId="275" priority="135">
      <formula>BM$2="Fcst"</formula>
    </cfRule>
    <cfRule type="expression" dxfId="274" priority="136">
      <formula>BM$2="Hist"</formula>
    </cfRule>
  </conditionalFormatting>
  <conditionalFormatting sqref="BM6:BM7 BM9:BM18">
    <cfRule type="expression" dxfId="273" priority="133">
      <formula>BM$2="Fcst"</formula>
    </cfRule>
    <cfRule type="expression" dxfId="272" priority="134">
      <formula>BM$2="Hist"</formula>
    </cfRule>
  </conditionalFormatting>
  <conditionalFormatting sqref="BM27 BM34:BM38 BM29 BM31">
    <cfRule type="expression" dxfId="271" priority="131">
      <formula>BM$2="Fcst"</formula>
    </cfRule>
    <cfRule type="expression" dxfId="270" priority="132">
      <formula>BM$2="Hist"</formula>
    </cfRule>
  </conditionalFormatting>
  <conditionalFormatting sqref="BM150:BM154">
    <cfRule type="expression" dxfId="269" priority="129">
      <formula>BM$2="Fcst"</formula>
    </cfRule>
    <cfRule type="expression" dxfId="268" priority="130">
      <formula>BM$2="Hist"</formula>
    </cfRule>
  </conditionalFormatting>
  <conditionalFormatting sqref="BM175">
    <cfRule type="expression" dxfId="267" priority="127">
      <formula>BM$2="Fcst"</formula>
    </cfRule>
    <cfRule type="expression" dxfId="266" priority="128">
      <formula>BM$2="Hist"</formula>
    </cfRule>
  </conditionalFormatting>
  <conditionalFormatting sqref="BM175">
    <cfRule type="expression" dxfId="265" priority="125">
      <formula>BM$2="Fcst"</formula>
    </cfRule>
    <cfRule type="expression" dxfId="264" priority="126">
      <formula>BM$2="Hist"</formula>
    </cfRule>
  </conditionalFormatting>
  <conditionalFormatting sqref="BM171:BM172">
    <cfRule type="expression" dxfId="263" priority="123">
      <formula>BM$2="Fcst"</formula>
    </cfRule>
    <cfRule type="expression" dxfId="262" priority="124">
      <formula>BM$2="Hist"</formula>
    </cfRule>
  </conditionalFormatting>
  <conditionalFormatting sqref="AY169:BM169">
    <cfRule type="expression" dxfId="261" priority="121">
      <formula>AY$2="Fcst"</formula>
    </cfRule>
    <cfRule type="expression" dxfId="260" priority="122">
      <formula>AY$2="Hist"</formula>
    </cfRule>
  </conditionalFormatting>
  <conditionalFormatting sqref="BB174:BW174">
    <cfRule type="expression" dxfId="259" priority="119">
      <formula>BB$2="Fcst"</formula>
    </cfRule>
    <cfRule type="expression" dxfId="258" priority="120">
      <formula>BB$2="Hist"</formula>
    </cfRule>
  </conditionalFormatting>
  <conditionalFormatting sqref="BN46:BW52 BN109:BW121 BN157:BW158 BN150:BW154 BN54:BW58">
    <cfRule type="expression" dxfId="257" priority="117">
      <formula>BN$2="Fcst"</formula>
    </cfRule>
    <cfRule type="expression" dxfId="256" priority="118">
      <formula>BN$2="Hist"</formula>
    </cfRule>
  </conditionalFormatting>
  <conditionalFormatting sqref="BN161:BW162">
    <cfRule type="expression" dxfId="255" priority="115">
      <formula>BN$2="Fcst"</formula>
    </cfRule>
    <cfRule type="expression" dxfId="254" priority="116">
      <formula>BN$2="Hist"</formula>
    </cfRule>
  </conditionalFormatting>
  <conditionalFormatting sqref="BN167:BW167">
    <cfRule type="expression" dxfId="253" priority="113">
      <formula>BN$2="Fcst"</formula>
    </cfRule>
    <cfRule type="expression" dxfId="252" priority="114">
      <formula>BN$2="Hist"</formula>
    </cfRule>
  </conditionalFormatting>
  <conditionalFormatting sqref="BN170:BW170">
    <cfRule type="expression" dxfId="251" priority="111">
      <formula>BN$2="Fcst"</formula>
    </cfRule>
    <cfRule type="expression" dxfId="250" priority="112">
      <formula>BN$2="Hist"</formula>
    </cfRule>
  </conditionalFormatting>
  <conditionalFormatting sqref="BN170:BW170">
    <cfRule type="expression" dxfId="249" priority="109">
      <formula>BN$2="Fcst"</formula>
    </cfRule>
    <cfRule type="expression" dxfId="248" priority="110">
      <formula>BN$2="Hist"</formula>
    </cfRule>
  </conditionalFormatting>
  <conditionalFormatting sqref="BN6:BW7 BN9:BW18">
    <cfRule type="expression" dxfId="247" priority="107">
      <formula>BN$2="Fcst"</formula>
    </cfRule>
    <cfRule type="expression" dxfId="246" priority="108">
      <formula>BN$2="Hist"</formula>
    </cfRule>
  </conditionalFormatting>
  <conditionalFormatting sqref="BN27:BW27 BN34:BW38 BN29:CV29 BN31:EP31">
    <cfRule type="expression" dxfId="245" priority="105">
      <formula>BN$2="Fcst"</formula>
    </cfRule>
    <cfRule type="expression" dxfId="244" priority="106">
      <formula>BN$2="Hist"</formula>
    </cfRule>
  </conditionalFormatting>
  <conditionalFormatting sqref="BN150:BW154">
    <cfRule type="expression" dxfId="243" priority="103">
      <formula>BN$2="Fcst"</formula>
    </cfRule>
    <cfRule type="expression" dxfId="242" priority="104">
      <formula>BN$2="Hist"</formula>
    </cfRule>
  </conditionalFormatting>
  <conditionalFormatting sqref="BN175:EP175">
    <cfRule type="expression" dxfId="241" priority="101">
      <formula>BN$2="Fcst"</formula>
    </cfRule>
    <cfRule type="expression" dxfId="240" priority="102">
      <formula>BN$2="Hist"</formula>
    </cfRule>
  </conditionalFormatting>
  <conditionalFormatting sqref="BN175:EP175">
    <cfRule type="expression" dxfId="239" priority="99">
      <formula>BN$2="Fcst"</formula>
    </cfRule>
    <cfRule type="expression" dxfId="238" priority="100">
      <formula>BN$2="Hist"</formula>
    </cfRule>
  </conditionalFormatting>
  <conditionalFormatting sqref="BN171:BW172">
    <cfRule type="expression" dxfId="237" priority="97">
      <formula>BN$2="Fcst"</formula>
    </cfRule>
    <cfRule type="expression" dxfId="236" priority="98">
      <formula>BN$2="Hist"</formula>
    </cfRule>
  </conditionalFormatting>
  <conditionalFormatting sqref="BN169:BW169">
    <cfRule type="expression" dxfId="235" priority="95">
      <formula>BN$2="Fcst"</formula>
    </cfRule>
    <cfRule type="expression" dxfId="234" priority="96">
      <formula>BN$2="Hist"</formula>
    </cfRule>
  </conditionalFormatting>
  <conditionalFormatting sqref="BX137:CV140 BX129:CU129 BX132:CU133 BX130:EP131 CW129:EP129 CW132:EP133 BY134:EP134">
    <cfRule type="expression" dxfId="233" priority="93">
      <formula>BX$2="Fcst"</formula>
    </cfRule>
    <cfRule type="expression" dxfId="232" priority="94">
      <formula>BX$2="Hist"</formula>
    </cfRule>
  </conditionalFormatting>
  <conditionalFormatting sqref="BW8:EP8">
    <cfRule type="expression" dxfId="231" priority="91">
      <formula>BW$2="Fcst"</formula>
    </cfRule>
    <cfRule type="expression" dxfId="230" priority="92">
      <formula>BW$2="Hist"</formula>
    </cfRule>
  </conditionalFormatting>
  <conditionalFormatting sqref="BX174:CV174">
    <cfRule type="expression" dxfId="229" priority="89">
      <formula>BX$2="Fcst"</formula>
    </cfRule>
    <cfRule type="expression" dxfId="228" priority="90">
      <formula>BX$2="Hist"</formula>
    </cfRule>
  </conditionalFormatting>
  <conditionalFormatting sqref="DY2:EP2">
    <cfRule type="cellIs" dxfId="227" priority="87" operator="equal">
      <formula>"Fcst"</formula>
    </cfRule>
    <cfRule type="cellIs" dxfId="226" priority="88" operator="equal">
      <formula>"Hist"</formula>
    </cfRule>
  </conditionalFormatting>
  <conditionalFormatting sqref="CL1:EP1">
    <cfRule type="expression" dxfId="225" priority="85">
      <formula>CL$2="Fcst"</formula>
    </cfRule>
    <cfRule type="expression" dxfId="224" priority="86">
      <formula>CL$2="Hist"</formula>
    </cfRule>
  </conditionalFormatting>
  <conditionalFormatting sqref="BX46:CH52 C53:CH53 BX109:CH121 BX54:CH55 CI46:CV55 CI117:CV121 BX157:CV157 BX56:CV56 CI109:CU109 CI112:CU113 BX150:CV154 BX57:DF58 CI110:EP111 CI114:EP116 CW112:EP113 BX158:EP158">
    <cfRule type="expression" dxfId="223" priority="83">
      <formula>C$2="Fcst"</formula>
    </cfRule>
    <cfRule type="expression" dxfId="222" priority="84">
      <formula>C$2="Hist"</formula>
    </cfRule>
  </conditionalFormatting>
  <conditionalFormatting sqref="BX161:CV162">
    <cfRule type="expression" dxfId="221" priority="81">
      <formula>BX$2="Fcst"</formula>
    </cfRule>
    <cfRule type="expression" dxfId="220" priority="82">
      <formula>BX$2="Hist"</formula>
    </cfRule>
  </conditionalFormatting>
  <conditionalFormatting sqref="BX167:CT167">
    <cfRule type="expression" dxfId="219" priority="79">
      <formula>BX$2="Fcst"</formula>
    </cfRule>
    <cfRule type="expression" dxfId="218" priority="80">
      <formula>BX$2="Hist"</formula>
    </cfRule>
  </conditionalFormatting>
  <conditionalFormatting sqref="BX170:CV170">
    <cfRule type="expression" dxfId="217" priority="77">
      <formula>BX$2="Fcst"</formula>
    </cfRule>
    <cfRule type="expression" dxfId="216" priority="78">
      <formula>BX$2="Hist"</formula>
    </cfRule>
  </conditionalFormatting>
  <conditionalFormatting sqref="BX170:CV170">
    <cfRule type="expression" dxfId="215" priority="75">
      <formula>BX$2="Fcst"</formula>
    </cfRule>
    <cfRule type="expression" dxfId="214" priority="76">
      <formula>BX$2="Hist"</formula>
    </cfRule>
  </conditionalFormatting>
  <conditionalFormatting sqref="BX6:CV7 BX9:CV10 BX14:CV18 BX11:EP13">
    <cfRule type="expression" dxfId="213" priority="73">
      <formula>BX$2="Fcst"</formula>
    </cfRule>
    <cfRule type="expression" dxfId="212" priority="74">
      <formula>BX$2="Hist"</formula>
    </cfRule>
  </conditionalFormatting>
  <conditionalFormatting sqref="BX27:CV27 BX34:CV38">
    <cfRule type="expression" dxfId="211" priority="71">
      <formula>BX$2="Fcst"</formula>
    </cfRule>
    <cfRule type="expression" dxfId="210" priority="72">
      <formula>BX$2="Hist"</formula>
    </cfRule>
  </conditionalFormatting>
  <conditionalFormatting sqref="BX150:CV154">
    <cfRule type="expression" dxfId="209" priority="69">
      <formula>BX$2="Fcst"</formula>
    </cfRule>
    <cfRule type="expression" dxfId="208" priority="70">
      <formula>BX$2="Hist"</formula>
    </cfRule>
  </conditionalFormatting>
  <conditionalFormatting sqref="BX171:CV172">
    <cfRule type="expression" dxfId="207" priority="67">
      <formula>BX$2="Fcst"</formula>
    </cfRule>
    <cfRule type="expression" dxfId="206" priority="68">
      <formula>BX$2="Hist"</formula>
    </cfRule>
  </conditionalFormatting>
  <conditionalFormatting sqref="BX169:CV169">
    <cfRule type="expression" dxfId="205" priority="65">
      <formula>BX$2="Fcst"</formula>
    </cfRule>
    <cfRule type="expression" dxfId="204" priority="66">
      <formula>BX$2="Hist"</formula>
    </cfRule>
  </conditionalFormatting>
  <conditionalFormatting sqref="BH135:BM136">
    <cfRule type="expression" dxfId="203" priority="63">
      <formula>BH$2="Fcst"</formula>
    </cfRule>
    <cfRule type="expression" dxfId="202" priority="64">
      <formula>BH$2="Hist"</formula>
    </cfRule>
  </conditionalFormatting>
  <conditionalFormatting sqref="AS135:BE136">
    <cfRule type="expression" dxfId="201" priority="61">
      <formula>AS$2="Fcst"</formula>
    </cfRule>
    <cfRule type="expression" dxfId="200" priority="62">
      <formula>AS$2="Hist"</formula>
    </cfRule>
  </conditionalFormatting>
  <conditionalFormatting sqref="AY134:BC134">
    <cfRule type="expression" dxfId="199" priority="59">
      <formula>AY$2="Fcst"</formula>
    </cfRule>
    <cfRule type="expression" dxfId="198" priority="60">
      <formula>AY$2="Hist"</formula>
    </cfRule>
  </conditionalFormatting>
  <conditionalFormatting sqref="BL134:BM134">
    <cfRule type="expression" dxfId="197" priority="57">
      <formula>BL$2="Fcst"</formula>
    </cfRule>
    <cfRule type="expression" dxfId="196" priority="58">
      <formula>BL$2="Hist"</formula>
    </cfRule>
  </conditionalFormatting>
  <conditionalFormatting sqref="CW141:EP141">
    <cfRule type="expression" dxfId="195" priority="55">
      <formula>CW$2="Fcst"</formula>
    </cfRule>
    <cfRule type="expression" dxfId="194" priority="56">
      <formula>CW$2="Hist"</formula>
    </cfRule>
  </conditionalFormatting>
  <conditionalFormatting sqref="CW26:EP26 CW30:EP30">
    <cfRule type="expression" dxfId="193" priority="53">
      <formula>CW$2="Fcst"</formula>
    </cfRule>
    <cfRule type="expression" dxfId="192" priority="54">
      <formula>CW$2="Hist"</formula>
    </cfRule>
  </conditionalFormatting>
  <conditionalFormatting sqref="CW29:EP29">
    <cfRule type="expression" dxfId="191" priority="51">
      <formula>CW$2="Fcst"</formula>
    </cfRule>
    <cfRule type="expression" dxfId="190" priority="52">
      <formula>CW$2="Hist"</formula>
    </cfRule>
  </conditionalFormatting>
  <conditionalFormatting sqref="CW137:EP140">
    <cfRule type="expression" dxfId="189" priority="49">
      <formula>CW$2="Fcst"</formula>
    </cfRule>
    <cfRule type="expression" dxfId="188" priority="50">
      <formula>CW$2="Hist"</formula>
    </cfRule>
  </conditionalFormatting>
  <conditionalFormatting sqref="CW174:EP174">
    <cfRule type="expression" dxfId="187" priority="47">
      <formula>CW$2="Fcst"</formula>
    </cfRule>
    <cfRule type="expression" dxfId="186" priority="48">
      <formula>CW$2="Hist"</formula>
    </cfRule>
  </conditionalFormatting>
  <conditionalFormatting sqref="CW150:EP154 CW157:EP157 CW117:EP121 CW46:EP56 DG57:EP58">
    <cfRule type="expression" dxfId="185" priority="45">
      <formula>CW$2="Fcst"</formula>
    </cfRule>
    <cfRule type="expression" dxfId="184" priority="46">
      <formula>CW$2="Hist"</formula>
    </cfRule>
  </conditionalFormatting>
  <conditionalFormatting sqref="CW161:EP162">
    <cfRule type="expression" dxfId="183" priority="43">
      <formula>CW$2="Fcst"</formula>
    </cfRule>
    <cfRule type="expression" dxfId="182" priority="44">
      <formula>CW$2="Hist"</formula>
    </cfRule>
  </conditionalFormatting>
  <conditionalFormatting sqref="C166:EP166">
    <cfRule type="expression" dxfId="181" priority="41">
      <formula>C$2="Fcst"</formula>
    </cfRule>
    <cfRule type="expression" dxfId="180" priority="42">
      <formula>C$2="Hist"</formula>
    </cfRule>
  </conditionalFormatting>
  <conditionalFormatting sqref="CW170:EP170">
    <cfRule type="expression" dxfId="179" priority="39">
      <formula>CW$2="Fcst"</formula>
    </cfRule>
    <cfRule type="expression" dxfId="178" priority="40">
      <formula>CW$2="Hist"</formula>
    </cfRule>
  </conditionalFormatting>
  <conditionalFormatting sqref="CW170:EP170">
    <cfRule type="expression" dxfId="177" priority="37">
      <formula>CW$2="Fcst"</formula>
    </cfRule>
    <cfRule type="expression" dxfId="176" priority="38">
      <formula>CW$2="Hist"</formula>
    </cfRule>
  </conditionalFormatting>
  <conditionalFormatting sqref="CW14:EP18 CW9:EP10 CW6:EP7">
    <cfRule type="expression" dxfId="175" priority="35">
      <formula>CW$2="Fcst"</formula>
    </cfRule>
    <cfRule type="expression" dxfId="174" priority="36">
      <formula>CW$2="Hist"</formula>
    </cfRule>
  </conditionalFormatting>
  <conditionalFormatting sqref="CW34:EP38 CW27:EP27">
    <cfRule type="expression" dxfId="173" priority="33">
      <formula>CW$2="Fcst"</formula>
    </cfRule>
    <cfRule type="expression" dxfId="172" priority="34">
      <formula>CW$2="Hist"</formula>
    </cfRule>
  </conditionalFormatting>
  <conditionalFormatting sqref="CW150:EP154">
    <cfRule type="expression" dxfId="171" priority="31">
      <formula>CW$2="Fcst"</formula>
    </cfRule>
    <cfRule type="expression" dxfId="170" priority="32">
      <formula>CW$2="Hist"</formula>
    </cfRule>
  </conditionalFormatting>
  <conditionalFormatting sqref="CW171:EP172">
    <cfRule type="expression" dxfId="169" priority="29">
      <formula>CW$2="Fcst"</formula>
    </cfRule>
    <cfRule type="expression" dxfId="168" priority="30">
      <formula>CW$2="Hist"</formula>
    </cfRule>
  </conditionalFormatting>
  <conditionalFormatting sqref="CW169:EP169">
    <cfRule type="expression" dxfId="167" priority="27">
      <formula>CW$2="Fcst"</formula>
    </cfRule>
    <cfRule type="expression" dxfId="166" priority="28">
      <formula>CW$2="Hist"</formula>
    </cfRule>
  </conditionalFormatting>
  <conditionalFormatting sqref="C33:BI33">
    <cfRule type="expression" dxfId="165" priority="25">
      <formula>C$2="Fcst"</formula>
    </cfRule>
    <cfRule type="expression" dxfId="164" priority="26">
      <formula>C$2="Hist"</formula>
    </cfRule>
  </conditionalFormatting>
  <conditionalFormatting sqref="BJ33:BL33">
    <cfRule type="expression" dxfId="163" priority="23">
      <formula>BJ$2="Fcst"</formula>
    </cfRule>
    <cfRule type="expression" dxfId="162" priority="24">
      <formula>BJ$2="Hist"</formula>
    </cfRule>
  </conditionalFormatting>
  <conditionalFormatting sqref="BM33">
    <cfRule type="expression" dxfId="161" priority="21">
      <formula>BM$2="Fcst"</formula>
    </cfRule>
    <cfRule type="expression" dxfId="160" priority="22">
      <formula>BM$2="Hist"</formula>
    </cfRule>
  </conditionalFormatting>
  <conditionalFormatting sqref="BN33:BW33">
    <cfRule type="expression" dxfId="159" priority="19">
      <formula>BN$2="Fcst"</formula>
    </cfRule>
    <cfRule type="expression" dxfId="158" priority="20">
      <formula>BN$2="Hist"</formula>
    </cfRule>
  </conditionalFormatting>
  <conditionalFormatting sqref="BX33:EP33">
    <cfRule type="expression" dxfId="157" priority="17">
      <formula>BX$2="Fcst"</formula>
    </cfRule>
    <cfRule type="expression" dxfId="156" priority="18">
      <formula>BX$2="Hist"</formula>
    </cfRule>
  </conditionalFormatting>
  <conditionalFormatting sqref="C96:BI96">
    <cfRule type="expression" dxfId="155" priority="15">
      <formula>C$2="Fcst"</formula>
    </cfRule>
    <cfRule type="expression" dxfId="154" priority="16">
      <formula>C$2="Hist"</formula>
    </cfRule>
  </conditionalFormatting>
  <conditionalFormatting sqref="BJ96:BL96">
    <cfRule type="expression" dxfId="153" priority="13">
      <formula>BJ$2="Fcst"</formula>
    </cfRule>
    <cfRule type="expression" dxfId="152" priority="14">
      <formula>BJ$2="Hist"</formula>
    </cfRule>
  </conditionalFormatting>
  <conditionalFormatting sqref="BM96">
    <cfRule type="expression" dxfId="151" priority="11">
      <formula>BM$2="Fcst"</formula>
    </cfRule>
    <cfRule type="expression" dxfId="150" priority="12">
      <formula>BM$2="Hist"</formula>
    </cfRule>
  </conditionalFormatting>
  <conditionalFormatting sqref="BN96:BW96">
    <cfRule type="expression" dxfId="149" priority="9">
      <formula>BN$2="Fcst"</formula>
    </cfRule>
    <cfRule type="expression" dxfId="148" priority="10">
      <formula>BN$2="Hist"</formula>
    </cfRule>
  </conditionalFormatting>
  <conditionalFormatting sqref="BX96:CM96">
    <cfRule type="expression" dxfId="147" priority="7">
      <formula>BX$2="Fcst"</formula>
    </cfRule>
    <cfRule type="expression" dxfId="146" priority="8">
      <formula>BX$2="Hist"</formula>
    </cfRule>
  </conditionalFormatting>
  <conditionalFormatting sqref="CU167:CV167">
    <cfRule type="expression" dxfId="145" priority="5">
      <formula>CU$2="Fcst"</formula>
    </cfRule>
    <cfRule type="expression" dxfId="144" priority="6">
      <formula>CU$2="Hist"</formula>
    </cfRule>
  </conditionalFormatting>
  <conditionalFormatting sqref="CW167:EP167">
    <cfRule type="expression" dxfId="143" priority="3">
      <formula>CW$2="Fcst"</formula>
    </cfRule>
    <cfRule type="expression" dxfId="142" priority="4">
      <formula>CW$2="Hist"</formula>
    </cfRule>
  </conditionalFormatting>
  <conditionalFormatting sqref="DA96:DF96">
    <cfRule type="expression" dxfId="141" priority="1">
      <formula>DA$2="Fcst"</formula>
    </cfRule>
    <cfRule type="expression" dxfId="140" priority="2">
      <formula>DA$2="Hist"</formula>
    </cfRule>
  </conditionalFormatting>
  <dataValidations count="3">
    <dataValidation type="list" showDropDown="1" showInputMessage="1" showErrorMessage="1" sqref="D2:DX2" xr:uid="{00000000-0002-0000-0300-000002000000}">
      <formula1>"{Hist,Fcst}"</formula1>
    </dataValidation>
    <dataValidation type="list" showDropDown="1" showInputMessage="1" showErrorMessage="1" sqref="DY2:EP2" xr:uid="{00000000-0002-0000-0300-000001000000}">
      <formula1>"Hist, Fcst"</formula1>
    </dataValidation>
    <dataValidation type="list" showDropDown="1" showInputMessage="1" showErrorMessage="1" sqref="C2" xr:uid="{00000000-0002-0000-0300-000000000000}">
      <formula1>"{Historical,Forecast}"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FF352"/>
  <sheetViews>
    <sheetView zoomScale="80" zoomScaleNormal="80" workbookViewId="0">
      <pane xSplit="2" ySplit="1" topLeftCell="C309" activePane="bottomRight" state="frozen"/>
      <selection pane="topRight" activeCell="C1" sqref="C1"/>
      <selection pane="bottomLeft" activeCell="A2" sqref="A2"/>
      <selection pane="bottomRight" activeCell="EA366" sqref="EA366"/>
    </sheetView>
  </sheetViews>
  <sheetFormatPr defaultColWidth="10.7109375" defaultRowHeight="15"/>
  <cols>
    <col min="1" max="1" width="34" customWidth="1"/>
    <col min="2" max="2" width="9.28515625" customWidth="1"/>
    <col min="3" max="42" width="11.28515625" customWidth="1"/>
    <col min="43" max="43" width="13.5703125" customWidth="1"/>
    <col min="44" max="61" width="11.28515625" customWidth="1"/>
    <col min="62" max="76" width="11.28515625" style="100" customWidth="1"/>
    <col min="77" max="77" width="13.42578125" style="100" customWidth="1"/>
    <col min="78" max="99" width="11.28515625" style="100" customWidth="1"/>
    <col min="100" max="100" width="11.42578125" style="100" customWidth="1"/>
    <col min="101" max="146" width="11.28515625" style="100" customWidth="1"/>
    <col min="147" max="147" width="41.85546875" bestFit="1" customWidth="1"/>
  </cols>
  <sheetData>
    <row r="1" spans="1:162">
      <c r="A1" s="2" t="s">
        <v>1</v>
      </c>
      <c r="C1" s="50">
        <v>40544</v>
      </c>
      <c r="D1" s="18">
        <f t="shared" ref="D1:CK1" si="0">EOMONTH(C1,0)+1</f>
        <v>40575</v>
      </c>
      <c r="E1" s="18">
        <f t="shared" si="0"/>
        <v>40603</v>
      </c>
      <c r="F1" s="18">
        <f t="shared" si="0"/>
        <v>40634</v>
      </c>
      <c r="G1" s="18">
        <f t="shared" si="0"/>
        <v>40664</v>
      </c>
      <c r="H1" s="18">
        <f t="shared" si="0"/>
        <v>40695</v>
      </c>
      <c r="I1" s="18">
        <f t="shared" si="0"/>
        <v>40725</v>
      </c>
      <c r="J1" s="18">
        <f t="shared" si="0"/>
        <v>40756</v>
      </c>
      <c r="K1" s="18">
        <f t="shared" si="0"/>
        <v>40787</v>
      </c>
      <c r="L1" s="18">
        <f t="shared" si="0"/>
        <v>40817</v>
      </c>
      <c r="M1" s="18">
        <f t="shared" si="0"/>
        <v>40848</v>
      </c>
      <c r="N1" s="18">
        <f t="shared" si="0"/>
        <v>40878</v>
      </c>
      <c r="O1" s="18">
        <f t="shared" si="0"/>
        <v>40909</v>
      </c>
      <c r="P1" s="18">
        <f t="shared" si="0"/>
        <v>40940</v>
      </c>
      <c r="Q1" s="18">
        <f t="shared" si="0"/>
        <v>40969</v>
      </c>
      <c r="R1" s="18">
        <f t="shared" si="0"/>
        <v>41000</v>
      </c>
      <c r="S1" s="18">
        <f t="shared" si="0"/>
        <v>41030</v>
      </c>
      <c r="T1" s="18">
        <f t="shared" si="0"/>
        <v>41061</v>
      </c>
      <c r="U1" s="18">
        <f t="shared" si="0"/>
        <v>41091</v>
      </c>
      <c r="V1" s="18">
        <f t="shared" si="0"/>
        <v>41122</v>
      </c>
      <c r="W1" s="18">
        <f t="shared" si="0"/>
        <v>41153</v>
      </c>
      <c r="X1" s="18">
        <f t="shared" si="0"/>
        <v>41183</v>
      </c>
      <c r="Y1" s="18">
        <f t="shared" si="0"/>
        <v>41214</v>
      </c>
      <c r="Z1" s="18">
        <f t="shared" si="0"/>
        <v>41244</v>
      </c>
      <c r="AA1" s="18">
        <f t="shared" si="0"/>
        <v>41275</v>
      </c>
      <c r="AB1" s="18">
        <f t="shared" si="0"/>
        <v>41306</v>
      </c>
      <c r="AC1" s="18">
        <f t="shared" si="0"/>
        <v>41334</v>
      </c>
      <c r="AD1" s="18">
        <f t="shared" si="0"/>
        <v>41365</v>
      </c>
      <c r="AE1" s="18">
        <f t="shared" si="0"/>
        <v>41395</v>
      </c>
      <c r="AF1" s="18">
        <f t="shared" si="0"/>
        <v>41426</v>
      </c>
      <c r="AG1" s="18">
        <f t="shared" si="0"/>
        <v>41456</v>
      </c>
      <c r="AH1" s="18">
        <f t="shared" si="0"/>
        <v>41487</v>
      </c>
      <c r="AI1" s="18">
        <f t="shared" si="0"/>
        <v>41518</v>
      </c>
      <c r="AJ1" s="18">
        <f t="shared" si="0"/>
        <v>41548</v>
      </c>
      <c r="AK1" s="18">
        <f t="shared" si="0"/>
        <v>41579</v>
      </c>
      <c r="AL1" s="18">
        <f t="shared" si="0"/>
        <v>41609</v>
      </c>
      <c r="AM1" s="18">
        <f t="shared" si="0"/>
        <v>41640</v>
      </c>
      <c r="AN1" s="18">
        <f t="shared" si="0"/>
        <v>41671</v>
      </c>
      <c r="AO1" s="18">
        <f t="shared" si="0"/>
        <v>41699</v>
      </c>
      <c r="AP1" s="18">
        <f t="shared" si="0"/>
        <v>41730</v>
      </c>
      <c r="AQ1" s="18">
        <f t="shared" si="0"/>
        <v>41760</v>
      </c>
      <c r="AR1" s="18">
        <f t="shared" si="0"/>
        <v>41791</v>
      </c>
      <c r="AS1" s="18">
        <f t="shared" si="0"/>
        <v>41821</v>
      </c>
      <c r="AT1" s="18">
        <f t="shared" si="0"/>
        <v>41852</v>
      </c>
      <c r="AU1" s="18">
        <f t="shared" si="0"/>
        <v>41883</v>
      </c>
      <c r="AV1" s="18">
        <f t="shared" si="0"/>
        <v>41913</v>
      </c>
      <c r="AW1" s="18">
        <f t="shared" si="0"/>
        <v>41944</v>
      </c>
      <c r="AX1" s="18">
        <f>EOMONTH(AW1,0)+1</f>
        <v>41974</v>
      </c>
      <c r="AY1" s="18">
        <f t="shared" si="0"/>
        <v>42005</v>
      </c>
      <c r="AZ1" s="18">
        <f t="shared" si="0"/>
        <v>42036</v>
      </c>
      <c r="BA1" s="18">
        <f t="shared" si="0"/>
        <v>42064</v>
      </c>
      <c r="BB1" s="18">
        <f t="shared" si="0"/>
        <v>42095</v>
      </c>
      <c r="BC1" s="18">
        <f t="shared" si="0"/>
        <v>42125</v>
      </c>
      <c r="BD1" s="18">
        <f t="shared" si="0"/>
        <v>42156</v>
      </c>
      <c r="BE1" s="18">
        <f t="shared" si="0"/>
        <v>42186</v>
      </c>
      <c r="BF1" s="18">
        <f t="shared" si="0"/>
        <v>42217</v>
      </c>
      <c r="BG1" s="18">
        <f t="shared" si="0"/>
        <v>42248</v>
      </c>
      <c r="BH1" s="18">
        <f t="shared" si="0"/>
        <v>42278</v>
      </c>
      <c r="BI1" s="18">
        <f t="shared" si="0"/>
        <v>42309</v>
      </c>
      <c r="BJ1" s="18">
        <f t="shared" si="0"/>
        <v>42339</v>
      </c>
      <c r="BK1" s="18">
        <f t="shared" si="0"/>
        <v>42370</v>
      </c>
      <c r="BL1" s="18">
        <f t="shared" si="0"/>
        <v>42401</v>
      </c>
      <c r="BM1" s="18">
        <f t="shared" si="0"/>
        <v>42430</v>
      </c>
      <c r="BN1" s="18">
        <f t="shared" si="0"/>
        <v>42461</v>
      </c>
      <c r="BO1" s="18">
        <f t="shared" si="0"/>
        <v>42491</v>
      </c>
      <c r="BP1" s="18">
        <f t="shared" si="0"/>
        <v>42522</v>
      </c>
      <c r="BQ1" s="18">
        <f t="shared" si="0"/>
        <v>42552</v>
      </c>
      <c r="BR1" s="18">
        <f t="shared" si="0"/>
        <v>42583</v>
      </c>
      <c r="BS1" s="18">
        <f t="shared" si="0"/>
        <v>42614</v>
      </c>
      <c r="BT1" s="18">
        <f t="shared" si="0"/>
        <v>42644</v>
      </c>
      <c r="BU1" s="18">
        <f t="shared" si="0"/>
        <v>42675</v>
      </c>
      <c r="BV1" s="18">
        <f t="shared" si="0"/>
        <v>42705</v>
      </c>
      <c r="BW1" s="18">
        <f t="shared" si="0"/>
        <v>42736</v>
      </c>
      <c r="BX1" s="18">
        <f t="shared" si="0"/>
        <v>42767</v>
      </c>
      <c r="BY1" s="18">
        <f t="shared" si="0"/>
        <v>42795</v>
      </c>
      <c r="BZ1" s="18">
        <f t="shared" si="0"/>
        <v>42826</v>
      </c>
      <c r="CA1" s="18">
        <f t="shared" si="0"/>
        <v>42856</v>
      </c>
      <c r="CB1" s="18">
        <f t="shared" si="0"/>
        <v>42887</v>
      </c>
      <c r="CC1" s="18">
        <f t="shared" si="0"/>
        <v>42917</v>
      </c>
      <c r="CD1" s="18">
        <f t="shared" si="0"/>
        <v>42948</v>
      </c>
      <c r="CE1" s="18">
        <f t="shared" si="0"/>
        <v>42979</v>
      </c>
      <c r="CF1" s="18">
        <f t="shared" si="0"/>
        <v>43009</v>
      </c>
      <c r="CG1" s="18">
        <f t="shared" si="0"/>
        <v>43040</v>
      </c>
      <c r="CH1" s="18">
        <f t="shared" si="0"/>
        <v>43070</v>
      </c>
      <c r="CI1" s="18">
        <f t="shared" si="0"/>
        <v>43101</v>
      </c>
      <c r="CJ1" s="18">
        <f t="shared" si="0"/>
        <v>43132</v>
      </c>
      <c r="CK1" s="18">
        <f t="shared" si="0"/>
        <v>43160</v>
      </c>
      <c r="CL1" s="18">
        <f t="shared" ref="CL1:CT1" si="1">EOMONTH(CK1,0)+1</f>
        <v>43191</v>
      </c>
      <c r="CM1" s="18">
        <f t="shared" si="1"/>
        <v>43221</v>
      </c>
      <c r="CN1" s="18">
        <f t="shared" si="1"/>
        <v>43252</v>
      </c>
      <c r="CO1" s="18">
        <f t="shared" si="1"/>
        <v>43282</v>
      </c>
      <c r="CP1" s="18">
        <f t="shared" si="1"/>
        <v>43313</v>
      </c>
      <c r="CQ1" s="18">
        <f t="shared" si="1"/>
        <v>43344</v>
      </c>
      <c r="CR1" s="18">
        <f t="shared" si="1"/>
        <v>43374</v>
      </c>
      <c r="CS1" s="18">
        <f t="shared" si="1"/>
        <v>43405</v>
      </c>
      <c r="CT1" s="18">
        <f t="shared" si="1"/>
        <v>43435</v>
      </c>
      <c r="CU1" s="18">
        <f t="shared" ref="CU1" si="2">EOMONTH(CT1,0)+1</f>
        <v>43466</v>
      </c>
      <c r="CV1" s="18">
        <f t="shared" ref="CV1" si="3">EOMONTH(CU1,0)+1</f>
        <v>43497</v>
      </c>
      <c r="CW1" s="18">
        <f t="shared" ref="CW1" si="4">EOMONTH(CV1,0)+1</f>
        <v>43525</v>
      </c>
      <c r="CX1" s="18">
        <f t="shared" ref="CX1" si="5">EOMONTH(CW1,0)+1</f>
        <v>43556</v>
      </c>
      <c r="CY1" s="18">
        <f t="shared" ref="CY1" si="6">EOMONTH(CX1,0)+1</f>
        <v>43586</v>
      </c>
      <c r="CZ1" s="18">
        <f t="shared" ref="CZ1" si="7">EOMONTH(CY1,0)+1</f>
        <v>43617</v>
      </c>
      <c r="DA1" s="18">
        <f t="shared" ref="DA1" si="8">EOMONTH(CZ1,0)+1</f>
        <v>43647</v>
      </c>
      <c r="DB1" s="18">
        <f t="shared" ref="DB1" si="9">EOMONTH(DA1,0)+1</f>
        <v>43678</v>
      </c>
      <c r="DC1" s="18">
        <f t="shared" ref="DC1" si="10">EOMONTH(DB1,0)+1</f>
        <v>43709</v>
      </c>
      <c r="DD1" s="18">
        <f t="shared" ref="DD1" si="11">EOMONTH(DC1,0)+1</f>
        <v>43739</v>
      </c>
      <c r="DE1" s="18">
        <f t="shared" ref="DE1" si="12">EOMONTH(DD1,0)+1</f>
        <v>43770</v>
      </c>
      <c r="DF1" s="18">
        <f t="shared" ref="DF1" si="13">EOMONTH(DE1,0)+1</f>
        <v>43800</v>
      </c>
      <c r="DG1" s="18">
        <f t="shared" ref="DG1:DK1" si="14">EOMONTH(DF1,0)+1</f>
        <v>43831</v>
      </c>
      <c r="DH1" s="18">
        <f t="shared" si="14"/>
        <v>43862</v>
      </c>
      <c r="DI1" s="18">
        <f t="shared" si="14"/>
        <v>43891</v>
      </c>
      <c r="DJ1" s="18">
        <f t="shared" si="14"/>
        <v>43922</v>
      </c>
      <c r="DK1" s="18">
        <f t="shared" si="14"/>
        <v>43952</v>
      </c>
      <c r="DL1" s="18">
        <f t="shared" ref="DL1" si="15">EOMONTH(DK1,0)+1</f>
        <v>43983</v>
      </c>
      <c r="DM1" s="18">
        <f t="shared" ref="DM1" si="16">EOMONTH(DL1,0)+1</f>
        <v>44013</v>
      </c>
      <c r="DN1" s="18">
        <f t="shared" ref="DN1" si="17">EOMONTH(DM1,0)+1</f>
        <v>44044</v>
      </c>
      <c r="DO1" s="18">
        <f t="shared" ref="DO1" si="18">EOMONTH(DN1,0)+1</f>
        <v>44075</v>
      </c>
      <c r="DP1" s="18">
        <f t="shared" ref="DP1" si="19">EOMONTH(DO1,0)+1</f>
        <v>44105</v>
      </c>
      <c r="DQ1" s="18">
        <f t="shared" ref="DQ1" si="20">EOMONTH(DP1,0)+1</f>
        <v>44136</v>
      </c>
      <c r="DR1" s="18">
        <f t="shared" ref="DR1" si="21">EOMONTH(DQ1,0)+1</f>
        <v>44166</v>
      </c>
      <c r="DS1" s="18">
        <f t="shared" ref="DS1" si="22">EOMONTH(DR1,0)+1</f>
        <v>44197</v>
      </c>
      <c r="DT1" s="18">
        <f t="shared" ref="DT1" si="23">EOMONTH(DS1,0)+1</f>
        <v>44228</v>
      </c>
      <c r="DU1" s="18">
        <f t="shared" ref="DU1" si="24">EOMONTH(DT1,0)+1</f>
        <v>44256</v>
      </c>
      <c r="DV1" s="18">
        <f t="shared" ref="DV1" si="25">EOMONTH(DU1,0)+1</f>
        <v>44287</v>
      </c>
      <c r="DW1" s="18">
        <f t="shared" ref="DW1" si="26">EOMONTH(DV1,0)+1</f>
        <v>44317</v>
      </c>
      <c r="DX1" s="18">
        <f t="shared" ref="DX1" si="27">EOMONTH(DW1,0)+1</f>
        <v>44348</v>
      </c>
      <c r="DY1" s="18">
        <f t="shared" ref="DY1" si="28">EOMONTH(DX1,0)+1</f>
        <v>44378</v>
      </c>
      <c r="DZ1" s="18">
        <f t="shared" ref="DZ1" si="29">EOMONTH(DY1,0)+1</f>
        <v>44409</v>
      </c>
      <c r="EA1" s="18">
        <f t="shared" ref="EA1" si="30">EOMONTH(DZ1,0)+1</f>
        <v>44440</v>
      </c>
      <c r="EB1" s="18">
        <f t="shared" ref="EB1" si="31">EOMONTH(EA1,0)+1</f>
        <v>44470</v>
      </c>
      <c r="EC1" s="18">
        <f t="shared" ref="EC1" si="32">EOMONTH(EB1,0)+1</f>
        <v>44501</v>
      </c>
      <c r="ED1" s="18">
        <f t="shared" ref="ED1" si="33">EOMONTH(EC1,0)+1</f>
        <v>44531</v>
      </c>
      <c r="EE1" s="18">
        <f t="shared" ref="EE1" si="34">EOMONTH(ED1,0)+1</f>
        <v>44562</v>
      </c>
      <c r="EF1" s="18">
        <f t="shared" ref="EF1" si="35">EOMONTH(EE1,0)+1</f>
        <v>44593</v>
      </c>
      <c r="EG1" s="18">
        <f t="shared" ref="EG1" si="36">EOMONTH(EF1,0)+1</f>
        <v>44621</v>
      </c>
      <c r="EH1" s="18">
        <f t="shared" ref="EH1" si="37">EOMONTH(EG1,0)+1</f>
        <v>44652</v>
      </c>
      <c r="EI1" s="18">
        <f t="shared" ref="EI1" si="38">EOMONTH(EH1,0)+1</f>
        <v>44682</v>
      </c>
      <c r="EJ1" s="18">
        <f t="shared" ref="EJ1" si="39">EOMONTH(EI1,0)+1</f>
        <v>44713</v>
      </c>
      <c r="EK1" s="18">
        <f t="shared" ref="EK1" si="40">EOMONTH(EJ1,0)+1</f>
        <v>44743</v>
      </c>
      <c r="EL1" s="18">
        <f t="shared" ref="EL1" si="41">EOMONTH(EK1,0)+1</f>
        <v>44774</v>
      </c>
      <c r="EM1" s="18">
        <f t="shared" ref="EM1" si="42">EOMONTH(EL1,0)+1</f>
        <v>44805</v>
      </c>
      <c r="EN1" s="18">
        <f t="shared" ref="EN1" si="43">EOMONTH(EM1,0)+1</f>
        <v>44835</v>
      </c>
      <c r="EO1" s="18">
        <f t="shared" ref="EO1" si="44">EOMONTH(EN1,0)+1</f>
        <v>44866</v>
      </c>
      <c r="EP1" s="18">
        <f t="shared" ref="EP1" si="45">EOMONTH(EO1,0)+1</f>
        <v>44896</v>
      </c>
      <c r="EQ1" s="48" t="s">
        <v>74</v>
      </c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</row>
    <row r="2" spans="1:162" ht="15.75" thickBot="1">
      <c r="A2" s="2" t="s">
        <v>0</v>
      </c>
      <c r="B2" s="19" t="s">
        <v>2</v>
      </c>
      <c r="C2" s="20" t="s">
        <v>15</v>
      </c>
      <c r="D2" s="20" t="s">
        <v>15</v>
      </c>
      <c r="E2" s="20" t="s">
        <v>15</v>
      </c>
      <c r="F2" s="20" t="s">
        <v>15</v>
      </c>
      <c r="G2" s="20" t="s">
        <v>15</v>
      </c>
      <c r="H2" s="20" t="s">
        <v>15</v>
      </c>
      <c r="I2" s="20" t="s">
        <v>15</v>
      </c>
      <c r="J2" s="20" t="s">
        <v>15</v>
      </c>
      <c r="K2" s="20" t="s">
        <v>15</v>
      </c>
      <c r="L2" s="20" t="s">
        <v>15</v>
      </c>
      <c r="M2" s="20" t="s">
        <v>15</v>
      </c>
      <c r="N2" s="20" t="s">
        <v>15</v>
      </c>
      <c r="O2" s="20" t="s">
        <v>15</v>
      </c>
      <c r="P2" s="20" t="s">
        <v>15</v>
      </c>
      <c r="Q2" s="20" t="s">
        <v>15</v>
      </c>
      <c r="R2" s="20" t="s">
        <v>15</v>
      </c>
      <c r="S2" s="20" t="s">
        <v>15</v>
      </c>
      <c r="T2" s="20" t="s">
        <v>15</v>
      </c>
      <c r="U2" s="20" t="s">
        <v>15</v>
      </c>
      <c r="V2" s="20" t="s">
        <v>15</v>
      </c>
      <c r="W2" s="20" t="s">
        <v>15</v>
      </c>
      <c r="X2" s="20" t="s">
        <v>15</v>
      </c>
      <c r="Y2" s="20" t="s">
        <v>15</v>
      </c>
      <c r="Z2" s="20" t="s">
        <v>15</v>
      </c>
      <c r="AA2" s="20" t="s">
        <v>15</v>
      </c>
      <c r="AB2" s="20" t="s">
        <v>15</v>
      </c>
      <c r="AC2" s="20" t="s">
        <v>15</v>
      </c>
      <c r="AD2" s="20" t="s">
        <v>15</v>
      </c>
      <c r="AE2" s="20" t="s">
        <v>15</v>
      </c>
      <c r="AF2" s="20" t="s">
        <v>15</v>
      </c>
      <c r="AG2" s="20" t="s">
        <v>15</v>
      </c>
      <c r="AH2" s="20" t="s">
        <v>15</v>
      </c>
      <c r="AI2" s="20" t="s">
        <v>15</v>
      </c>
      <c r="AJ2" s="20" t="s">
        <v>15</v>
      </c>
      <c r="AK2" s="20" t="s">
        <v>15</v>
      </c>
      <c r="AL2" s="20" t="s">
        <v>15</v>
      </c>
      <c r="AM2" s="20" t="s">
        <v>15</v>
      </c>
      <c r="AN2" s="20" t="s">
        <v>15</v>
      </c>
      <c r="AO2" s="20" t="s">
        <v>15</v>
      </c>
      <c r="AP2" s="20" t="s">
        <v>15</v>
      </c>
      <c r="AQ2" s="20" t="s">
        <v>15</v>
      </c>
      <c r="AR2" s="20" t="s">
        <v>15</v>
      </c>
      <c r="AS2" s="20" t="s">
        <v>15</v>
      </c>
      <c r="AT2" s="20" t="s">
        <v>15</v>
      </c>
      <c r="AU2" s="20" t="s">
        <v>15</v>
      </c>
      <c r="AV2" s="20" t="s">
        <v>15</v>
      </c>
      <c r="AW2" s="20" t="s">
        <v>15</v>
      </c>
      <c r="AX2" s="20" t="s">
        <v>15</v>
      </c>
      <c r="AY2" s="20" t="s">
        <v>15</v>
      </c>
      <c r="AZ2" s="20" t="s">
        <v>15</v>
      </c>
      <c r="BA2" s="20" t="s">
        <v>15</v>
      </c>
      <c r="BB2" s="20" t="s">
        <v>15</v>
      </c>
      <c r="BC2" s="20" t="s">
        <v>15</v>
      </c>
      <c r="BD2" s="20" t="s">
        <v>15</v>
      </c>
      <c r="BE2" s="20" t="s">
        <v>15</v>
      </c>
      <c r="BF2" s="20" t="s">
        <v>15</v>
      </c>
      <c r="BG2" s="20" t="s">
        <v>15</v>
      </c>
      <c r="BH2" s="20" t="s">
        <v>15</v>
      </c>
      <c r="BI2" s="20" t="s">
        <v>15</v>
      </c>
      <c r="BJ2" s="20" t="s">
        <v>15</v>
      </c>
      <c r="BK2" s="20" t="s">
        <v>15</v>
      </c>
      <c r="BL2" s="20" t="s">
        <v>15</v>
      </c>
      <c r="BM2" s="20" t="s">
        <v>15</v>
      </c>
      <c r="BN2" s="20" t="s">
        <v>15</v>
      </c>
      <c r="BO2" s="20" t="s">
        <v>15</v>
      </c>
      <c r="BP2" s="20" t="s">
        <v>15</v>
      </c>
      <c r="BQ2" s="20" t="s">
        <v>15</v>
      </c>
      <c r="BR2" s="20" t="s">
        <v>15</v>
      </c>
      <c r="BS2" s="20" t="s">
        <v>15</v>
      </c>
      <c r="BT2" s="20" t="s">
        <v>15</v>
      </c>
      <c r="BU2" s="20" t="s">
        <v>15</v>
      </c>
      <c r="BV2" s="20" t="s">
        <v>15</v>
      </c>
      <c r="BW2" s="20" t="s">
        <v>15</v>
      </c>
      <c r="BX2" s="20" t="s">
        <v>15</v>
      </c>
      <c r="BY2" s="20" t="s">
        <v>15</v>
      </c>
      <c r="BZ2" s="20" t="s">
        <v>15</v>
      </c>
      <c r="CA2" s="20" t="s">
        <v>15</v>
      </c>
      <c r="CB2" s="20" t="s">
        <v>15</v>
      </c>
      <c r="CC2" s="20" t="s">
        <v>15</v>
      </c>
      <c r="CD2" s="20" t="s">
        <v>15</v>
      </c>
      <c r="CE2" s="20" t="s">
        <v>15</v>
      </c>
      <c r="CF2" s="20" t="s">
        <v>15</v>
      </c>
      <c r="CG2" s="20" t="s">
        <v>15</v>
      </c>
      <c r="CH2" s="20" t="s">
        <v>15</v>
      </c>
      <c r="CI2" s="20" t="s">
        <v>15</v>
      </c>
      <c r="CJ2" s="20" t="s">
        <v>15</v>
      </c>
      <c r="CK2" s="20" t="s">
        <v>15</v>
      </c>
      <c r="CL2" s="20" t="s">
        <v>15</v>
      </c>
      <c r="CM2" s="20" t="s">
        <v>15</v>
      </c>
      <c r="CN2" s="20" t="s">
        <v>15</v>
      </c>
      <c r="CO2" s="20" t="s">
        <v>15</v>
      </c>
      <c r="CP2" s="20" t="s">
        <v>15</v>
      </c>
      <c r="CQ2" s="20" t="s">
        <v>15</v>
      </c>
      <c r="CR2" s="20" t="s">
        <v>15</v>
      </c>
      <c r="CS2" s="20" t="s">
        <v>15</v>
      </c>
      <c r="CT2" s="20" t="s">
        <v>15</v>
      </c>
      <c r="CU2" s="20" t="s">
        <v>15</v>
      </c>
      <c r="CV2" s="20" t="s">
        <v>15</v>
      </c>
      <c r="CW2" s="20" t="s">
        <v>15</v>
      </c>
      <c r="CX2" s="20" t="s">
        <v>15</v>
      </c>
      <c r="CY2" s="20" t="s">
        <v>15</v>
      </c>
      <c r="CZ2" s="20" t="s">
        <v>15</v>
      </c>
      <c r="DA2" s="20" t="s">
        <v>15</v>
      </c>
      <c r="DB2" s="20" t="s">
        <v>15</v>
      </c>
      <c r="DC2" s="20" t="s">
        <v>15</v>
      </c>
      <c r="DD2" s="20" t="s">
        <v>15</v>
      </c>
      <c r="DE2" s="20" t="s">
        <v>15</v>
      </c>
      <c r="DF2" s="20" t="s">
        <v>15</v>
      </c>
      <c r="DG2" s="20" t="s">
        <v>15</v>
      </c>
      <c r="DH2" s="20" t="s">
        <v>15</v>
      </c>
      <c r="DI2" s="20" t="s">
        <v>15</v>
      </c>
      <c r="DJ2" s="20" t="s">
        <v>15</v>
      </c>
      <c r="DK2" s="20" t="s">
        <v>15</v>
      </c>
      <c r="DL2" s="20" t="s">
        <v>15</v>
      </c>
      <c r="DM2" s="20" t="s">
        <v>15</v>
      </c>
      <c r="DN2" s="20" t="s">
        <v>15</v>
      </c>
      <c r="DO2" s="20" t="s">
        <v>15</v>
      </c>
      <c r="DP2" s="20" t="s">
        <v>15</v>
      </c>
      <c r="DQ2" s="20" t="s">
        <v>15</v>
      </c>
      <c r="DR2" s="20" t="s">
        <v>15</v>
      </c>
      <c r="DS2" s="20" t="s">
        <v>15</v>
      </c>
      <c r="DT2" s="20" t="s">
        <v>15</v>
      </c>
      <c r="DU2" s="20" t="s">
        <v>15</v>
      </c>
      <c r="DV2" s="20" t="s">
        <v>15</v>
      </c>
      <c r="DW2" s="20" t="s">
        <v>15</v>
      </c>
      <c r="DX2" s="20" t="s">
        <v>15</v>
      </c>
      <c r="DY2" s="20" t="s">
        <v>16</v>
      </c>
      <c r="DZ2" s="20" t="s">
        <v>16</v>
      </c>
      <c r="EA2" s="20" t="s">
        <v>16</v>
      </c>
      <c r="EB2" s="20" t="s">
        <v>16</v>
      </c>
      <c r="EC2" s="20" t="s">
        <v>16</v>
      </c>
      <c r="ED2" s="20" t="s">
        <v>16</v>
      </c>
      <c r="EE2" s="20" t="s">
        <v>16</v>
      </c>
      <c r="EF2" s="20" t="s">
        <v>16</v>
      </c>
      <c r="EG2" s="20" t="s">
        <v>16</v>
      </c>
      <c r="EH2" s="20" t="s">
        <v>16</v>
      </c>
      <c r="EI2" s="20" t="s">
        <v>16</v>
      </c>
      <c r="EJ2" s="20" t="s">
        <v>16</v>
      </c>
      <c r="EK2" s="20" t="s">
        <v>16</v>
      </c>
      <c r="EL2" s="20" t="s">
        <v>16</v>
      </c>
      <c r="EM2" s="20" t="s">
        <v>16</v>
      </c>
      <c r="EN2" s="20" t="s">
        <v>16</v>
      </c>
      <c r="EO2" s="20" t="s">
        <v>16</v>
      </c>
      <c r="EP2" s="20" t="s">
        <v>16</v>
      </c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</row>
    <row r="3" spans="1:162" ht="15.75" thickBot="1">
      <c r="A3" s="30" t="s">
        <v>17</v>
      </c>
      <c r="B3" s="32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37"/>
      <c r="DT3" s="37"/>
      <c r="DU3" s="37"/>
      <c r="DV3" s="37"/>
      <c r="DW3" s="37"/>
      <c r="DX3" s="37"/>
      <c r="DY3" s="37"/>
      <c r="DZ3" s="37"/>
      <c r="EA3" s="37"/>
      <c r="EB3" s="37"/>
      <c r="EC3" s="37"/>
      <c r="ED3" s="37"/>
      <c r="EE3" s="37"/>
      <c r="EF3" s="37"/>
      <c r="EG3" s="37"/>
      <c r="EH3" s="37"/>
      <c r="EI3" s="37"/>
      <c r="EJ3" s="37"/>
      <c r="EK3" s="37"/>
      <c r="EL3" s="37"/>
      <c r="EM3" s="37"/>
      <c r="EN3" s="37"/>
      <c r="EO3" s="37"/>
      <c r="EP3" s="37"/>
    </row>
    <row r="4" spans="1:162" ht="15.75" thickBot="1">
      <c r="A4" s="23" t="s">
        <v>142</v>
      </c>
      <c r="B4" s="22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</row>
    <row r="5" spans="1:162">
      <c r="A5" s="17" t="s">
        <v>39</v>
      </c>
      <c r="B5" s="4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</row>
    <row r="6" spans="1:162" s="6" customFormat="1">
      <c r="A6" s="16" t="s">
        <v>3</v>
      </c>
      <c r="B6" s="4" t="s">
        <v>11</v>
      </c>
      <c r="C6" s="11">
        <v>2.5</v>
      </c>
      <c r="D6" s="11">
        <v>2.5</v>
      </c>
      <c r="E6" s="11">
        <v>2.5</v>
      </c>
      <c r="F6" s="11">
        <v>2.5</v>
      </c>
      <c r="G6" s="11">
        <v>2.5</v>
      </c>
      <c r="H6" s="11">
        <v>2.5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1">
        <v>0</v>
      </c>
      <c r="AL6" s="11">
        <v>0</v>
      </c>
      <c r="AM6" s="11">
        <v>0</v>
      </c>
      <c r="AN6" s="11">
        <v>0</v>
      </c>
      <c r="AO6" s="11">
        <v>0</v>
      </c>
      <c r="AP6" s="11">
        <v>0</v>
      </c>
      <c r="AQ6" s="11">
        <v>0</v>
      </c>
      <c r="AR6" s="11">
        <v>0</v>
      </c>
      <c r="AS6" s="11">
        <v>0</v>
      </c>
      <c r="AT6" s="11">
        <v>0</v>
      </c>
      <c r="AU6" s="11">
        <v>0</v>
      </c>
      <c r="AV6" s="11">
        <v>0</v>
      </c>
      <c r="AW6" s="11">
        <v>0</v>
      </c>
      <c r="AX6" s="11">
        <v>0</v>
      </c>
      <c r="AY6" s="11">
        <v>0</v>
      </c>
      <c r="AZ6" s="11">
        <v>0</v>
      </c>
      <c r="BA6" s="11">
        <v>0</v>
      </c>
      <c r="BB6" s="11">
        <v>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  <c r="BH6" s="11">
        <v>0</v>
      </c>
      <c r="BI6" s="11">
        <v>0</v>
      </c>
      <c r="BJ6" s="11">
        <v>0</v>
      </c>
      <c r="BK6" s="11">
        <v>0</v>
      </c>
      <c r="BL6" s="11">
        <v>0</v>
      </c>
      <c r="BM6" s="11">
        <v>0</v>
      </c>
      <c r="BN6" s="11">
        <v>0</v>
      </c>
      <c r="BO6" s="11">
        <v>0</v>
      </c>
      <c r="BP6" s="11">
        <v>0</v>
      </c>
      <c r="BQ6" s="11">
        <v>0</v>
      </c>
      <c r="BR6" s="11">
        <v>0</v>
      </c>
      <c r="BS6" s="11">
        <v>0</v>
      </c>
      <c r="BT6" s="11">
        <v>0</v>
      </c>
      <c r="BU6" s="11">
        <v>0</v>
      </c>
      <c r="BV6" s="11">
        <v>0</v>
      </c>
      <c r="BW6" s="11">
        <v>0</v>
      </c>
      <c r="BX6" s="11">
        <v>0</v>
      </c>
      <c r="BY6" s="11">
        <v>0</v>
      </c>
      <c r="BZ6" s="11">
        <v>0</v>
      </c>
      <c r="CA6" s="11">
        <v>0</v>
      </c>
      <c r="CB6" s="11">
        <v>0</v>
      </c>
      <c r="CC6" s="11">
        <v>0</v>
      </c>
      <c r="CD6" s="11">
        <v>0</v>
      </c>
      <c r="CE6" s="11">
        <v>0</v>
      </c>
      <c r="CF6" s="11">
        <v>0</v>
      </c>
      <c r="CG6" s="11">
        <v>0</v>
      </c>
      <c r="CH6" s="11">
        <v>0</v>
      </c>
      <c r="CI6" s="11">
        <v>0</v>
      </c>
      <c r="CJ6" s="11">
        <v>0</v>
      </c>
      <c r="CK6" s="11">
        <v>0</v>
      </c>
      <c r="CL6" s="11">
        <v>0</v>
      </c>
      <c r="CM6" s="11">
        <v>0</v>
      </c>
      <c r="CN6" s="11">
        <v>0</v>
      </c>
      <c r="CO6" s="11">
        <v>0</v>
      </c>
      <c r="CP6" s="11">
        <v>0</v>
      </c>
      <c r="CQ6" s="11">
        <v>0</v>
      </c>
      <c r="CR6" s="11">
        <v>0</v>
      </c>
      <c r="CS6" s="11">
        <v>0</v>
      </c>
      <c r="CT6" s="11">
        <v>0</v>
      </c>
      <c r="CU6" s="11">
        <v>0</v>
      </c>
      <c r="CV6" s="11">
        <v>0</v>
      </c>
      <c r="CW6" s="11">
        <v>0</v>
      </c>
      <c r="CX6" s="11">
        <v>0</v>
      </c>
      <c r="CY6" s="11">
        <v>0</v>
      </c>
      <c r="CZ6" s="11">
        <v>0</v>
      </c>
      <c r="DA6" s="11">
        <v>0</v>
      </c>
      <c r="DB6" s="11">
        <v>0</v>
      </c>
      <c r="DC6" s="11">
        <v>0</v>
      </c>
      <c r="DD6" s="11">
        <v>0</v>
      </c>
      <c r="DE6" s="11">
        <v>0</v>
      </c>
      <c r="DF6" s="11">
        <v>0</v>
      </c>
      <c r="DG6" s="11">
        <v>0</v>
      </c>
      <c r="DH6" s="11">
        <v>0</v>
      </c>
      <c r="DI6" s="11">
        <v>0</v>
      </c>
      <c r="DJ6" s="11">
        <v>0</v>
      </c>
      <c r="DK6" s="11">
        <v>0</v>
      </c>
      <c r="DL6" s="11">
        <v>0</v>
      </c>
      <c r="DM6" s="11">
        <v>0</v>
      </c>
      <c r="DN6" s="11">
        <v>0</v>
      </c>
      <c r="DO6" s="11">
        <v>0</v>
      </c>
      <c r="DP6" s="11">
        <v>0</v>
      </c>
      <c r="DQ6" s="11">
        <v>0</v>
      </c>
      <c r="DR6" s="11">
        <v>0</v>
      </c>
      <c r="DS6" s="11">
        <v>0</v>
      </c>
      <c r="DT6" s="11">
        <v>0</v>
      </c>
      <c r="DU6" s="11">
        <v>0</v>
      </c>
      <c r="DV6" s="11">
        <v>0</v>
      </c>
      <c r="DW6" s="11">
        <v>0</v>
      </c>
      <c r="DX6" s="11">
        <v>0</v>
      </c>
      <c r="DY6" s="11">
        <v>0</v>
      </c>
      <c r="DZ6" s="11">
        <v>0</v>
      </c>
      <c r="EA6" s="11">
        <v>0</v>
      </c>
      <c r="EB6" s="11">
        <v>0</v>
      </c>
      <c r="EC6" s="11">
        <v>0</v>
      </c>
      <c r="ED6" s="11">
        <v>0</v>
      </c>
      <c r="EE6" s="11">
        <v>0</v>
      </c>
      <c r="EF6" s="11">
        <v>0</v>
      </c>
      <c r="EG6" s="11">
        <v>0</v>
      </c>
      <c r="EH6" s="11">
        <v>0</v>
      </c>
      <c r="EI6" s="11">
        <v>0</v>
      </c>
      <c r="EJ6" s="11">
        <v>0</v>
      </c>
      <c r="EK6" s="11">
        <v>0</v>
      </c>
      <c r="EL6" s="11">
        <v>0</v>
      </c>
      <c r="EM6" s="11">
        <v>0</v>
      </c>
      <c r="EN6" s="11">
        <v>0</v>
      </c>
      <c r="EO6" s="11">
        <v>0</v>
      </c>
      <c r="EP6" s="11">
        <v>0</v>
      </c>
    </row>
    <row r="7" spans="1:162" s="6" customFormat="1">
      <c r="A7" s="16" t="s">
        <v>4</v>
      </c>
      <c r="B7" s="4" t="s">
        <v>11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1">
        <v>0</v>
      </c>
      <c r="AU7" s="11">
        <v>0</v>
      </c>
      <c r="AV7" s="11">
        <v>0</v>
      </c>
      <c r="AW7" s="11">
        <v>0</v>
      </c>
      <c r="AX7" s="11">
        <v>0</v>
      </c>
      <c r="AY7" s="11">
        <v>0</v>
      </c>
      <c r="AZ7" s="11">
        <v>0</v>
      </c>
      <c r="BA7" s="11">
        <v>0</v>
      </c>
      <c r="BB7" s="11"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  <c r="BH7" s="11">
        <v>0</v>
      </c>
      <c r="BI7" s="11">
        <v>0</v>
      </c>
      <c r="BJ7" s="11">
        <v>0</v>
      </c>
      <c r="BK7" s="11">
        <v>0</v>
      </c>
      <c r="BL7" s="11">
        <v>0</v>
      </c>
      <c r="BM7" s="11">
        <v>0</v>
      </c>
      <c r="BN7" s="11">
        <v>0</v>
      </c>
      <c r="BO7" s="11">
        <v>0</v>
      </c>
      <c r="BP7" s="11">
        <v>0</v>
      </c>
      <c r="BQ7" s="11">
        <v>0</v>
      </c>
      <c r="BR7" s="11">
        <v>0</v>
      </c>
      <c r="BS7" s="11">
        <v>0</v>
      </c>
      <c r="BT7" s="11">
        <v>0</v>
      </c>
      <c r="BU7" s="11">
        <v>0</v>
      </c>
      <c r="BV7" s="11">
        <v>0</v>
      </c>
      <c r="BW7" s="11">
        <v>0</v>
      </c>
      <c r="BX7" s="11">
        <v>0</v>
      </c>
      <c r="BY7" s="11">
        <v>0</v>
      </c>
      <c r="BZ7" s="11">
        <v>0</v>
      </c>
      <c r="CA7" s="11">
        <v>0</v>
      </c>
      <c r="CB7" s="11">
        <v>0</v>
      </c>
      <c r="CC7" s="11">
        <v>0</v>
      </c>
      <c r="CD7" s="11">
        <v>0</v>
      </c>
      <c r="CE7" s="11">
        <v>0</v>
      </c>
      <c r="CF7" s="11">
        <v>0</v>
      </c>
      <c r="CG7" s="11">
        <v>0</v>
      </c>
      <c r="CH7" s="11">
        <v>0</v>
      </c>
      <c r="CI7" s="11">
        <v>0</v>
      </c>
      <c r="CJ7" s="11">
        <v>0</v>
      </c>
      <c r="CK7" s="11">
        <v>0</v>
      </c>
      <c r="CL7" s="11">
        <v>0</v>
      </c>
      <c r="CM7" s="11">
        <v>0</v>
      </c>
      <c r="CN7" s="11">
        <v>0</v>
      </c>
      <c r="CO7" s="15">
        <v>0</v>
      </c>
      <c r="CP7" s="15">
        <v>0</v>
      </c>
      <c r="CQ7" s="15">
        <v>0</v>
      </c>
      <c r="CR7" s="15">
        <v>0</v>
      </c>
      <c r="CS7" s="15">
        <v>0</v>
      </c>
      <c r="CT7" s="15">
        <v>0</v>
      </c>
      <c r="CU7" s="15">
        <v>0</v>
      </c>
      <c r="CV7" s="15">
        <v>0</v>
      </c>
      <c r="CW7" s="15">
        <v>0</v>
      </c>
      <c r="CX7" s="15">
        <v>0</v>
      </c>
      <c r="CY7" s="15">
        <v>0</v>
      </c>
      <c r="CZ7" s="15">
        <v>0</v>
      </c>
      <c r="DA7" s="15">
        <v>0</v>
      </c>
      <c r="DB7" s="15">
        <v>0</v>
      </c>
      <c r="DC7" s="15">
        <v>0</v>
      </c>
      <c r="DD7" s="15">
        <v>0</v>
      </c>
      <c r="DE7" s="15">
        <v>0</v>
      </c>
      <c r="DF7" s="15">
        <v>0</v>
      </c>
      <c r="DG7" s="15">
        <v>0</v>
      </c>
      <c r="DH7" s="15">
        <v>0</v>
      </c>
      <c r="DI7" s="15">
        <v>0</v>
      </c>
      <c r="DJ7" s="15">
        <v>0</v>
      </c>
      <c r="DK7" s="15">
        <v>0</v>
      </c>
      <c r="DL7" s="15">
        <v>0</v>
      </c>
      <c r="DM7" s="15">
        <v>0</v>
      </c>
      <c r="DN7" s="15">
        <v>0</v>
      </c>
      <c r="DO7" s="15">
        <v>0</v>
      </c>
      <c r="DP7" s="15">
        <v>0</v>
      </c>
      <c r="DQ7" s="15">
        <v>0</v>
      </c>
      <c r="DR7" s="15">
        <v>0</v>
      </c>
      <c r="DS7" s="15">
        <v>0</v>
      </c>
      <c r="DT7" s="15">
        <v>0</v>
      </c>
      <c r="DU7" s="15">
        <v>0</v>
      </c>
      <c r="DV7" s="15">
        <v>0</v>
      </c>
      <c r="DW7" s="15">
        <v>0</v>
      </c>
      <c r="DX7" s="15">
        <v>0</v>
      </c>
      <c r="DY7" s="15">
        <v>0</v>
      </c>
      <c r="DZ7" s="15">
        <v>0</v>
      </c>
      <c r="EA7" s="15">
        <v>0</v>
      </c>
      <c r="EB7" s="15">
        <v>0</v>
      </c>
      <c r="EC7" s="15">
        <v>0</v>
      </c>
      <c r="ED7" s="15">
        <v>0</v>
      </c>
      <c r="EE7" s="15">
        <v>0</v>
      </c>
      <c r="EF7" s="15">
        <v>0</v>
      </c>
      <c r="EG7" s="15">
        <v>0</v>
      </c>
      <c r="EH7" s="15">
        <v>0</v>
      </c>
      <c r="EI7" s="15">
        <v>0</v>
      </c>
      <c r="EJ7" s="15">
        <v>0</v>
      </c>
      <c r="EK7" s="15">
        <v>0</v>
      </c>
      <c r="EL7" s="15">
        <v>0</v>
      </c>
      <c r="EM7" s="15">
        <v>0</v>
      </c>
      <c r="EN7" s="15">
        <v>0</v>
      </c>
      <c r="EO7" s="15">
        <v>0</v>
      </c>
      <c r="EP7" s="15">
        <v>0</v>
      </c>
      <c r="EQ7" s="111"/>
    </row>
    <row r="8" spans="1:162" s="6" customFormat="1">
      <c r="A8" s="16" t="s">
        <v>5</v>
      </c>
      <c r="B8" s="4" t="s">
        <v>11</v>
      </c>
      <c r="C8" s="11">
        <v>13</v>
      </c>
      <c r="D8" s="11">
        <v>13</v>
      </c>
      <c r="E8" s="11">
        <v>13</v>
      </c>
      <c r="F8" s="11">
        <v>13</v>
      </c>
      <c r="G8" s="11">
        <v>13</v>
      </c>
      <c r="H8" s="11">
        <v>13</v>
      </c>
      <c r="I8" s="11">
        <v>13</v>
      </c>
      <c r="J8" s="11">
        <v>13</v>
      </c>
      <c r="K8" s="11">
        <v>13</v>
      </c>
      <c r="L8" s="11">
        <v>13</v>
      </c>
      <c r="M8" s="11">
        <v>13</v>
      </c>
      <c r="N8" s="11">
        <v>13</v>
      </c>
      <c r="O8" s="11">
        <v>13</v>
      </c>
      <c r="P8" s="11">
        <v>13</v>
      </c>
      <c r="Q8" s="11">
        <v>13</v>
      </c>
      <c r="R8" s="11">
        <v>13</v>
      </c>
      <c r="S8" s="11">
        <v>13</v>
      </c>
      <c r="T8" s="11">
        <v>13</v>
      </c>
      <c r="U8" s="11">
        <v>13</v>
      </c>
      <c r="V8" s="11">
        <v>13</v>
      </c>
      <c r="W8" s="11">
        <v>13</v>
      </c>
      <c r="X8" s="11">
        <v>13</v>
      </c>
      <c r="Y8" s="11">
        <v>13</v>
      </c>
      <c r="Z8" s="11">
        <v>13</v>
      </c>
      <c r="AA8" s="11">
        <v>13</v>
      </c>
      <c r="AB8" s="11">
        <v>13</v>
      </c>
      <c r="AC8" s="11">
        <v>13</v>
      </c>
      <c r="AD8" s="11">
        <v>13</v>
      </c>
      <c r="AE8" s="11">
        <v>13</v>
      </c>
      <c r="AF8" s="11">
        <v>13</v>
      </c>
      <c r="AG8" s="11">
        <v>13</v>
      </c>
      <c r="AH8" s="11">
        <v>13</v>
      </c>
      <c r="AI8" s="11">
        <v>13</v>
      </c>
      <c r="AJ8" s="11">
        <v>13</v>
      </c>
      <c r="AK8" s="11">
        <v>13</v>
      </c>
      <c r="AL8" s="11">
        <v>13</v>
      </c>
      <c r="AM8" s="11">
        <v>13</v>
      </c>
      <c r="AN8" s="11">
        <v>13</v>
      </c>
      <c r="AO8" s="11">
        <v>13</v>
      </c>
      <c r="AP8" s="11">
        <v>13</v>
      </c>
      <c r="AQ8" s="11">
        <v>13</v>
      </c>
      <c r="AR8" s="11">
        <v>13</v>
      </c>
      <c r="AS8" s="11">
        <v>13</v>
      </c>
      <c r="AT8" s="11">
        <v>13</v>
      </c>
      <c r="AU8" s="11">
        <v>13</v>
      </c>
      <c r="AV8" s="11">
        <v>13</v>
      </c>
      <c r="AW8" s="11">
        <v>13</v>
      </c>
      <c r="AX8" s="11">
        <v>13</v>
      </c>
      <c r="AY8" s="11">
        <v>13</v>
      </c>
      <c r="AZ8" s="11">
        <v>13</v>
      </c>
      <c r="BA8" s="11">
        <v>13</v>
      </c>
      <c r="BB8" s="11">
        <v>13</v>
      </c>
      <c r="BC8" s="11">
        <v>13</v>
      </c>
      <c r="BD8" s="11">
        <v>13</v>
      </c>
      <c r="BE8" s="11">
        <v>13</v>
      </c>
      <c r="BF8" s="11">
        <v>13</v>
      </c>
      <c r="BG8" s="11">
        <v>13</v>
      </c>
      <c r="BH8" s="11">
        <v>13</v>
      </c>
      <c r="BI8" s="11">
        <v>13</v>
      </c>
      <c r="BJ8" s="11">
        <v>13</v>
      </c>
      <c r="BK8" s="11">
        <v>13</v>
      </c>
      <c r="BL8" s="11">
        <v>13</v>
      </c>
      <c r="BM8" s="11">
        <v>13</v>
      </c>
      <c r="BN8" s="11">
        <v>13</v>
      </c>
      <c r="BO8" s="11">
        <v>13</v>
      </c>
      <c r="BP8" s="11">
        <v>13</v>
      </c>
      <c r="BQ8" s="11">
        <v>13</v>
      </c>
      <c r="BR8" s="11">
        <v>13</v>
      </c>
      <c r="BS8" s="11">
        <v>13</v>
      </c>
      <c r="BT8" s="11">
        <v>13</v>
      </c>
      <c r="BU8" s="11">
        <v>13</v>
      </c>
      <c r="BV8" s="11">
        <v>13</v>
      </c>
      <c r="BW8" s="11">
        <v>13</v>
      </c>
      <c r="BX8" s="11">
        <v>13</v>
      </c>
      <c r="BY8" s="11">
        <v>13</v>
      </c>
      <c r="BZ8" s="11">
        <v>13</v>
      </c>
      <c r="CA8" s="11">
        <v>13</v>
      </c>
      <c r="CB8" s="11">
        <v>13</v>
      </c>
      <c r="CC8" s="11">
        <v>13</v>
      </c>
      <c r="CD8" s="11">
        <v>13</v>
      </c>
      <c r="CE8" s="11">
        <v>13</v>
      </c>
      <c r="CF8" s="11">
        <v>13</v>
      </c>
      <c r="CG8" s="11">
        <v>13</v>
      </c>
      <c r="CH8" s="11">
        <v>13</v>
      </c>
      <c r="CI8" s="11">
        <v>13</v>
      </c>
      <c r="CJ8" s="11">
        <v>13</v>
      </c>
      <c r="CK8" s="11">
        <v>13</v>
      </c>
      <c r="CL8" s="11">
        <v>13</v>
      </c>
      <c r="CM8" s="11">
        <v>13</v>
      </c>
      <c r="CN8" s="11">
        <v>13</v>
      </c>
      <c r="CO8" s="15">
        <v>13</v>
      </c>
      <c r="CP8" s="15">
        <v>13</v>
      </c>
      <c r="CQ8" s="15">
        <v>13</v>
      </c>
      <c r="CR8" s="15">
        <v>13</v>
      </c>
      <c r="CS8" s="15">
        <v>13</v>
      </c>
      <c r="CT8" s="15">
        <v>13</v>
      </c>
      <c r="CU8" s="15">
        <v>13</v>
      </c>
      <c r="CV8" s="15">
        <v>13</v>
      </c>
      <c r="CW8" s="15">
        <v>13</v>
      </c>
      <c r="CX8" s="15">
        <v>13</v>
      </c>
      <c r="CY8" s="15">
        <v>13</v>
      </c>
      <c r="CZ8" s="15">
        <v>13</v>
      </c>
      <c r="DA8" s="15">
        <v>15.1</v>
      </c>
      <c r="DB8" s="15">
        <v>15.1</v>
      </c>
      <c r="DC8" s="15">
        <v>15.1</v>
      </c>
      <c r="DD8" s="15">
        <v>15.1</v>
      </c>
      <c r="DE8" s="15">
        <v>15</v>
      </c>
      <c r="DF8" s="15">
        <v>15.1</v>
      </c>
      <c r="DG8" s="15">
        <v>15.1</v>
      </c>
      <c r="DH8" s="15">
        <v>15.1</v>
      </c>
      <c r="DI8" s="15">
        <v>15.1</v>
      </c>
      <c r="DJ8" s="15">
        <v>15.1</v>
      </c>
      <c r="DK8" s="15">
        <v>15.1</v>
      </c>
      <c r="DL8" s="15">
        <v>15.1</v>
      </c>
      <c r="DM8" s="15">
        <v>15.1</v>
      </c>
      <c r="DN8" s="15">
        <v>15.1</v>
      </c>
      <c r="DO8" s="15">
        <v>15.1</v>
      </c>
      <c r="DP8" s="15">
        <v>15.1</v>
      </c>
      <c r="DQ8" s="15">
        <v>15.1</v>
      </c>
      <c r="DR8" s="15">
        <v>15.1</v>
      </c>
      <c r="DS8" s="15">
        <v>15.1</v>
      </c>
      <c r="DT8" s="15">
        <v>0</v>
      </c>
      <c r="DU8" s="15">
        <v>0</v>
      </c>
      <c r="DV8" s="15">
        <v>15.1</v>
      </c>
      <c r="DW8" s="15">
        <v>15.1</v>
      </c>
      <c r="DX8" s="15">
        <v>15.1</v>
      </c>
      <c r="DY8" s="15">
        <v>0</v>
      </c>
      <c r="DZ8" s="15">
        <v>0</v>
      </c>
      <c r="EA8" s="15">
        <v>0</v>
      </c>
      <c r="EB8" s="15">
        <v>0</v>
      </c>
      <c r="EC8" s="15">
        <v>0</v>
      </c>
      <c r="ED8" s="15">
        <v>0</v>
      </c>
      <c r="EE8" s="15">
        <v>0</v>
      </c>
      <c r="EF8" s="15">
        <v>0</v>
      </c>
      <c r="EG8" s="15">
        <v>0</v>
      </c>
      <c r="EH8" s="15">
        <v>0</v>
      </c>
      <c r="EI8" s="15">
        <v>0</v>
      </c>
      <c r="EJ8" s="15">
        <v>0</v>
      </c>
      <c r="EK8" s="15">
        <v>0</v>
      </c>
      <c r="EL8" s="15">
        <v>0</v>
      </c>
      <c r="EM8" s="15">
        <v>0</v>
      </c>
      <c r="EN8" s="15">
        <v>0</v>
      </c>
      <c r="EO8" s="15">
        <v>0</v>
      </c>
      <c r="EP8" s="15">
        <v>0</v>
      </c>
      <c r="EQ8" s="111"/>
    </row>
    <row r="9" spans="1:162" s="6" customFormat="1">
      <c r="A9" s="16" t="s">
        <v>6</v>
      </c>
      <c r="B9" s="4" t="s">
        <v>11</v>
      </c>
      <c r="C9" s="11">
        <v>21</v>
      </c>
      <c r="D9" s="11">
        <v>21</v>
      </c>
      <c r="E9" s="11">
        <v>21</v>
      </c>
      <c r="F9" s="11">
        <v>21</v>
      </c>
      <c r="G9" s="11">
        <v>21</v>
      </c>
      <c r="H9" s="11">
        <v>21</v>
      </c>
      <c r="I9" s="11">
        <v>21</v>
      </c>
      <c r="J9" s="11">
        <v>21</v>
      </c>
      <c r="K9" s="11">
        <v>21</v>
      </c>
      <c r="L9" s="11">
        <v>21</v>
      </c>
      <c r="M9" s="11">
        <v>21</v>
      </c>
      <c r="N9" s="11">
        <v>21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0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1">
        <v>0</v>
      </c>
      <c r="AU9" s="11">
        <v>0</v>
      </c>
      <c r="AV9" s="11">
        <v>0</v>
      </c>
      <c r="AW9" s="11">
        <v>0</v>
      </c>
      <c r="AX9" s="11">
        <v>0</v>
      </c>
      <c r="AY9" s="11">
        <v>0</v>
      </c>
      <c r="AZ9" s="11">
        <v>0</v>
      </c>
      <c r="BA9" s="11">
        <v>0</v>
      </c>
      <c r="BB9" s="11">
        <v>0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  <c r="BH9" s="11">
        <v>0</v>
      </c>
      <c r="BI9" s="11">
        <v>0</v>
      </c>
      <c r="BJ9" s="11">
        <v>0</v>
      </c>
      <c r="BK9" s="11">
        <v>0</v>
      </c>
      <c r="BL9" s="11">
        <v>0</v>
      </c>
      <c r="BM9" s="11">
        <v>0</v>
      </c>
      <c r="BN9" s="11">
        <v>0</v>
      </c>
      <c r="BO9" s="11">
        <v>0</v>
      </c>
      <c r="BP9" s="11">
        <v>0</v>
      </c>
      <c r="BQ9" s="11">
        <v>0</v>
      </c>
      <c r="BR9" s="11">
        <v>0</v>
      </c>
      <c r="BS9" s="11">
        <v>0</v>
      </c>
      <c r="BT9" s="11">
        <v>0</v>
      </c>
      <c r="BU9" s="11">
        <v>0</v>
      </c>
      <c r="BV9" s="11">
        <v>0</v>
      </c>
      <c r="BW9" s="11">
        <v>0</v>
      </c>
      <c r="BX9" s="11">
        <v>0</v>
      </c>
      <c r="BY9" s="11">
        <v>0</v>
      </c>
      <c r="BZ9" s="11">
        <v>0</v>
      </c>
      <c r="CA9" s="11">
        <v>0</v>
      </c>
      <c r="CB9" s="11">
        <v>0</v>
      </c>
      <c r="CC9" s="11">
        <v>0</v>
      </c>
      <c r="CD9" s="11">
        <v>0</v>
      </c>
      <c r="CE9" s="11">
        <v>0</v>
      </c>
      <c r="CF9" s="11">
        <v>0</v>
      </c>
      <c r="CG9" s="11">
        <v>0</v>
      </c>
      <c r="CH9" s="11">
        <v>0</v>
      </c>
      <c r="CI9" s="11">
        <v>22.1</v>
      </c>
      <c r="CJ9" s="11">
        <v>22.1</v>
      </c>
      <c r="CK9" s="11">
        <v>22.1</v>
      </c>
      <c r="CL9" s="11">
        <v>22.1</v>
      </c>
      <c r="CM9" s="11">
        <v>22.1</v>
      </c>
      <c r="CN9" s="11">
        <v>22.1</v>
      </c>
      <c r="CO9" s="15">
        <v>22.1</v>
      </c>
      <c r="CP9" s="15">
        <v>22.1</v>
      </c>
      <c r="CQ9" s="15">
        <v>22.1</v>
      </c>
      <c r="CR9" s="15">
        <v>22.1</v>
      </c>
      <c r="CS9" s="15">
        <v>22.1</v>
      </c>
      <c r="CT9" s="15">
        <v>22.1</v>
      </c>
      <c r="CU9" s="15">
        <v>22.1</v>
      </c>
      <c r="CV9" s="15">
        <v>22.1</v>
      </c>
      <c r="CW9" s="15">
        <v>22.1</v>
      </c>
      <c r="CX9" s="15">
        <v>22.1</v>
      </c>
      <c r="CY9" s="15">
        <v>22.1</v>
      </c>
      <c r="CZ9" s="15">
        <v>22.1</v>
      </c>
      <c r="DA9" s="15">
        <v>21</v>
      </c>
      <c r="DB9" s="15">
        <v>21</v>
      </c>
      <c r="DC9" s="15">
        <v>21</v>
      </c>
      <c r="DD9" s="15">
        <v>21</v>
      </c>
      <c r="DE9" s="15">
        <v>21</v>
      </c>
      <c r="DF9" s="15">
        <v>21</v>
      </c>
      <c r="DG9" s="15">
        <v>21</v>
      </c>
      <c r="DH9" s="15">
        <v>21</v>
      </c>
      <c r="DI9" s="15">
        <v>21</v>
      </c>
      <c r="DJ9" s="15">
        <v>21</v>
      </c>
      <c r="DK9" s="15">
        <v>21</v>
      </c>
      <c r="DL9" s="15">
        <v>21</v>
      </c>
      <c r="DM9" s="15">
        <v>21</v>
      </c>
      <c r="DN9" s="15">
        <v>21</v>
      </c>
      <c r="DO9" s="15">
        <v>21</v>
      </c>
      <c r="DP9" s="15">
        <v>21</v>
      </c>
      <c r="DQ9" s="15">
        <v>21</v>
      </c>
      <c r="DR9" s="15">
        <v>21</v>
      </c>
      <c r="DS9" s="15">
        <v>21</v>
      </c>
      <c r="DT9" s="15">
        <v>21</v>
      </c>
      <c r="DU9" s="15">
        <v>21</v>
      </c>
      <c r="DV9" s="15">
        <v>21</v>
      </c>
      <c r="DW9" s="15">
        <v>21</v>
      </c>
      <c r="DX9" s="15">
        <v>21</v>
      </c>
      <c r="DY9" s="15">
        <v>21</v>
      </c>
      <c r="DZ9" s="15">
        <f>+DY9</f>
        <v>21</v>
      </c>
      <c r="EA9" s="15">
        <f t="shared" ref="EA9:EP9" si="46">+DZ9</f>
        <v>21</v>
      </c>
      <c r="EB9" s="15">
        <f t="shared" si="46"/>
        <v>21</v>
      </c>
      <c r="EC9" s="15">
        <f t="shared" si="46"/>
        <v>21</v>
      </c>
      <c r="ED9" s="15">
        <f t="shared" si="46"/>
        <v>21</v>
      </c>
      <c r="EE9" s="15">
        <f t="shared" si="46"/>
        <v>21</v>
      </c>
      <c r="EF9" s="15">
        <f t="shared" si="46"/>
        <v>21</v>
      </c>
      <c r="EG9" s="15">
        <f t="shared" si="46"/>
        <v>21</v>
      </c>
      <c r="EH9" s="15">
        <f t="shared" si="46"/>
        <v>21</v>
      </c>
      <c r="EI9" s="15">
        <f t="shared" si="46"/>
        <v>21</v>
      </c>
      <c r="EJ9" s="15">
        <f t="shared" si="46"/>
        <v>21</v>
      </c>
      <c r="EK9" s="15">
        <f t="shared" si="46"/>
        <v>21</v>
      </c>
      <c r="EL9" s="15">
        <f t="shared" si="46"/>
        <v>21</v>
      </c>
      <c r="EM9" s="15">
        <f t="shared" si="46"/>
        <v>21</v>
      </c>
      <c r="EN9" s="15">
        <f t="shared" si="46"/>
        <v>21</v>
      </c>
      <c r="EO9" s="15">
        <f t="shared" si="46"/>
        <v>21</v>
      </c>
      <c r="EP9" s="15">
        <f t="shared" si="46"/>
        <v>21</v>
      </c>
      <c r="EQ9" s="111"/>
    </row>
    <row r="10" spans="1:162" s="6" customFormat="1">
      <c r="A10" s="16" t="s">
        <v>7</v>
      </c>
      <c r="B10" s="4" t="s">
        <v>11</v>
      </c>
      <c r="C10" s="11">
        <v>18</v>
      </c>
      <c r="D10" s="11">
        <v>18</v>
      </c>
      <c r="E10" s="11">
        <v>18</v>
      </c>
      <c r="F10" s="11">
        <v>18</v>
      </c>
      <c r="G10" s="11">
        <v>18</v>
      </c>
      <c r="H10" s="11">
        <v>18</v>
      </c>
      <c r="I10" s="11">
        <v>18</v>
      </c>
      <c r="J10" s="11">
        <v>18</v>
      </c>
      <c r="K10" s="11">
        <v>18</v>
      </c>
      <c r="L10" s="11">
        <v>18</v>
      </c>
      <c r="M10" s="11">
        <v>18</v>
      </c>
      <c r="N10" s="11">
        <v>18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1">
        <v>0</v>
      </c>
      <c r="AU10" s="11">
        <v>0</v>
      </c>
      <c r="AV10" s="11">
        <v>0</v>
      </c>
      <c r="AW10" s="11">
        <v>0</v>
      </c>
      <c r="AX10" s="11">
        <v>0</v>
      </c>
      <c r="AY10" s="11">
        <v>0</v>
      </c>
      <c r="AZ10" s="11">
        <v>0</v>
      </c>
      <c r="BA10" s="11">
        <v>0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  <c r="BH10" s="11">
        <v>0</v>
      </c>
      <c r="BI10" s="11">
        <v>0</v>
      </c>
      <c r="BJ10" s="11">
        <v>0</v>
      </c>
      <c r="BK10" s="11">
        <v>0</v>
      </c>
      <c r="BL10" s="11">
        <v>0</v>
      </c>
      <c r="BM10" s="11">
        <v>0</v>
      </c>
      <c r="BN10" s="11">
        <v>0</v>
      </c>
      <c r="BO10" s="11">
        <v>0</v>
      </c>
      <c r="BP10" s="11">
        <v>0</v>
      </c>
      <c r="BQ10" s="11">
        <v>0</v>
      </c>
      <c r="BR10" s="11">
        <v>0</v>
      </c>
      <c r="BS10" s="11">
        <v>0</v>
      </c>
      <c r="BT10" s="11">
        <v>0</v>
      </c>
      <c r="BU10" s="11">
        <v>0</v>
      </c>
      <c r="BV10" s="11">
        <v>0</v>
      </c>
      <c r="BW10" s="11">
        <v>0</v>
      </c>
      <c r="BX10" s="11">
        <v>0</v>
      </c>
      <c r="BY10" s="11">
        <v>0</v>
      </c>
      <c r="BZ10" s="11">
        <v>0</v>
      </c>
      <c r="CA10" s="11">
        <v>0</v>
      </c>
      <c r="CB10" s="11">
        <v>0</v>
      </c>
      <c r="CC10" s="11">
        <v>0</v>
      </c>
      <c r="CD10" s="11">
        <v>0</v>
      </c>
      <c r="CE10" s="11">
        <v>0</v>
      </c>
      <c r="CF10" s="11">
        <v>0</v>
      </c>
      <c r="CG10" s="11">
        <v>0</v>
      </c>
      <c r="CH10" s="11">
        <v>0</v>
      </c>
      <c r="CI10" s="11">
        <v>0</v>
      </c>
      <c r="CJ10" s="11">
        <v>0</v>
      </c>
      <c r="CK10" s="11">
        <v>0</v>
      </c>
      <c r="CL10" s="11">
        <v>0</v>
      </c>
      <c r="CM10" s="11">
        <v>0</v>
      </c>
      <c r="CN10" s="11">
        <v>0</v>
      </c>
      <c r="CO10" s="15">
        <v>0</v>
      </c>
      <c r="CP10" s="15">
        <v>0</v>
      </c>
      <c r="CQ10" s="15">
        <v>0</v>
      </c>
      <c r="CR10" s="15">
        <v>0</v>
      </c>
      <c r="CS10" s="15">
        <v>0</v>
      </c>
      <c r="CT10" s="15">
        <v>0</v>
      </c>
      <c r="CU10" s="15">
        <v>0</v>
      </c>
      <c r="CV10" s="15">
        <v>0</v>
      </c>
      <c r="CW10" s="15">
        <v>0</v>
      </c>
      <c r="CX10" s="15">
        <v>0</v>
      </c>
      <c r="CY10" s="15">
        <v>0</v>
      </c>
      <c r="CZ10" s="15">
        <v>0</v>
      </c>
      <c r="DA10" s="15">
        <v>0</v>
      </c>
      <c r="DB10" s="15">
        <v>0</v>
      </c>
      <c r="DC10" s="15">
        <v>0</v>
      </c>
      <c r="DD10" s="15">
        <v>0</v>
      </c>
      <c r="DE10" s="15">
        <v>0</v>
      </c>
      <c r="DF10" s="15">
        <v>0</v>
      </c>
      <c r="DG10" s="15">
        <v>0</v>
      </c>
      <c r="DH10" s="15">
        <v>0</v>
      </c>
      <c r="DI10" s="15">
        <v>0</v>
      </c>
      <c r="DJ10" s="15">
        <v>0</v>
      </c>
      <c r="DK10" s="15">
        <v>0</v>
      </c>
      <c r="DL10" s="15">
        <v>0</v>
      </c>
      <c r="DM10" s="15">
        <v>0</v>
      </c>
      <c r="DN10" s="15">
        <v>0</v>
      </c>
      <c r="DO10" s="15">
        <v>0</v>
      </c>
      <c r="DP10" s="15">
        <v>0</v>
      </c>
      <c r="DQ10" s="15">
        <v>0</v>
      </c>
      <c r="DR10" s="15">
        <v>0</v>
      </c>
      <c r="DS10" s="15">
        <v>0</v>
      </c>
      <c r="DT10" s="15">
        <v>0</v>
      </c>
      <c r="DU10" s="15">
        <v>0</v>
      </c>
      <c r="DV10" s="15">
        <v>0</v>
      </c>
      <c r="DW10" s="15">
        <v>0</v>
      </c>
      <c r="DX10" s="15">
        <v>0</v>
      </c>
      <c r="DY10" s="15">
        <v>0</v>
      </c>
      <c r="DZ10" s="15">
        <v>0</v>
      </c>
      <c r="EA10" s="15">
        <v>0</v>
      </c>
      <c r="EB10" s="15">
        <v>0</v>
      </c>
      <c r="EC10" s="15">
        <v>0</v>
      </c>
      <c r="ED10" s="15">
        <v>0</v>
      </c>
      <c r="EE10" s="15">
        <v>0</v>
      </c>
      <c r="EF10" s="15">
        <v>0</v>
      </c>
      <c r="EG10" s="15">
        <v>0</v>
      </c>
      <c r="EH10" s="15">
        <v>0</v>
      </c>
      <c r="EI10" s="15">
        <v>0</v>
      </c>
      <c r="EJ10" s="15">
        <v>0</v>
      </c>
      <c r="EK10" s="15">
        <v>0</v>
      </c>
      <c r="EL10" s="15">
        <v>0</v>
      </c>
      <c r="EM10" s="15">
        <v>0</v>
      </c>
      <c r="EN10" s="15">
        <v>0</v>
      </c>
      <c r="EO10" s="15">
        <v>0</v>
      </c>
      <c r="EP10" s="15">
        <v>0</v>
      </c>
      <c r="EQ10" s="111"/>
    </row>
    <row r="11" spans="1:162" s="6" customFormat="1">
      <c r="A11" s="16" t="s">
        <v>8</v>
      </c>
      <c r="B11" s="4" t="s">
        <v>11</v>
      </c>
      <c r="C11" s="11">
        <v>21</v>
      </c>
      <c r="D11" s="11">
        <v>21</v>
      </c>
      <c r="E11" s="11">
        <v>21</v>
      </c>
      <c r="F11" s="11">
        <v>21</v>
      </c>
      <c r="G11" s="11">
        <v>21</v>
      </c>
      <c r="H11" s="11">
        <v>21</v>
      </c>
      <c r="I11" s="11">
        <v>21</v>
      </c>
      <c r="J11" s="11">
        <v>21</v>
      </c>
      <c r="K11" s="11">
        <v>21</v>
      </c>
      <c r="L11" s="11">
        <v>21</v>
      </c>
      <c r="M11" s="11">
        <v>21</v>
      </c>
      <c r="N11" s="11">
        <v>21</v>
      </c>
      <c r="O11" s="11">
        <v>21</v>
      </c>
      <c r="P11" s="11">
        <v>21</v>
      </c>
      <c r="Q11" s="11">
        <v>21</v>
      </c>
      <c r="R11" s="11">
        <v>21</v>
      </c>
      <c r="S11" s="11">
        <v>21</v>
      </c>
      <c r="T11" s="11">
        <v>21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0</v>
      </c>
      <c r="AN11" s="11">
        <v>0</v>
      </c>
      <c r="AO11" s="11">
        <v>0</v>
      </c>
      <c r="AP11" s="11">
        <v>0</v>
      </c>
      <c r="AQ11" s="11">
        <v>0</v>
      </c>
      <c r="AR11" s="11">
        <v>0</v>
      </c>
      <c r="AS11" s="11">
        <v>0</v>
      </c>
      <c r="AT11" s="11">
        <v>0</v>
      </c>
      <c r="AU11" s="11">
        <v>0</v>
      </c>
      <c r="AV11" s="11">
        <v>0</v>
      </c>
      <c r="AW11" s="11">
        <v>0</v>
      </c>
      <c r="AX11" s="11">
        <v>0</v>
      </c>
      <c r="AY11" s="11">
        <v>0</v>
      </c>
      <c r="AZ11" s="11">
        <v>0</v>
      </c>
      <c r="BA11" s="11">
        <v>0</v>
      </c>
      <c r="BB11" s="11">
        <v>0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  <c r="BH11" s="11">
        <v>0</v>
      </c>
      <c r="BI11" s="11">
        <v>0</v>
      </c>
      <c r="BJ11" s="11">
        <v>0</v>
      </c>
      <c r="BK11" s="11">
        <v>0</v>
      </c>
      <c r="BL11" s="11">
        <v>0</v>
      </c>
      <c r="BM11" s="11">
        <v>0</v>
      </c>
      <c r="BN11" s="11">
        <v>0</v>
      </c>
      <c r="BO11" s="11">
        <v>0</v>
      </c>
      <c r="BP11" s="11">
        <v>0</v>
      </c>
      <c r="BQ11" s="11">
        <v>0</v>
      </c>
      <c r="BR11" s="11">
        <v>0</v>
      </c>
      <c r="BS11" s="11">
        <v>0</v>
      </c>
      <c r="BT11" s="11">
        <v>0</v>
      </c>
      <c r="BU11" s="11">
        <v>0</v>
      </c>
      <c r="BV11" s="11">
        <v>0</v>
      </c>
      <c r="BW11" s="11">
        <v>0</v>
      </c>
      <c r="BX11" s="11">
        <v>0</v>
      </c>
      <c r="BY11" s="11">
        <v>0</v>
      </c>
      <c r="BZ11" s="11">
        <v>0</v>
      </c>
      <c r="CA11" s="11">
        <v>0</v>
      </c>
      <c r="CB11" s="11">
        <v>0</v>
      </c>
      <c r="CC11" s="11">
        <v>0</v>
      </c>
      <c r="CD11" s="11">
        <v>0</v>
      </c>
      <c r="CE11" s="11">
        <v>0</v>
      </c>
      <c r="CF11" s="11">
        <v>0</v>
      </c>
      <c r="CG11" s="11">
        <v>0</v>
      </c>
      <c r="CH11" s="11">
        <v>0</v>
      </c>
      <c r="CI11" s="11">
        <v>0</v>
      </c>
      <c r="CJ11" s="11">
        <v>0</v>
      </c>
      <c r="CK11" s="11">
        <v>0</v>
      </c>
      <c r="CL11" s="11">
        <v>0</v>
      </c>
      <c r="CM11" s="11">
        <v>0</v>
      </c>
      <c r="CN11" s="11">
        <v>0</v>
      </c>
      <c r="CO11" s="15">
        <v>0</v>
      </c>
      <c r="CP11" s="15">
        <v>0</v>
      </c>
      <c r="CQ11" s="15">
        <v>0</v>
      </c>
      <c r="CR11" s="15">
        <v>0</v>
      </c>
      <c r="CS11" s="15">
        <v>0</v>
      </c>
      <c r="CT11" s="15">
        <v>0</v>
      </c>
      <c r="CU11" s="15">
        <v>0</v>
      </c>
      <c r="CV11" s="15">
        <v>0</v>
      </c>
      <c r="CW11" s="15">
        <v>0</v>
      </c>
      <c r="CX11" s="15">
        <v>0</v>
      </c>
      <c r="CY11" s="15">
        <v>0</v>
      </c>
      <c r="CZ11" s="15">
        <v>0</v>
      </c>
      <c r="DA11" s="15">
        <v>0</v>
      </c>
      <c r="DB11" s="15">
        <v>0</v>
      </c>
      <c r="DC11" s="15">
        <v>0</v>
      </c>
      <c r="DD11" s="15">
        <v>0</v>
      </c>
      <c r="DE11" s="15">
        <v>0</v>
      </c>
      <c r="DF11" s="15">
        <v>0</v>
      </c>
      <c r="DG11" s="15">
        <v>0</v>
      </c>
      <c r="DH11" s="15">
        <v>0</v>
      </c>
      <c r="DI11" s="15">
        <v>0</v>
      </c>
      <c r="DJ11" s="15">
        <v>0</v>
      </c>
      <c r="DK11" s="15">
        <v>0</v>
      </c>
      <c r="DL11" s="15">
        <v>0</v>
      </c>
      <c r="DM11" s="15">
        <v>0</v>
      </c>
      <c r="DN11" s="15">
        <v>0</v>
      </c>
      <c r="DO11" s="15">
        <v>0</v>
      </c>
      <c r="DP11" s="15">
        <v>0</v>
      </c>
      <c r="DQ11" s="15">
        <v>0</v>
      </c>
      <c r="DR11" s="15">
        <v>0</v>
      </c>
      <c r="DS11" s="15">
        <v>0</v>
      </c>
      <c r="DT11" s="15">
        <v>0</v>
      </c>
      <c r="DU11" s="15">
        <v>0</v>
      </c>
      <c r="DV11" s="15">
        <v>0</v>
      </c>
      <c r="DW11" s="15">
        <v>0</v>
      </c>
      <c r="DX11" s="15">
        <v>0</v>
      </c>
      <c r="DY11" s="15">
        <v>0</v>
      </c>
      <c r="DZ11" s="15">
        <v>0</v>
      </c>
      <c r="EA11" s="15">
        <v>0</v>
      </c>
      <c r="EB11" s="15">
        <v>0</v>
      </c>
      <c r="EC11" s="15">
        <v>0</v>
      </c>
      <c r="ED11" s="15">
        <v>0</v>
      </c>
      <c r="EE11" s="15">
        <v>0</v>
      </c>
      <c r="EF11" s="15">
        <v>0</v>
      </c>
      <c r="EG11" s="15">
        <v>0</v>
      </c>
      <c r="EH11" s="15">
        <v>0</v>
      </c>
      <c r="EI11" s="15">
        <v>0</v>
      </c>
      <c r="EJ11" s="15">
        <v>0</v>
      </c>
      <c r="EK11" s="15">
        <v>0</v>
      </c>
      <c r="EL11" s="15">
        <v>0</v>
      </c>
      <c r="EM11" s="15">
        <v>0</v>
      </c>
      <c r="EN11" s="15">
        <v>0</v>
      </c>
      <c r="EO11" s="15">
        <v>0</v>
      </c>
      <c r="EP11" s="15">
        <v>0</v>
      </c>
      <c r="EQ11" s="111"/>
    </row>
    <row r="12" spans="1:162" s="6" customFormat="1">
      <c r="A12" s="16" t="s">
        <v>9</v>
      </c>
      <c r="B12" s="4" t="s">
        <v>11</v>
      </c>
      <c r="C12" s="11">
        <v>39.200000000000003</v>
      </c>
      <c r="D12" s="11">
        <v>39.200000000000003</v>
      </c>
      <c r="E12" s="11">
        <v>39.200000000000003</v>
      </c>
      <c r="F12" s="11">
        <v>39.200000000000003</v>
      </c>
      <c r="G12" s="11">
        <v>39.200000000000003</v>
      </c>
      <c r="H12" s="11">
        <v>39.200000000000003</v>
      </c>
      <c r="I12" s="11">
        <v>39.200000000000003</v>
      </c>
      <c r="J12" s="11">
        <v>39.200000000000003</v>
      </c>
      <c r="K12" s="11">
        <v>39.200000000000003</v>
      </c>
      <c r="L12" s="11">
        <v>39.200000000000003</v>
      </c>
      <c r="M12" s="11">
        <v>39.200000000000003</v>
      </c>
      <c r="N12" s="11">
        <v>39.200000000000003</v>
      </c>
      <c r="O12" s="11">
        <v>39.200000000000003</v>
      </c>
      <c r="P12" s="11">
        <v>39.200000000000003</v>
      </c>
      <c r="Q12" s="11">
        <v>39.200000000000003</v>
      </c>
      <c r="R12" s="11">
        <v>39.200000000000003</v>
      </c>
      <c r="S12" s="11">
        <v>39.200000000000003</v>
      </c>
      <c r="T12" s="11">
        <v>39.200000000000003</v>
      </c>
      <c r="U12" s="11">
        <v>39.200000000000003</v>
      </c>
      <c r="V12" s="11">
        <v>39.200000000000003</v>
      </c>
      <c r="W12" s="11">
        <v>39.200000000000003</v>
      </c>
      <c r="X12" s="11">
        <v>39.200000000000003</v>
      </c>
      <c r="Y12" s="11">
        <v>39.200000000000003</v>
      </c>
      <c r="Z12" s="11">
        <v>39.200000000000003</v>
      </c>
      <c r="AA12" s="11">
        <v>39.200000000000003</v>
      </c>
      <c r="AB12" s="11">
        <v>39.200000000000003</v>
      </c>
      <c r="AC12" s="11">
        <v>39.200000000000003</v>
      </c>
      <c r="AD12" s="11">
        <v>39.200000000000003</v>
      </c>
      <c r="AE12" s="11">
        <v>39.200000000000003</v>
      </c>
      <c r="AF12" s="11">
        <v>39.200000000000003</v>
      </c>
      <c r="AG12" s="11">
        <v>39.200000000000003</v>
      </c>
      <c r="AH12" s="11">
        <v>39.200000000000003</v>
      </c>
      <c r="AI12" s="11">
        <v>39.200000000000003</v>
      </c>
      <c r="AJ12" s="11">
        <v>39.200000000000003</v>
      </c>
      <c r="AK12" s="11">
        <v>39.200000000000003</v>
      </c>
      <c r="AL12" s="11">
        <v>39.200000000000003</v>
      </c>
      <c r="AM12" s="11">
        <v>39.200000000000003</v>
      </c>
      <c r="AN12" s="11">
        <v>39.200000000000003</v>
      </c>
      <c r="AO12" s="11">
        <v>39.200000000000003</v>
      </c>
      <c r="AP12" s="11">
        <v>39.200000000000003</v>
      </c>
      <c r="AQ12" s="11">
        <v>39.200000000000003</v>
      </c>
      <c r="AR12" s="11">
        <v>39.200000000000003</v>
      </c>
      <c r="AS12" s="11">
        <v>39.200000000000003</v>
      </c>
      <c r="AT12" s="11">
        <v>39.200000000000003</v>
      </c>
      <c r="AU12" s="11">
        <v>39.200000000000003</v>
      </c>
      <c r="AV12" s="11">
        <v>39.200000000000003</v>
      </c>
      <c r="AW12" s="11">
        <v>39.200000000000003</v>
      </c>
      <c r="AX12" s="11">
        <v>39.200000000000003</v>
      </c>
      <c r="AY12" s="11">
        <v>39.200000000000003</v>
      </c>
      <c r="AZ12" s="11">
        <v>39.200000000000003</v>
      </c>
      <c r="BA12" s="11">
        <v>39.200000000000003</v>
      </c>
      <c r="BB12" s="11">
        <v>39.200000000000003</v>
      </c>
      <c r="BC12" s="11">
        <v>39.200000000000003</v>
      </c>
      <c r="BD12" s="11">
        <v>39.200000000000003</v>
      </c>
      <c r="BE12" s="11">
        <v>39.200000000000003</v>
      </c>
      <c r="BF12" s="11">
        <v>39.200000000000003</v>
      </c>
      <c r="BG12" s="11">
        <v>39.200000000000003</v>
      </c>
      <c r="BH12" s="11">
        <v>39.200000000000003</v>
      </c>
      <c r="BI12" s="11">
        <v>39.200000000000003</v>
      </c>
      <c r="BJ12" s="11">
        <v>39.200000000000003</v>
      </c>
      <c r="BK12" s="11">
        <v>39.200000000000003</v>
      </c>
      <c r="BL12" s="11">
        <v>39.200000000000003</v>
      </c>
      <c r="BM12" s="11">
        <v>39.200000000000003</v>
      </c>
      <c r="BN12" s="11">
        <v>39.200000000000003</v>
      </c>
      <c r="BO12" s="11">
        <v>39.200000000000003</v>
      </c>
      <c r="BP12" s="11">
        <v>39.200000000000003</v>
      </c>
      <c r="BQ12" s="11">
        <v>39.200000000000003</v>
      </c>
      <c r="BR12" s="11">
        <v>39.200000000000003</v>
      </c>
      <c r="BS12" s="11">
        <v>39.200000000000003</v>
      </c>
      <c r="BT12" s="11">
        <v>39.200000000000003</v>
      </c>
      <c r="BU12" s="11">
        <v>39.200000000000003</v>
      </c>
      <c r="BV12" s="11">
        <v>39.200000000000003</v>
      </c>
      <c r="BW12" s="11">
        <v>39.200000000000003</v>
      </c>
      <c r="BX12" s="11">
        <v>39.200000000000003</v>
      </c>
      <c r="BY12" s="11">
        <v>39.200000000000003</v>
      </c>
      <c r="BZ12" s="11">
        <v>39.200000000000003</v>
      </c>
      <c r="CA12" s="11">
        <v>39.200000000000003</v>
      </c>
      <c r="CB12" s="11">
        <v>39.200000000000003</v>
      </c>
      <c r="CC12" s="11">
        <v>39.200000000000003</v>
      </c>
      <c r="CD12" s="11">
        <v>39.200000000000003</v>
      </c>
      <c r="CE12" s="11">
        <v>39.200000000000003</v>
      </c>
      <c r="CF12" s="11">
        <v>39.200000000000003</v>
      </c>
      <c r="CG12" s="11">
        <v>39.200000000000003</v>
      </c>
      <c r="CH12" s="11">
        <v>39.200000000000003</v>
      </c>
      <c r="CI12" s="11">
        <v>39.200000000000003</v>
      </c>
      <c r="CJ12" s="11">
        <v>39.200000000000003</v>
      </c>
      <c r="CK12" s="11">
        <v>39.200000000000003</v>
      </c>
      <c r="CL12" s="11">
        <v>39.200000000000003</v>
      </c>
      <c r="CM12" s="11">
        <v>39.200000000000003</v>
      </c>
      <c r="CN12" s="11">
        <v>39.200000000000003</v>
      </c>
      <c r="CO12" s="15">
        <v>39.200000000000003</v>
      </c>
      <c r="CP12" s="15">
        <v>39.200000000000003</v>
      </c>
      <c r="CQ12" s="15">
        <v>39.200000000000003</v>
      </c>
      <c r="CR12" s="15">
        <v>39.200000000000003</v>
      </c>
      <c r="CS12" s="15">
        <v>39.200000000000003</v>
      </c>
      <c r="CT12" s="15">
        <v>39.200000000000003</v>
      </c>
      <c r="CU12" s="15">
        <v>39.200000000000003</v>
      </c>
      <c r="CV12" s="15">
        <v>39.200000000000003</v>
      </c>
      <c r="CW12" s="15">
        <v>39.200000000000003</v>
      </c>
      <c r="CX12" s="15">
        <v>39.200000000000003</v>
      </c>
      <c r="CY12" s="15">
        <v>39.200000000000003</v>
      </c>
      <c r="CZ12" s="15">
        <v>39.200000000000003</v>
      </c>
      <c r="DA12" s="15">
        <v>39.200000000000003</v>
      </c>
      <c r="DB12" s="15">
        <v>39.200000000000003</v>
      </c>
      <c r="DC12" s="15">
        <v>39.200000000000003</v>
      </c>
      <c r="DD12" s="15">
        <v>39.200000000000003</v>
      </c>
      <c r="DE12" s="15">
        <v>39.200000000000003</v>
      </c>
      <c r="DF12" s="15">
        <v>39.200000000000003</v>
      </c>
      <c r="DG12" s="15">
        <v>39.200000000000003</v>
      </c>
      <c r="DH12" s="15">
        <v>39.200000000000003</v>
      </c>
      <c r="DI12" s="15">
        <v>39.200000000000003</v>
      </c>
      <c r="DJ12" s="15">
        <v>39.200000000000003</v>
      </c>
      <c r="DK12" s="15">
        <v>39.200000000000003</v>
      </c>
      <c r="DL12" s="15">
        <v>39.200000000000003</v>
      </c>
      <c r="DM12" s="15">
        <v>39.200000000000003</v>
      </c>
      <c r="DN12" s="15">
        <v>39.200000000000003</v>
      </c>
      <c r="DO12" s="15">
        <v>39.200000000000003</v>
      </c>
      <c r="DP12" s="15">
        <v>39.200000000000003</v>
      </c>
      <c r="DQ12" s="15">
        <v>39.200000000000003</v>
      </c>
      <c r="DR12" s="15">
        <v>39.200000000000003</v>
      </c>
      <c r="DS12" s="15">
        <v>39.200000000000003</v>
      </c>
      <c r="DT12" s="15">
        <v>39.200000000000003</v>
      </c>
      <c r="DU12" s="15">
        <v>39.200000000000003</v>
      </c>
      <c r="DV12" s="15">
        <v>39.200000000000003</v>
      </c>
      <c r="DW12" s="15">
        <v>39.200000000000003</v>
      </c>
      <c r="DX12" s="15">
        <v>39.200000000000003</v>
      </c>
      <c r="DY12" s="15">
        <v>39.200000000000003</v>
      </c>
      <c r="DZ12" s="15">
        <v>39.200000000000003</v>
      </c>
      <c r="EA12" s="15">
        <v>39.200000000000003</v>
      </c>
      <c r="EB12" s="15">
        <v>39.200000000000003</v>
      </c>
      <c r="EC12" s="15">
        <v>39.200000000000003</v>
      </c>
      <c r="ED12" s="15">
        <v>39.200000000000003</v>
      </c>
      <c r="EE12" s="15">
        <v>39.200000000000003</v>
      </c>
      <c r="EF12" s="15">
        <v>39.200000000000003</v>
      </c>
      <c r="EG12" s="15">
        <v>39.200000000000003</v>
      </c>
      <c r="EH12" s="15">
        <v>39.200000000000003</v>
      </c>
      <c r="EI12" s="15">
        <v>39.200000000000003</v>
      </c>
      <c r="EJ12" s="15">
        <v>39.200000000000003</v>
      </c>
      <c r="EK12" s="15">
        <v>39.200000000000003</v>
      </c>
      <c r="EL12" s="15">
        <v>39.200000000000003</v>
      </c>
      <c r="EM12" s="15">
        <v>39.200000000000003</v>
      </c>
      <c r="EN12" s="15">
        <v>39.200000000000003</v>
      </c>
      <c r="EO12" s="15">
        <v>39.200000000000003</v>
      </c>
      <c r="EP12" s="15">
        <v>39.200000000000003</v>
      </c>
      <c r="EQ12" s="111"/>
    </row>
    <row r="13" spans="1:162" s="6" customFormat="1">
      <c r="A13" s="16" t="s">
        <v>144</v>
      </c>
      <c r="B13" s="4" t="s">
        <v>11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5"/>
      <c r="CP13" s="15"/>
      <c r="CQ13" s="15"/>
      <c r="CR13" s="15"/>
      <c r="CS13" s="15"/>
      <c r="CT13" s="15"/>
      <c r="CU13" s="15"/>
      <c r="CV13" s="15"/>
      <c r="CW13" s="15"/>
      <c r="CX13" s="15">
        <v>7</v>
      </c>
      <c r="CY13" s="15">
        <v>7</v>
      </c>
      <c r="CZ13" s="15">
        <v>7</v>
      </c>
      <c r="DA13" s="15">
        <v>7</v>
      </c>
      <c r="DB13" s="15">
        <v>7</v>
      </c>
      <c r="DC13" s="15">
        <v>7</v>
      </c>
      <c r="DD13" s="15">
        <v>7</v>
      </c>
      <c r="DE13" s="15">
        <v>7</v>
      </c>
      <c r="DF13" s="15">
        <v>7</v>
      </c>
      <c r="DG13" s="15">
        <v>7</v>
      </c>
      <c r="DH13" s="15">
        <v>7</v>
      </c>
      <c r="DI13" s="15">
        <v>7</v>
      </c>
      <c r="DJ13" s="15">
        <v>7</v>
      </c>
      <c r="DK13" s="15">
        <v>7</v>
      </c>
      <c r="DL13" s="15">
        <v>7</v>
      </c>
      <c r="DM13" s="15">
        <v>7</v>
      </c>
      <c r="DN13" s="15">
        <v>7</v>
      </c>
      <c r="DO13" s="15">
        <v>7</v>
      </c>
      <c r="DP13" s="15">
        <v>7</v>
      </c>
      <c r="DQ13" s="15">
        <v>7</v>
      </c>
      <c r="DR13" s="15">
        <v>7</v>
      </c>
      <c r="DS13" s="15">
        <v>7</v>
      </c>
      <c r="DT13" s="15">
        <v>7</v>
      </c>
      <c r="DU13" s="15">
        <v>7</v>
      </c>
      <c r="DV13" s="15">
        <v>7</v>
      </c>
      <c r="DW13" s="15">
        <v>7</v>
      </c>
      <c r="DX13" s="15">
        <v>7</v>
      </c>
      <c r="DY13" s="15">
        <v>7</v>
      </c>
      <c r="DZ13" s="15">
        <v>7</v>
      </c>
      <c r="EA13" s="15">
        <v>7</v>
      </c>
      <c r="EB13" s="15">
        <v>7</v>
      </c>
      <c r="EC13" s="15">
        <v>7</v>
      </c>
      <c r="ED13" s="15">
        <v>7</v>
      </c>
      <c r="EE13" s="15">
        <v>7</v>
      </c>
      <c r="EF13" s="15">
        <v>7</v>
      </c>
      <c r="EG13" s="15">
        <v>7</v>
      </c>
      <c r="EH13" s="15">
        <v>7</v>
      </c>
      <c r="EI13" s="15">
        <v>7</v>
      </c>
      <c r="EJ13" s="15">
        <v>7</v>
      </c>
      <c r="EK13" s="15">
        <v>7</v>
      </c>
      <c r="EL13" s="15">
        <v>7</v>
      </c>
      <c r="EM13" s="15">
        <v>7</v>
      </c>
      <c r="EN13" s="15">
        <v>7</v>
      </c>
      <c r="EO13" s="15">
        <v>7</v>
      </c>
      <c r="EP13" s="15">
        <v>7</v>
      </c>
      <c r="EQ13" s="111"/>
    </row>
    <row r="14" spans="1:162" s="6" customFormat="1">
      <c r="A14" s="16" t="s">
        <v>145</v>
      </c>
      <c r="B14" s="4" t="s">
        <v>11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5"/>
      <c r="CP14" s="15"/>
      <c r="CQ14" s="15"/>
      <c r="CR14" s="15"/>
      <c r="CS14" s="15"/>
      <c r="CT14" s="15"/>
      <c r="CU14" s="15"/>
      <c r="CV14" s="15"/>
      <c r="CW14" s="15"/>
      <c r="CX14" s="15">
        <v>7</v>
      </c>
      <c r="CY14" s="15">
        <v>7</v>
      </c>
      <c r="CZ14" s="15">
        <v>7</v>
      </c>
      <c r="DA14" s="15">
        <v>7</v>
      </c>
      <c r="DB14" s="15">
        <v>7</v>
      </c>
      <c r="DC14" s="15">
        <v>7</v>
      </c>
      <c r="DD14" s="15">
        <v>7</v>
      </c>
      <c r="DE14" s="15">
        <v>7</v>
      </c>
      <c r="DF14" s="15">
        <v>7</v>
      </c>
      <c r="DG14" s="15">
        <v>7</v>
      </c>
      <c r="DH14" s="15">
        <v>7</v>
      </c>
      <c r="DI14" s="15">
        <v>7</v>
      </c>
      <c r="DJ14" s="15">
        <v>7</v>
      </c>
      <c r="DK14" s="15">
        <v>7</v>
      </c>
      <c r="DL14" s="15">
        <v>7</v>
      </c>
      <c r="DM14" s="15">
        <v>7</v>
      </c>
      <c r="DN14" s="15">
        <v>7</v>
      </c>
      <c r="DO14" s="15">
        <v>7</v>
      </c>
      <c r="DP14" s="15">
        <v>7</v>
      </c>
      <c r="DQ14" s="15">
        <v>7</v>
      </c>
      <c r="DR14" s="15">
        <v>7</v>
      </c>
      <c r="DS14" s="15">
        <v>7</v>
      </c>
      <c r="DT14" s="15">
        <v>7</v>
      </c>
      <c r="DU14" s="15">
        <v>7</v>
      </c>
      <c r="DV14" s="15">
        <v>7</v>
      </c>
      <c r="DW14" s="15">
        <v>7</v>
      </c>
      <c r="DX14" s="15">
        <v>7</v>
      </c>
      <c r="DY14" s="15">
        <v>7</v>
      </c>
      <c r="DZ14" s="15">
        <v>7</v>
      </c>
      <c r="EA14" s="15">
        <v>7</v>
      </c>
      <c r="EB14" s="15">
        <v>7</v>
      </c>
      <c r="EC14" s="15">
        <v>7</v>
      </c>
      <c r="ED14" s="15">
        <v>7</v>
      </c>
      <c r="EE14" s="15">
        <v>7</v>
      </c>
      <c r="EF14" s="15">
        <v>7</v>
      </c>
      <c r="EG14" s="15">
        <v>7</v>
      </c>
      <c r="EH14" s="15">
        <v>7</v>
      </c>
      <c r="EI14" s="15">
        <v>7</v>
      </c>
      <c r="EJ14" s="15">
        <v>7</v>
      </c>
      <c r="EK14" s="15">
        <v>7</v>
      </c>
      <c r="EL14" s="15">
        <v>7</v>
      </c>
      <c r="EM14" s="15">
        <v>7</v>
      </c>
      <c r="EN14" s="15">
        <v>7</v>
      </c>
      <c r="EO14" s="15">
        <v>7</v>
      </c>
      <c r="EP14" s="15">
        <v>7</v>
      </c>
      <c r="EQ14" s="111"/>
    </row>
    <row r="15" spans="1:162" s="6" customFormat="1">
      <c r="A15" s="16" t="s">
        <v>146</v>
      </c>
      <c r="B15" s="4" t="s">
        <v>11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5"/>
      <c r="CP15" s="15"/>
      <c r="CQ15" s="15"/>
      <c r="CR15" s="15"/>
      <c r="CS15" s="15"/>
      <c r="CT15" s="15"/>
      <c r="CU15" s="15"/>
      <c r="CV15" s="15"/>
      <c r="CW15" s="15"/>
      <c r="CX15" s="15">
        <v>7</v>
      </c>
      <c r="CY15" s="15">
        <v>7</v>
      </c>
      <c r="CZ15" s="15">
        <v>7</v>
      </c>
      <c r="DA15" s="15">
        <v>7</v>
      </c>
      <c r="DB15" s="15">
        <v>7</v>
      </c>
      <c r="DC15" s="15">
        <v>7</v>
      </c>
      <c r="DD15" s="15">
        <v>7</v>
      </c>
      <c r="DE15" s="15">
        <v>7</v>
      </c>
      <c r="DF15" s="15">
        <v>7</v>
      </c>
      <c r="DG15" s="15">
        <v>7</v>
      </c>
      <c r="DH15" s="15">
        <v>7</v>
      </c>
      <c r="DI15" s="15">
        <v>7</v>
      </c>
      <c r="DJ15" s="15">
        <v>7</v>
      </c>
      <c r="DK15" s="15">
        <v>7</v>
      </c>
      <c r="DL15" s="15">
        <v>7</v>
      </c>
      <c r="DM15" s="15">
        <v>7</v>
      </c>
      <c r="DN15" s="15">
        <v>7</v>
      </c>
      <c r="DO15" s="15">
        <v>7</v>
      </c>
      <c r="DP15" s="15">
        <v>7</v>
      </c>
      <c r="DQ15" s="15">
        <v>7</v>
      </c>
      <c r="DR15" s="15">
        <v>7</v>
      </c>
      <c r="DS15" s="15">
        <v>7</v>
      </c>
      <c r="DT15" s="15">
        <v>7</v>
      </c>
      <c r="DU15" s="15">
        <v>7</v>
      </c>
      <c r="DV15" s="15">
        <v>7</v>
      </c>
      <c r="DW15" s="15">
        <v>7</v>
      </c>
      <c r="DX15" s="15">
        <v>7</v>
      </c>
      <c r="DY15" s="15">
        <v>7</v>
      </c>
      <c r="DZ15" s="15">
        <v>7</v>
      </c>
      <c r="EA15" s="15">
        <v>7</v>
      </c>
      <c r="EB15" s="15">
        <v>7</v>
      </c>
      <c r="EC15" s="15">
        <v>7</v>
      </c>
      <c r="ED15" s="15">
        <v>7</v>
      </c>
      <c r="EE15" s="15">
        <v>7</v>
      </c>
      <c r="EF15" s="15">
        <v>7</v>
      </c>
      <c r="EG15" s="15">
        <v>7</v>
      </c>
      <c r="EH15" s="15">
        <v>7</v>
      </c>
      <c r="EI15" s="15">
        <v>7</v>
      </c>
      <c r="EJ15" s="15">
        <v>7</v>
      </c>
      <c r="EK15" s="15">
        <v>7</v>
      </c>
      <c r="EL15" s="15">
        <v>7</v>
      </c>
      <c r="EM15" s="15">
        <v>7</v>
      </c>
      <c r="EN15" s="15">
        <v>7</v>
      </c>
      <c r="EO15" s="15">
        <v>7</v>
      </c>
      <c r="EP15" s="15">
        <v>7</v>
      </c>
      <c r="EQ15" s="111"/>
    </row>
    <row r="16" spans="1:162" s="6" customFormat="1">
      <c r="A16" s="16" t="s">
        <v>153</v>
      </c>
      <c r="B16" s="4" t="s">
        <v>11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11"/>
    </row>
    <row r="17" spans="1:147" s="6" customFormat="1">
      <c r="A17" s="16" t="s">
        <v>154</v>
      </c>
      <c r="B17" s="4" t="s">
        <v>11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11"/>
    </row>
    <row r="18" spans="1:147" s="6" customFormat="1">
      <c r="A18" s="16" t="s">
        <v>155</v>
      </c>
      <c r="B18" s="4" t="s">
        <v>11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11"/>
    </row>
    <row r="19" spans="1:147" s="6" customFormat="1">
      <c r="A19" s="16" t="s">
        <v>151</v>
      </c>
      <c r="B19" s="4" t="s">
        <v>11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>
        <v>24</v>
      </c>
      <c r="CM19" s="11">
        <v>24</v>
      </c>
      <c r="CN19" s="11">
        <v>24</v>
      </c>
      <c r="CO19" s="15">
        <v>24</v>
      </c>
      <c r="CP19" s="15">
        <v>24</v>
      </c>
      <c r="CQ19" s="15">
        <v>24</v>
      </c>
      <c r="CR19" s="15">
        <v>24</v>
      </c>
      <c r="CS19" s="15">
        <v>24</v>
      </c>
      <c r="CT19" s="15">
        <v>24</v>
      </c>
      <c r="CU19" s="15">
        <v>24</v>
      </c>
      <c r="CV19" s="15">
        <v>24</v>
      </c>
      <c r="CW19" s="15">
        <v>24</v>
      </c>
      <c r="CX19" s="15">
        <v>24</v>
      </c>
      <c r="CY19" s="15">
        <v>24</v>
      </c>
      <c r="CZ19" s="15">
        <v>24</v>
      </c>
      <c r="DA19" s="15">
        <v>26</v>
      </c>
      <c r="DB19" s="15">
        <v>26</v>
      </c>
      <c r="DC19" s="15">
        <v>26</v>
      </c>
      <c r="DD19" s="15">
        <v>26</v>
      </c>
      <c r="DE19" s="15">
        <v>26</v>
      </c>
      <c r="DF19" s="15">
        <v>26</v>
      </c>
      <c r="DG19" s="15">
        <v>26</v>
      </c>
      <c r="DH19" s="15">
        <v>26</v>
      </c>
      <c r="DI19" s="15">
        <v>26</v>
      </c>
      <c r="DJ19" s="15">
        <v>26</v>
      </c>
      <c r="DK19" s="15">
        <v>26</v>
      </c>
      <c r="DL19" s="15">
        <v>26</v>
      </c>
      <c r="DM19" s="15">
        <v>22</v>
      </c>
      <c r="DN19" s="15">
        <v>22</v>
      </c>
      <c r="DO19" s="15">
        <v>22</v>
      </c>
      <c r="DP19" s="15">
        <v>22</v>
      </c>
      <c r="DQ19" s="15">
        <v>22</v>
      </c>
      <c r="DR19" s="15">
        <v>22</v>
      </c>
      <c r="DS19" s="15">
        <v>22</v>
      </c>
      <c r="DT19" s="15">
        <v>22</v>
      </c>
      <c r="DU19" s="15">
        <v>22</v>
      </c>
      <c r="DV19" s="15">
        <v>22</v>
      </c>
      <c r="DW19" s="15">
        <v>22</v>
      </c>
      <c r="DX19" s="15">
        <v>22</v>
      </c>
      <c r="DY19" s="15">
        <v>26</v>
      </c>
      <c r="DZ19" s="15">
        <v>26</v>
      </c>
      <c r="EA19" s="15">
        <v>26</v>
      </c>
      <c r="EB19" s="15">
        <v>26</v>
      </c>
      <c r="EC19" s="15">
        <v>26</v>
      </c>
      <c r="ED19" s="15">
        <v>26</v>
      </c>
      <c r="EE19" s="15">
        <v>26</v>
      </c>
      <c r="EF19" s="15">
        <v>26</v>
      </c>
      <c r="EG19" s="15">
        <v>26</v>
      </c>
      <c r="EH19" s="15">
        <v>26</v>
      </c>
      <c r="EI19" s="15">
        <v>26</v>
      </c>
      <c r="EJ19" s="15">
        <v>26</v>
      </c>
      <c r="EK19" s="15">
        <v>26</v>
      </c>
      <c r="EL19" s="15">
        <v>26</v>
      </c>
      <c r="EM19" s="15">
        <v>26</v>
      </c>
      <c r="EN19" s="15">
        <v>26</v>
      </c>
      <c r="EO19" s="15">
        <v>26</v>
      </c>
      <c r="EP19" s="15">
        <v>26</v>
      </c>
      <c r="EQ19" s="111"/>
    </row>
    <row r="20" spans="1:147" s="6" customFormat="1">
      <c r="A20" s="16" t="s">
        <v>10</v>
      </c>
      <c r="B20" s="4" t="s">
        <v>11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21</v>
      </c>
      <c r="T20" s="11">
        <v>21</v>
      </c>
      <c r="U20" s="11">
        <v>21</v>
      </c>
      <c r="V20" s="11">
        <v>21</v>
      </c>
      <c r="W20" s="11">
        <v>21</v>
      </c>
      <c r="X20" s="11">
        <v>21</v>
      </c>
      <c r="Y20" s="11">
        <v>21</v>
      </c>
      <c r="Z20" s="11">
        <v>21</v>
      </c>
      <c r="AA20" s="11">
        <v>21</v>
      </c>
      <c r="AB20" s="11">
        <v>21</v>
      </c>
      <c r="AC20" s="11">
        <v>21</v>
      </c>
      <c r="AD20" s="11">
        <v>21</v>
      </c>
      <c r="AE20" s="11">
        <v>21</v>
      </c>
      <c r="AF20" s="11">
        <v>21</v>
      </c>
      <c r="AG20" s="11">
        <v>21</v>
      </c>
      <c r="AH20" s="11">
        <v>21</v>
      </c>
      <c r="AI20" s="11">
        <v>21</v>
      </c>
      <c r="AJ20" s="11">
        <v>21</v>
      </c>
      <c r="AK20" s="11">
        <v>21</v>
      </c>
      <c r="AL20" s="11">
        <v>21</v>
      </c>
      <c r="AM20" s="11">
        <v>21</v>
      </c>
      <c r="AN20" s="11">
        <v>21</v>
      </c>
      <c r="AO20" s="11">
        <v>21</v>
      </c>
      <c r="AP20" s="11">
        <v>21</v>
      </c>
      <c r="AQ20" s="11">
        <v>21</v>
      </c>
      <c r="AR20" s="11">
        <v>21</v>
      </c>
      <c r="AS20" s="11">
        <v>21</v>
      </c>
      <c r="AT20" s="11">
        <v>21</v>
      </c>
      <c r="AU20" s="11">
        <v>21</v>
      </c>
      <c r="AV20" s="11">
        <v>21</v>
      </c>
      <c r="AW20" s="11">
        <v>21</v>
      </c>
      <c r="AX20" s="11">
        <v>21</v>
      </c>
      <c r="AY20" s="11">
        <v>21</v>
      </c>
      <c r="AZ20" s="11">
        <v>21</v>
      </c>
      <c r="BA20" s="11">
        <v>21</v>
      </c>
      <c r="BB20" s="11">
        <v>21</v>
      </c>
      <c r="BC20" s="11">
        <v>21</v>
      </c>
      <c r="BD20" s="11">
        <v>21</v>
      </c>
      <c r="BE20" s="11">
        <v>21</v>
      </c>
      <c r="BF20" s="11">
        <v>21</v>
      </c>
      <c r="BG20" s="11">
        <v>21</v>
      </c>
      <c r="BH20" s="11">
        <v>21</v>
      </c>
      <c r="BI20" s="11">
        <v>21</v>
      </c>
      <c r="BJ20" s="11">
        <v>21</v>
      </c>
      <c r="BK20" s="11">
        <v>21</v>
      </c>
      <c r="BL20" s="11">
        <v>21</v>
      </c>
      <c r="BM20" s="11">
        <v>21</v>
      </c>
      <c r="BN20" s="11">
        <v>21</v>
      </c>
      <c r="BO20" s="11">
        <v>21</v>
      </c>
      <c r="BP20" s="11">
        <v>21</v>
      </c>
      <c r="BQ20" s="11">
        <v>21</v>
      </c>
      <c r="BR20" s="11">
        <v>21</v>
      </c>
      <c r="BS20" s="11">
        <v>21</v>
      </c>
      <c r="BT20" s="11">
        <v>21</v>
      </c>
      <c r="BU20" s="11">
        <v>21</v>
      </c>
      <c r="BV20" s="11">
        <v>21</v>
      </c>
      <c r="BW20" s="11">
        <v>21</v>
      </c>
      <c r="BX20" s="11">
        <v>21</v>
      </c>
      <c r="BY20" s="11">
        <v>21</v>
      </c>
      <c r="BZ20" s="11">
        <v>21</v>
      </c>
      <c r="CA20" s="11">
        <v>21</v>
      </c>
      <c r="CB20" s="11">
        <v>21</v>
      </c>
      <c r="CC20" s="11">
        <v>21</v>
      </c>
      <c r="CD20" s="11">
        <v>21</v>
      </c>
      <c r="CE20" s="11">
        <v>21</v>
      </c>
      <c r="CF20" s="11">
        <v>21</v>
      </c>
      <c r="CG20" s="11">
        <v>21</v>
      </c>
      <c r="CH20" s="11">
        <v>21</v>
      </c>
      <c r="CI20" s="11">
        <v>21</v>
      </c>
      <c r="CJ20" s="11">
        <v>21</v>
      </c>
      <c r="CK20" s="11">
        <v>21</v>
      </c>
      <c r="CL20" s="11">
        <v>21</v>
      </c>
      <c r="CM20" s="11">
        <v>21</v>
      </c>
      <c r="CN20" s="11">
        <v>21</v>
      </c>
      <c r="CO20" s="15">
        <v>21</v>
      </c>
      <c r="CP20" s="15">
        <v>21</v>
      </c>
      <c r="CQ20" s="15">
        <v>21</v>
      </c>
      <c r="CR20" s="15">
        <v>21</v>
      </c>
      <c r="CS20" s="15">
        <v>21</v>
      </c>
      <c r="CT20" s="15">
        <v>21</v>
      </c>
      <c r="CU20" s="15">
        <v>21</v>
      </c>
      <c r="CV20" s="15">
        <v>21</v>
      </c>
      <c r="CW20" s="15">
        <v>21</v>
      </c>
      <c r="CX20" s="15">
        <v>21</v>
      </c>
      <c r="CY20" s="15">
        <v>21</v>
      </c>
      <c r="CZ20" s="15">
        <v>21</v>
      </c>
      <c r="DA20" s="15">
        <v>21.8</v>
      </c>
      <c r="DB20" s="15">
        <v>21.8</v>
      </c>
      <c r="DC20" s="15">
        <v>21.8</v>
      </c>
      <c r="DD20" s="15">
        <v>21.8</v>
      </c>
      <c r="DE20" s="15">
        <v>21.8</v>
      </c>
      <c r="DF20" s="15">
        <v>21.8</v>
      </c>
      <c r="DG20" s="15">
        <v>21.8</v>
      </c>
      <c r="DH20" s="15">
        <v>21.8</v>
      </c>
      <c r="DI20" s="15">
        <v>21.8</v>
      </c>
      <c r="DJ20" s="15">
        <v>0</v>
      </c>
      <c r="DK20" s="15">
        <v>0</v>
      </c>
      <c r="DL20" s="15">
        <v>0</v>
      </c>
      <c r="DM20" s="15">
        <v>0</v>
      </c>
      <c r="DN20" s="15">
        <v>0</v>
      </c>
      <c r="DO20" s="15">
        <v>0</v>
      </c>
      <c r="DP20" s="15">
        <v>0</v>
      </c>
      <c r="DQ20" s="15">
        <v>0</v>
      </c>
      <c r="DR20" s="15">
        <v>0</v>
      </c>
      <c r="DS20" s="15">
        <v>0</v>
      </c>
      <c r="DT20" s="15">
        <v>0</v>
      </c>
      <c r="DU20" s="15">
        <v>0</v>
      </c>
      <c r="DV20" s="15">
        <v>0</v>
      </c>
      <c r="DW20" s="15">
        <v>0</v>
      </c>
      <c r="DX20" s="15">
        <v>0</v>
      </c>
      <c r="DY20" s="15">
        <v>0</v>
      </c>
      <c r="DZ20" s="15">
        <v>0</v>
      </c>
      <c r="EA20" s="15">
        <v>0</v>
      </c>
      <c r="EB20" s="15">
        <v>0</v>
      </c>
      <c r="EC20" s="15">
        <v>0</v>
      </c>
      <c r="ED20" s="15">
        <v>0</v>
      </c>
      <c r="EE20" s="15">
        <v>0</v>
      </c>
      <c r="EF20" s="15">
        <v>0</v>
      </c>
      <c r="EG20" s="15">
        <v>0</v>
      </c>
      <c r="EH20" s="15">
        <v>0</v>
      </c>
      <c r="EI20" s="15">
        <v>0</v>
      </c>
      <c r="EJ20" s="15">
        <v>0</v>
      </c>
      <c r="EK20" s="15">
        <v>0</v>
      </c>
      <c r="EL20" s="15">
        <v>0</v>
      </c>
      <c r="EM20" s="15">
        <v>0</v>
      </c>
      <c r="EN20" s="15">
        <v>0</v>
      </c>
      <c r="EO20" s="15">
        <v>0</v>
      </c>
      <c r="EP20" s="15">
        <v>0</v>
      </c>
      <c r="EQ20" s="111"/>
    </row>
    <row r="21" spans="1:147" s="6" customFormat="1">
      <c r="A21" s="16" t="s">
        <v>140</v>
      </c>
      <c r="B21" s="4" t="s">
        <v>11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>
        <v>0</v>
      </c>
      <c r="BW21" s="11">
        <v>0</v>
      </c>
      <c r="BX21" s="11">
        <v>0</v>
      </c>
      <c r="BY21" s="11">
        <v>0</v>
      </c>
      <c r="BZ21" s="11">
        <v>24</v>
      </c>
      <c r="CA21" s="11">
        <v>24</v>
      </c>
      <c r="CB21" s="11">
        <v>24</v>
      </c>
      <c r="CC21" s="11">
        <v>24</v>
      </c>
      <c r="CD21" s="11">
        <v>24</v>
      </c>
      <c r="CE21" s="11">
        <v>24</v>
      </c>
      <c r="CF21" s="11">
        <v>24</v>
      </c>
      <c r="CG21" s="11">
        <v>24</v>
      </c>
      <c r="CH21" s="11">
        <v>24</v>
      </c>
      <c r="CI21" s="11">
        <v>24</v>
      </c>
      <c r="CJ21" s="11">
        <v>24</v>
      </c>
      <c r="CK21" s="11">
        <v>24</v>
      </c>
      <c r="CL21" s="11">
        <v>24</v>
      </c>
      <c r="CM21" s="11">
        <v>24</v>
      </c>
      <c r="CN21" s="11">
        <v>24</v>
      </c>
      <c r="CO21" s="15">
        <v>24</v>
      </c>
      <c r="CP21" s="15">
        <v>24</v>
      </c>
      <c r="CQ21" s="15">
        <v>24</v>
      </c>
      <c r="CR21" s="15">
        <v>24</v>
      </c>
      <c r="CS21" s="15">
        <v>24</v>
      </c>
      <c r="CT21" s="15">
        <v>24</v>
      </c>
      <c r="CU21" s="15">
        <v>24</v>
      </c>
      <c r="CV21" s="15">
        <v>24</v>
      </c>
      <c r="CW21" s="15">
        <v>24</v>
      </c>
      <c r="CX21" s="15">
        <v>24</v>
      </c>
      <c r="CY21" s="15">
        <v>24</v>
      </c>
      <c r="CZ21" s="15">
        <v>24</v>
      </c>
      <c r="DA21" s="15">
        <v>26</v>
      </c>
      <c r="DB21" s="15">
        <v>26</v>
      </c>
      <c r="DC21" s="15">
        <v>26</v>
      </c>
      <c r="DD21" s="15">
        <v>26</v>
      </c>
      <c r="DE21" s="15">
        <v>26</v>
      </c>
      <c r="DF21" s="15">
        <v>26</v>
      </c>
      <c r="DG21" s="15">
        <v>0</v>
      </c>
      <c r="DH21" s="15">
        <v>0</v>
      </c>
      <c r="DI21" s="15">
        <v>26</v>
      </c>
      <c r="DJ21" s="15">
        <v>0</v>
      </c>
      <c r="DK21" s="15">
        <v>0</v>
      </c>
      <c r="DL21" s="15">
        <v>0</v>
      </c>
      <c r="DM21" s="15">
        <v>0</v>
      </c>
      <c r="DN21" s="15">
        <v>0</v>
      </c>
      <c r="DO21" s="15">
        <v>0</v>
      </c>
      <c r="DP21" s="15">
        <v>0</v>
      </c>
      <c r="DQ21" s="15">
        <v>0</v>
      </c>
      <c r="DR21" s="15">
        <v>0</v>
      </c>
      <c r="DS21" s="15">
        <v>0</v>
      </c>
      <c r="DT21" s="15">
        <v>0</v>
      </c>
      <c r="DU21" s="15">
        <v>0</v>
      </c>
      <c r="DV21" s="15">
        <v>0</v>
      </c>
      <c r="DW21" s="15">
        <v>0</v>
      </c>
      <c r="DX21" s="15">
        <v>0</v>
      </c>
      <c r="DY21" s="15">
        <v>0</v>
      </c>
      <c r="DZ21" s="15">
        <v>0</v>
      </c>
      <c r="EA21" s="15">
        <v>0</v>
      </c>
      <c r="EB21" s="15">
        <v>0</v>
      </c>
      <c r="EC21" s="15">
        <v>0</v>
      </c>
      <c r="ED21" s="15">
        <v>0</v>
      </c>
      <c r="EE21" s="15">
        <v>0</v>
      </c>
      <c r="EF21" s="15">
        <v>0</v>
      </c>
      <c r="EG21" s="15">
        <v>0</v>
      </c>
      <c r="EH21" s="15">
        <v>0</v>
      </c>
      <c r="EI21" s="15">
        <v>0</v>
      </c>
      <c r="EJ21" s="15">
        <v>0</v>
      </c>
      <c r="EK21" s="15">
        <v>0</v>
      </c>
      <c r="EL21" s="15">
        <v>0</v>
      </c>
      <c r="EM21" s="15">
        <v>0</v>
      </c>
      <c r="EN21" s="15">
        <v>0</v>
      </c>
      <c r="EO21" s="15">
        <v>0</v>
      </c>
      <c r="EP21" s="15">
        <v>0</v>
      </c>
      <c r="EQ21" s="111"/>
    </row>
    <row r="22" spans="1:147" s="6" customFormat="1">
      <c r="A22" s="17" t="s">
        <v>36</v>
      </c>
      <c r="B22" s="25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11"/>
    </row>
    <row r="23" spans="1:147" s="6" customFormat="1">
      <c r="A23" s="16" t="s">
        <v>41</v>
      </c>
      <c r="B23" s="4" t="s">
        <v>11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22.1</v>
      </c>
      <c r="P23" s="11">
        <v>22.1</v>
      </c>
      <c r="Q23" s="11">
        <v>22.1</v>
      </c>
      <c r="R23" s="11">
        <v>22.1</v>
      </c>
      <c r="S23" s="11">
        <v>22.1</v>
      </c>
      <c r="T23" s="11">
        <v>22.1</v>
      </c>
      <c r="U23" s="11">
        <v>22.1</v>
      </c>
      <c r="V23" s="11">
        <v>22.1</v>
      </c>
      <c r="W23" s="11">
        <v>22.1</v>
      </c>
      <c r="X23" s="11">
        <v>22.1</v>
      </c>
      <c r="Y23" s="11">
        <v>22.1</v>
      </c>
      <c r="Z23" s="11">
        <v>22.1</v>
      </c>
      <c r="AA23" s="11">
        <v>22.1</v>
      </c>
      <c r="AB23" s="11">
        <v>22.1</v>
      </c>
      <c r="AC23" s="11">
        <v>22.1</v>
      </c>
      <c r="AD23" s="11">
        <v>22.1</v>
      </c>
      <c r="AE23" s="11">
        <v>22.1</v>
      </c>
      <c r="AF23" s="11">
        <v>22.1</v>
      </c>
      <c r="AG23" s="11">
        <v>22.1</v>
      </c>
      <c r="AH23" s="11">
        <v>22.1</v>
      </c>
      <c r="AI23" s="11">
        <v>22.1</v>
      </c>
      <c r="AJ23" s="11">
        <v>22.1</v>
      </c>
      <c r="AK23" s="11">
        <v>22.1</v>
      </c>
      <c r="AL23" s="11">
        <v>22.1</v>
      </c>
      <c r="AM23" s="11">
        <v>22.1</v>
      </c>
      <c r="AN23" s="11">
        <v>22.1</v>
      </c>
      <c r="AO23" s="11">
        <v>22.1</v>
      </c>
      <c r="AP23" s="11">
        <v>22.1</v>
      </c>
      <c r="AQ23" s="11">
        <v>22.1</v>
      </c>
      <c r="AR23" s="11">
        <v>22.1</v>
      </c>
      <c r="AS23" s="11">
        <v>22.1</v>
      </c>
      <c r="AT23" s="11">
        <v>22.1</v>
      </c>
      <c r="AU23" s="11">
        <v>22.1</v>
      </c>
      <c r="AV23" s="11">
        <v>22.1</v>
      </c>
      <c r="AW23" s="11">
        <v>22.1</v>
      </c>
      <c r="AX23" s="11">
        <v>22.1</v>
      </c>
      <c r="AY23" s="11">
        <v>22.1</v>
      </c>
      <c r="AZ23" s="11">
        <v>22.1</v>
      </c>
      <c r="BA23" s="11">
        <v>22.1</v>
      </c>
      <c r="BB23" s="11">
        <v>22.1</v>
      </c>
      <c r="BC23" s="11">
        <v>22.1</v>
      </c>
      <c r="BD23" s="11">
        <v>22.1</v>
      </c>
      <c r="BE23" s="11">
        <v>22.1</v>
      </c>
      <c r="BF23" s="11">
        <v>22.1</v>
      </c>
      <c r="BG23" s="11">
        <v>22.1</v>
      </c>
      <c r="BH23" s="11">
        <v>22.1</v>
      </c>
      <c r="BI23" s="11">
        <v>22.1</v>
      </c>
      <c r="BJ23" s="11">
        <v>22.1</v>
      </c>
      <c r="BK23" s="11">
        <v>22.1</v>
      </c>
      <c r="BL23" s="11">
        <v>22.1</v>
      </c>
      <c r="BM23" s="11">
        <v>22.1</v>
      </c>
      <c r="BN23" s="11">
        <v>22.1</v>
      </c>
      <c r="BO23" s="11">
        <v>22.1</v>
      </c>
      <c r="BP23" s="11">
        <v>22.1</v>
      </c>
      <c r="BQ23" s="11">
        <v>22.1</v>
      </c>
      <c r="BR23" s="11">
        <v>22.1</v>
      </c>
      <c r="BS23" s="11">
        <v>22.1</v>
      </c>
      <c r="BT23" s="11">
        <v>22.1</v>
      </c>
      <c r="BU23" s="11">
        <v>22.1</v>
      </c>
      <c r="BV23" s="11">
        <v>22.1</v>
      </c>
      <c r="BW23" s="11">
        <v>22.1</v>
      </c>
      <c r="BX23" s="11">
        <v>22.1</v>
      </c>
      <c r="BY23" s="11">
        <v>22.1</v>
      </c>
      <c r="BZ23" s="11">
        <v>22.1</v>
      </c>
      <c r="CA23" s="11">
        <v>22.1</v>
      </c>
      <c r="CB23" s="11">
        <v>22.1</v>
      </c>
      <c r="CC23" s="11">
        <v>22.1</v>
      </c>
      <c r="CD23" s="11">
        <v>22.1</v>
      </c>
      <c r="CE23" s="11">
        <v>22.1</v>
      </c>
      <c r="CF23" s="11">
        <v>22.1</v>
      </c>
      <c r="CG23" s="11">
        <v>22.1</v>
      </c>
      <c r="CH23" s="11">
        <v>22.1</v>
      </c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11"/>
    </row>
    <row r="24" spans="1:147" s="6" customFormat="1">
      <c r="A24" s="16" t="s">
        <v>42</v>
      </c>
      <c r="B24" s="4" t="s">
        <v>11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18</v>
      </c>
      <c r="P24" s="11">
        <v>18</v>
      </c>
      <c r="Q24" s="11">
        <v>18</v>
      </c>
      <c r="R24" s="11">
        <v>18</v>
      </c>
      <c r="S24" s="11">
        <v>18</v>
      </c>
      <c r="T24" s="11">
        <v>18</v>
      </c>
      <c r="U24" s="11">
        <v>18</v>
      </c>
      <c r="V24" s="11">
        <v>18</v>
      </c>
      <c r="W24" s="11">
        <v>18</v>
      </c>
      <c r="X24" s="11">
        <v>18</v>
      </c>
      <c r="Y24" s="11">
        <v>18</v>
      </c>
      <c r="Z24" s="11">
        <v>18</v>
      </c>
      <c r="AA24" s="11">
        <v>18</v>
      </c>
      <c r="AB24" s="11">
        <v>18</v>
      </c>
      <c r="AC24" s="11">
        <v>18</v>
      </c>
      <c r="AD24" s="11">
        <v>18</v>
      </c>
      <c r="AE24" s="11">
        <v>18</v>
      </c>
      <c r="AF24" s="11">
        <v>18</v>
      </c>
      <c r="AG24" s="11">
        <v>18</v>
      </c>
      <c r="AH24" s="11">
        <v>18</v>
      </c>
      <c r="AI24" s="11">
        <v>18</v>
      </c>
      <c r="AJ24" s="11">
        <v>18</v>
      </c>
      <c r="AK24" s="11">
        <v>18</v>
      </c>
      <c r="AL24" s="11">
        <v>18</v>
      </c>
      <c r="AM24" s="11">
        <v>18</v>
      </c>
      <c r="AN24" s="11">
        <v>18</v>
      </c>
      <c r="AO24" s="11">
        <v>18</v>
      </c>
      <c r="AP24" s="11">
        <v>18</v>
      </c>
      <c r="AQ24" s="11">
        <v>18</v>
      </c>
      <c r="AR24" s="11">
        <v>18</v>
      </c>
      <c r="AS24" s="11">
        <v>18</v>
      </c>
      <c r="AT24" s="11">
        <v>18</v>
      </c>
      <c r="AU24" s="11">
        <v>18</v>
      </c>
      <c r="AV24" s="11">
        <v>18</v>
      </c>
      <c r="AW24" s="11">
        <v>18</v>
      </c>
      <c r="AX24" s="11">
        <v>18</v>
      </c>
      <c r="AY24" s="11">
        <v>18</v>
      </c>
      <c r="AZ24" s="11">
        <v>18</v>
      </c>
      <c r="BA24" s="11">
        <v>18</v>
      </c>
      <c r="BB24" s="11">
        <v>18</v>
      </c>
      <c r="BC24" s="11">
        <v>18</v>
      </c>
      <c r="BD24" s="11">
        <v>18</v>
      </c>
      <c r="BE24" s="11">
        <v>18</v>
      </c>
      <c r="BF24" s="11">
        <v>18</v>
      </c>
      <c r="BG24" s="11">
        <v>18</v>
      </c>
      <c r="BH24" s="11">
        <v>18</v>
      </c>
      <c r="BI24" s="11">
        <v>18</v>
      </c>
      <c r="BJ24" s="11">
        <v>18</v>
      </c>
      <c r="BK24" s="11">
        <v>18</v>
      </c>
      <c r="BL24" s="11">
        <v>18</v>
      </c>
      <c r="BM24" s="11">
        <v>18</v>
      </c>
      <c r="BN24" s="11">
        <v>18</v>
      </c>
      <c r="BO24" s="11">
        <v>18</v>
      </c>
      <c r="BP24" s="11">
        <v>22.3</v>
      </c>
      <c r="BQ24" s="11">
        <v>22.3</v>
      </c>
      <c r="BR24" s="11">
        <v>22.3</v>
      </c>
      <c r="BS24" s="11">
        <v>22.3</v>
      </c>
      <c r="BT24" s="11">
        <v>22.3</v>
      </c>
      <c r="BU24" s="11">
        <v>22.3</v>
      </c>
      <c r="BV24" s="11">
        <v>22.3</v>
      </c>
      <c r="BW24" s="11">
        <v>22.3</v>
      </c>
      <c r="BX24" s="11">
        <v>22.3</v>
      </c>
      <c r="BY24" s="11">
        <v>22.3</v>
      </c>
      <c r="BZ24" s="11">
        <v>22.3</v>
      </c>
      <c r="CA24" s="11">
        <v>22.3</v>
      </c>
      <c r="CB24" s="11">
        <v>22.3</v>
      </c>
      <c r="CC24" s="11">
        <v>22.3</v>
      </c>
      <c r="CD24" s="11">
        <v>22.3</v>
      </c>
      <c r="CE24" s="11">
        <v>22.3</v>
      </c>
      <c r="CF24" s="11">
        <v>22.3</v>
      </c>
      <c r="CG24" s="11">
        <v>22.3</v>
      </c>
      <c r="CH24" s="11">
        <v>0</v>
      </c>
      <c r="CI24" s="11">
        <v>0</v>
      </c>
      <c r="CJ24" s="11">
        <v>0</v>
      </c>
      <c r="CK24" s="11">
        <v>0</v>
      </c>
      <c r="CL24" s="11">
        <v>0</v>
      </c>
      <c r="CM24" s="11">
        <v>0</v>
      </c>
      <c r="CN24" s="11">
        <v>0</v>
      </c>
      <c r="CO24" s="15">
        <v>0</v>
      </c>
      <c r="CP24" s="15">
        <v>0</v>
      </c>
      <c r="CQ24" s="15">
        <v>0</v>
      </c>
      <c r="CR24" s="15">
        <v>0</v>
      </c>
      <c r="CS24" s="15">
        <v>0</v>
      </c>
      <c r="CT24" s="15">
        <v>0</v>
      </c>
      <c r="CU24" s="15">
        <v>0</v>
      </c>
      <c r="CV24" s="15">
        <v>0</v>
      </c>
      <c r="CW24" s="15">
        <v>0</v>
      </c>
      <c r="CX24" s="15">
        <v>0</v>
      </c>
      <c r="CY24" s="15">
        <v>0</v>
      </c>
      <c r="CZ24" s="15">
        <v>0</v>
      </c>
      <c r="DA24" s="15">
        <v>0</v>
      </c>
      <c r="DB24" s="15">
        <v>0</v>
      </c>
      <c r="DC24" s="15">
        <v>0</v>
      </c>
      <c r="DD24" s="15">
        <v>0</v>
      </c>
      <c r="DE24" s="15">
        <v>0</v>
      </c>
      <c r="DF24" s="15">
        <v>0</v>
      </c>
      <c r="DG24" s="15">
        <v>0</v>
      </c>
      <c r="DH24" s="15">
        <v>0</v>
      </c>
      <c r="DI24" s="15">
        <v>0</v>
      </c>
      <c r="DJ24" s="15">
        <v>0</v>
      </c>
      <c r="DK24" s="15">
        <v>0</v>
      </c>
      <c r="DL24" s="15">
        <v>0</v>
      </c>
      <c r="DM24" s="15">
        <v>0</v>
      </c>
      <c r="DN24" s="15">
        <v>0</v>
      </c>
      <c r="DO24" s="15">
        <v>0</v>
      </c>
      <c r="DP24" s="15">
        <v>0</v>
      </c>
      <c r="DQ24" s="15">
        <v>0</v>
      </c>
      <c r="DR24" s="15">
        <v>0</v>
      </c>
      <c r="DS24" s="15">
        <v>0</v>
      </c>
      <c r="DT24" s="15">
        <v>0</v>
      </c>
      <c r="DU24" s="15">
        <v>0</v>
      </c>
      <c r="DV24" s="15">
        <v>0</v>
      </c>
      <c r="DW24" s="15">
        <v>0</v>
      </c>
      <c r="DX24" s="15">
        <v>0</v>
      </c>
      <c r="DY24" s="15">
        <v>0</v>
      </c>
      <c r="DZ24" s="15">
        <v>0</v>
      </c>
      <c r="EA24" s="15">
        <v>0</v>
      </c>
      <c r="EB24" s="15">
        <v>0</v>
      </c>
      <c r="EC24" s="15">
        <v>0</v>
      </c>
      <c r="ED24" s="15">
        <v>0</v>
      </c>
      <c r="EE24" s="15">
        <v>0</v>
      </c>
      <c r="EF24" s="15">
        <v>0</v>
      </c>
      <c r="EG24" s="15">
        <v>0</v>
      </c>
      <c r="EH24" s="15">
        <v>0</v>
      </c>
      <c r="EI24" s="15">
        <v>0</v>
      </c>
      <c r="EJ24" s="15">
        <v>0</v>
      </c>
      <c r="EK24" s="15">
        <v>0</v>
      </c>
      <c r="EL24" s="15">
        <v>0</v>
      </c>
      <c r="EM24" s="15">
        <v>0</v>
      </c>
      <c r="EN24" s="15">
        <v>0</v>
      </c>
      <c r="EO24" s="15">
        <v>0</v>
      </c>
      <c r="EP24" s="15">
        <v>0</v>
      </c>
      <c r="EQ24" s="111"/>
    </row>
    <row r="25" spans="1:147" s="6" customFormat="1">
      <c r="A25" s="16" t="s">
        <v>43</v>
      </c>
      <c r="B25" s="4" t="s">
        <v>11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15</v>
      </c>
      <c r="P25" s="11">
        <v>15</v>
      </c>
      <c r="Q25" s="11">
        <v>15</v>
      </c>
      <c r="R25" s="11">
        <v>15</v>
      </c>
      <c r="S25" s="11">
        <v>15</v>
      </c>
      <c r="T25" s="11">
        <v>15</v>
      </c>
      <c r="U25" s="11">
        <v>15</v>
      </c>
      <c r="V25" s="11">
        <v>15</v>
      </c>
      <c r="W25" s="11">
        <v>15</v>
      </c>
      <c r="X25" s="11">
        <v>15</v>
      </c>
      <c r="Y25" s="11">
        <v>15</v>
      </c>
      <c r="Z25" s="11">
        <v>15</v>
      </c>
      <c r="AA25" s="11">
        <v>15</v>
      </c>
      <c r="AB25" s="11">
        <v>15</v>
      </c>
      <c r="AC25" s="11">
        <v>15</v>
      </c>
      <c r="AD25" s="11">
        <v>15</v>
      </c>
      <c r="AE25" s="11">
        <v>15</v>
      </c>
      <c r="AF25" s="11">
        <v>15</v>
      </c>
      <c r="AG25" s="11">
        <v>15</v>
      </c>
      <c r="AH25" s="11">
        <v>15</v>
      </c>
      <c r="AI25" s="11">
        <v>15</v>
      </c>
      <c r="AJ25" s="11">
        <v>15</v>
      </c>
      <c r="AK25" s="11">
        <v>15</v>
      </c>
      <c r="AL25" s="11">
        <v>15</v>
      </c>
      <c r="AM25" s="11">
        <v>15</v>
      </c>
      <c r="AN25" s="11">
        <v>15</v>
      </c>
      <c r="AO25" s="11">
        <v>15</v>
      </c>
      <c r="AP25" s="11">
        <v>15</v>
      </c>
      <c r="AQ25" s="11">
        <v>15</v>
      </c>
      <c r="AR25" s="11">
        <v>15</v>
      </c>
      <c r="AS25" s="11">
        <v>15</v>
      </c>
      <c r="AT25" s="11">
        <v>15</v>
      </c>
      <c r="AU25" s="11">
        <v>15</v>
      </c>
      <c r="AV25" s="11">
        <v>15</v>
      </c>
      <c r="AW25" s="11">
        <v>15</v>
      </c>
      <c r="AX25" s="11">
        <v>15</v>
      </c>
      <c r="AY25" s="11">
        <v>15</v>
      </c>
      <c r="AZ25" s="11">
        <v>15</v>
      </c>
      <c r="BA25" s="11">
        <v>15</v>
      </c>
      <c r="BB25" s="11">
        <v>15</v>
      </c>
      <c r="BC25" s="11">
        <v>15</v>
      </c>
      <c r="BD25" s="11">
        <v>15</v>
      </c>
      <c r="BE25" s="11">
        <v>15</v>
      </c>
      <c r="BF25" s="11">
        <v>15</v>
      </c>
      <c r="BG25" s="11">
        <v>15</v>
      </c>
      <c r="BH25" s="11">
        <v>15</v>
      </c>
      <c r="BI25" s="11">
        <v>15</v>
      </c>
      <c r="BJ25" s="11">
        <v>15</v>
      </c>
      <c r="BK25" s="11">
        <v>15</v>
      </c>
      <c r="BL25" s="11">
        <v>15</v>
      </c>
      <c r="BM25" s="11">
        <v>15</v>
      </c>
      <c r="BN25" s="11">
        <v>15</v>
      </c>
      <c r="BO25" s="11">
        <v>15</v>
      </c>
      <c r="BP25" s="11">
        <v>15</v>
      </c>
      <c r="BQ25" s="11">
        <v>15</v>
      </c>
      <c r="BR25" s="11">
        <v>15</v>
      </c>
      <c r="BS25" s="11">
        <v>15</v>
      </c>
      <c r="BT25" s="11">
        <v>15</v>
      </c>
      <c r="BU25" s="11">
        <v>15</v>
      </c>
      <c r="BV25" s="11">
        <v>15</v>
      </c>
      <c r="BW25" s="11">
        <v>15</v>
      </c>
      <c r="BX25" s="11">
        <v>15</v>
      </c>
      <c r="BY25" s="11">
        <v>15</v>
      </c>
      <c r="BZ25" s="11">
        <v>15</v>
      </c>
      <c r="CA25" s="11">
        <v>15</v>
      </c>
      <c r="CB25" s="11">
        <v>15</v>
      </c>
      <c r="CC25" s="11">
        <v>15</v>
      </c>
      <c r="CD25" s="11">
        <v>15</v>
      </c>
      <c r="CE25" s="11">
        <v>15</v>
      </c>
      <c r="CF25" s="11">
        <v>15</v>
      </c>
      <c r="CG25" s="11">
        <v>15</v>
      </c>
      <c r="CH25" s="11">
        <v>15</v>
      </c>
      <c r="CI25" s="11">
        <v>15</v>
      </c>
      <c r="CJ25" s="11">
        <v>15</v>
      </c>
      <c r="CK25" s="11">
        <v>15</v>
      </c>
      <c r="CL25" s="11">
        <v>15</v>
      </c>
      <c r="CM25" s="11">
        <v>15</v>
      </c>
      <c r="CN25" s="11">
        <v>15</v>
      </c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11"/>
    </row>
    <row r="26" spans="1:147" s="6" customFormat="1">
      <c r="A26" s="16" t="s">
        <v>44</v>
      </c>
      <c r="B26" s="4" t="s">
        <v>11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0</v>
      </c>
      <c r="BU26" s="15">
        <v>0</v>
      </c>
      <c r="BV26" s="15">
        <v>0</v>
      </c>
      <c r="BW26" s="15">
        <v>0</v>
      </c>
      <c r="BX26" s="15">
        <v>0</v>
      </c>
      <c r="BY26" s="15">
        <v>0</v>
      </c>
      <c r="BZ26" s="15">
        <v>0</v>
      </c>
      <c r="CA26" s="15">
        <v>0</v>
      </c>
      <c r="CB26" s="15">
        <v>0</v>
      </c>
      <c r="CC26" s="15">
        <v>0</v>
      </c>
      <c r="CD26" s="15">
        <v>0</v>
      </c>
      <c r="CE26" s="15">
        <v>0</v>
      </c>
      <c r="CF26" s="15">
        <v>0</v>
      </c>
      <c r="CG26" s="15">
        <v>0</v>
      </c>
      <c r="CH26" s="15">
        <v>0</v>
      </c>
      <c r="CI26" s="15">
        <v>0</v>
      </c>
      <c r="CJ26" s="15">
        <v>0</v>
      </c>
      <c r="CK26" s="15">
        <v>0</v>
      </c>
      <c r="CL26" s="15">
        <v>0</v>
      </c>
      <c r="CM26" s="15">
        <v>0</v>
      </c>
      <c r="CN26" s="15">
        <v>0</v>
      </c>
      <c r="CO26" s="15">
        <v>0</v>
      </c>
      <c r="CP26" s="15">
        <v>0</v>
      </c>
      <c r="CQ26" s="15">
        <v>0</v>
      </c>
      <c r="CR26" s="15">
        <v>0</v>
      </c>
      <c r="CS26" s="15">
        <v>0</v>
      </c>
      <c r="CT26" s="15">
        <v>0</v>
      </c>
      <c r="CU26" s="15">
        <v>0</v>
      </c>
      <c r="CV26" s="15">
        <v>0</v>
      </c>
      <c r="CW26" s="15">
        <v>0</v>
      </c>
      <c r="CX26" s="15">
        <v>0</v>
      </c>
      <c r="CY26" s="15">
        <v>0</v>
      </c>
      <c r="CZ26" s="15">
        <v>0</v>
      </c>
      <c r="DA26" s="15">
        <v>0</v>
      </c>
      <c r="DB26" s="15">
        <v>0</v>
      </c>
      <c r="DC26" s="15">
        <v>0</v>
      </c>
      <c r="DD26" s="15">
        <v>0</v>
      </c>
      <c r="DE26" s="15">
        <v>0</v>
      </c>
      <c r="DF26" s="15">
        <v>0</v>
      </c>
      <c r="DG26" s="15">
        <v>0</v>
      </c>
      <c r="DH26" s="15">
        <v>0</v>
      </c>
      <c r="DI26" s="15">
        <v>0</v>
      </c>
      <c r="DJ26" s="15">
        <v>0</v>
      </c>
      <c r="DK26" s="15">
        <v>0</v>
      </c>
      <c r="DL26" s="15">
        <v>0</v>
      </c>
      <c r="DM26" s="15">
        <v>0</v>
      </c>
      <c r="DN26" s="15">
        <v>0</v>
      </c>
      <c r="DO26" s="15">
        <v>0</v>
      </c>
      <c r="DP26" s="15">
        <v>0</v>
      </c>
      <c r="DQ26" s="15">
        <v>0</v>
      </c>
      <c r="DR26" s="15">
        <v>0</v>
      </c>
      <c r="DS26" s="15">
        <v>0</v>
      </c>
      <c r="DT26" s="15">
        <v>0</v>
      </c>
      <c r="DU26" s="15">
        <v>0</v>
      </c>
      <c r="DV26" s="15">
        <v>0</v>
      </c>
      <c r="DW26" s="15">
        <v>0</v>
      </c>
      <c r="DX26" s="15">
        <v>0</v>
      </c>
      <c r="DY26" s="15">
        <v>0</v>
      </c>
      <c r="DZ26" s="15">
        <v>0</v>
      </c>
      <c r="EA26" s="15">
        <v>0</v>
      </c>
      <c r="EB26" s="15">
        <v>0</v>
      </c>
      <c r="EC26" s="15">
        <v>0</v>
      </c>
      <c r="ED26" s="15">
        <v>0</v>
      </c>
      <c r="EE26" s="15">
        <v>0</v>
      </c>
      <c r="EF26" s="15">
        <v>0</v>
      </c>
      <c r="EG26" s="15">
        <v>0</v>
      </c>
      <c r="EH26" s="15">
        <v>0</v>
      </c>
      <c r="EI26" s="15">
        <v>0</v>
      </c>
      <c r="EJ26" s="15">
        <v>0</v>
      </c>
      <c r="EK26" s="15">
        <v>0</v>
      </c>
      <c r="EL26" s="15">
        <v>0</v>
      </c>
      <c r="EM26" s="15">
        <v>0</v>
      </c>
      <c r="EN26" s="15">
        <v>0</v>
      </c>
      <c r="EO26" s="15">
        <v>0</v>
      </c>
      <c r="EP26" s="15">
        <v>0</v>
      </c>
      <c r="EQ26" s="111" t="s">
        <v>139</v>
      </c>
    </row>
    <row r="27" spans="1:147" s="6" customFormat="1">
      <c r="A27" s="16" t="s">
        <v>33</v>
      </c>
      <c r="B27" s="4" t="s">
        <v>11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1">
        <v>0</v>
      </c>
      <c r="AX27" s="11">
        <v>0</v>
      </c>
      <c r="AY27" s="11">
        <v>0</v>
      </c>
      <c r="AZ27" s="11">
        <v>0</v>
      </c>
      <c r="BA27" s="11">
        <v>0</v>
      </c>
      <c r="BB27" s="11">
        <v>0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  <c r="BH27" s="11">
        <v>0</v>
      </c>
      <c r="BI27" s="11">
        <v>0</v>
      </c>
      <c r="BJ27" s="11">
        <v>0</v>
      </c>
      <c r="BK27" s="11">
        <v>0</v>
      </c>
      <c r="BL27" s="11">
        <v>0</v>
      </c>
      <c r="BM27" s="11">
        <v>0</v>
      </c>
      <c r="BN27" s="11">
        <v>0</v>
      </c>
      <c r="BO27" s="11">
        <v>0</v>
      </c>
      <c r="BP27" s="11">
        <v>0</v>
      </c>
      <c r="BQ27" s="11">
        <v>0</v>
      </c>
      <c r="BR27" s="11">
        <v>0</v>
      </c>
      <c r="BS27" s="11">
        <v>0</v>
      </c>
      <c r="BT27" s="11">
        <v>0</v>
      </c>
      <c r="BU27" s="11">
        <v>0</v>
      </c>
      <c r="BV27" s="11">
        <v>0</v>
      </c>
      <c r="BW27" s="11">
        <v>0</v>
      </c>
      <c r="BX27" s="11">
        <v>0</v>
      </c>
      <c r="BY27" s="11">
        <v>0</v>
      </c>
      <c r="BZ27" s="11">
        <v>0</v>
      </c>
      <c r="CA27" s="11">
        <v>0</v>
      </c>
      <c r="CB27" s="11">
        <v>0</v>
      </c>
      <c r="CC27" s="11">
        <v>0</v>
      </c>
      <c r="CD27" s="11">
        <v>0</v>
      </c>
      <c r="CE27" s="11">
        <v>0</v>
      </c>
      <c r="CF27" s="11">
        <v>0</v>
      </c>
      <c r="CG27" s="11">
        <v>0</v>
      </c>
      <c r="CH27" s="11">
        <v>0</v>
      </c>
      <c r="CI27" s="11">
        <v>0</v>
      </c>
      <c r="CJ27" s="11">
        <v>0</v>
      </c>
      <c r="CK27" s="11">
        <v>0</v>
      </c>
      <c r="CL27" s="11">
        <v>0</v>
      </c>
      <c r="CM27" s="11">
        <v>0</v>
      </c>
      <c r="CN27" s="11">
        <v>0</v>
      </c>
      <c r="CO27" s="11">
        <v>0</v>
      </c>
      <c r="CP27" s="11">
        <v>0</v>
      </c>
      <c r="CQ27" s="11">
        <v>0</v>
      </c>
      <c r="CR27" s="11">
        <v>0</v>
      </c>
      <c r="CS27" s="11">
        <v>0</v>
      </c>
      <c r="CT27" s="11">
        <v>0</v>
      </c>
      <c r="CU27" s="11">
        <v>0</v>
      </c>
      <c r="CV27" s="11">
        <v>0</v>
      </c>
      <c r="CW27" s="11">
        <v>0</v>
      </c>
      <c r="CX27" s="11">
        <v>0</v>
      </c>
      <c r="CY27" s="11">
        <v>0</v>
      </c>
      <c r="CZ27" s="11">
        <v>0</v>
      </c>
      <c r="DA27" s="11">
        <v>0</v>
      </c>
      <c r="DB27" s="11">
        <v>0</v>
      </c>
      <c r="DC27" s="11">
        <v>0</v>
      </c>
      <c r="DD27" s="11">
        <v>0</v>
      </c>
      <c r="DE27" s="11">
        <v>0</v>
      </c>
      <c r="DF27" s="11">
        <v>0</v>
      </c>
      <c r="DG27" s="11">
        <v>0</v>
      </c>
      <c r="DH27" s="11">
        <v>0</v>
      </c>
      <c r="DI27" s="11">
        <v>0</v>
      </c>
      <c r="DJ27" s="11">
        <v>0</v>
      </c>
      <c r="DK27" s="11">
        <v>0</v>
      </c>
      <c r="DL27" s="11">
        <v>0</v>
      </c>
      <c r="DM27" s="11">
        <v>0</v>
      </c>
      <c r="DN27" s="11">
        <v>0</v>
      </c>
      <c r="DO27" s="11">
        <v>0</v>
      </c>
      <c r="DP27" s="11">
        <v>0</v>
      </c>
      <c r="DQ27" s="11">
        <v>0</v>
      </c>
      <c r="DR27" s="11">
        <v>0</v>
      </c>
      <c r="DS27" s="11">
        <v>0</v>
      </c>
      <c r="DT27" s="11">
        <v>0</v>
      </c>
      <c r="DU27" s="11">
        <v>0</v>
      </c>
      <c r="DV27" s="11">
        <v>0</v>
      </c>
      <c r="DW27" s="11">
        <v>0</v>
      </c>
      <c r="DX27" s="11">
        <v>0</v>
      </c>
      <c r="DY27" s="11">
        <v>0</v>
      </c>
      <c r="DZ27" s="11">
        <v>0</v>
      </c>
      <c r="EA27" s="11">
        <v>0</v>
      </c>
      <c r="EB27" s="11">
        <v>0</v>
      </c>
      <c r="EC27" s="11">
        <v>0</v>
      </c>
      <c r="ED27" s="11">
        <v>0</v>
      </c>
      <c r="EE27" s="11">
        <v>0</v>
      </c>
      <c r="EF27" s="11">
        <v>0</v>
      </c>
      <c r="EG27" s="11">
        <v>0</v>
      </c>
      <c r="EH27" s="11">
        <v>0</v>
      </c>
      <c r="EI27" s="11">
        <v>0</v>
      </c>
      <c r="EJ27" s="11">
        <v>0</v>
      </c>
      <c r="EK27" s="11">
        <v>0</v>
      </c>
      <c r="EL27" s="11">
        <v>0</v>
      </c>
      <c r="EM27" s="11">
        <v>0</v>
      </c>
      <c r="EN27" s="11">
        <v>0</v>
      </c>
      <c r="EO27" s="11">
        <v>0</v>
      </c>
      <c r="EP27" s="11">
        <v>0</v>
      </c>
    </row>
    <row r="28" spans="1:147" s="6" customFormat="1">
      <c r="A28" s="17" t="s">
        <v>37</v>
      </c>
      <c r="B28" s="24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</row>
    <row r="29" spans="1:147" s="6" customFormat="1">
      <c r="A29" s="16" t="s">
        <v>34</v>
      </c>
      <c r="B29" s="4" t="s">
        <v>11</v>
      </c>
      <c r="C29" s="11">
        <v>20</v>
      </c>
      <c r="D29" s="11">
        <v>20</v>
      </c>
      <c r="E29" s="11">
        <v>20</v>
      </c>
      <c r="F29" s="11">
        <v>20</v>
      </c>
      <c r="G29" s="11">
        <v>20</v>
      </c>
      <c r="H29" s="11">
        <v>20</v>
      </c>
      <c r="I29" s="11">
        <v>20</v>
      </c>
      <c r="J29" s="11">
        <v>20</v>
      </c>
      <c r="K29" s="11">
        <v>20</v>
      </c>
      <c r="L29" s="11">
        <v>20</v>
      </c>
      <c r="M29" s="11">
        <v>20</v>
      </c>
      <c r="N29" s="11">
        <v>20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0</v>
      </c>
      <c r="AU29" s="11">
        <v>0</v>
      </c>
      <c r="AV29" s="11">
        <v>0</v>
      </c>
      <c r="AW29" s="11">
        <v>0</v>
      </c>
      <c r="AX29" s="11">
        <v>0</v>
      </c>
      <c r="AY29" s="11">
        <v>0</v>
      </c>
      <c r="AZ29" s="11">
        <v>0</v>
      </c>
      <c r="BA29" s="11">
        <v>0</v>
      </c>
      <c r="BB29" s="11">
        <v>0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  <c r="BH29" s="11">
        <v>0</v>
      </c>
      <c r="BI29" s="11">
        <v>0</v>
      </c>
      <c r="BJ29" s="11">
        <v>0</v>
      </c>
      <c r="BK29" s="11">
        <v>0</v>
      </c>
      <c r="BL29" s="11">
        <v>0</v>
      </c>
      <c r="BM29" s="11">
        <v>0</v>
      </c>
      <c r="BN29" s="11">
        <v>0</v>
      </c>
      <c r="BO29" s="11">
        <v>0</v>
      </c>
      <c r="BP29" s="11">
        <v>0</v>
      </c>
      <c r="BQ29" s="11">
        <v>0</v>
      </c>
      <c r="BR29" s="11">
        <v>0</v>
      </c>
      <c r="BS29" s="11">
        <v>0</v>
      </c>
      <c r="BT29" s="11">
        <v>0</v>
      </c>
      <c r="BU29" s="11">
        <v>0</v>
      </c>
      <c r="BV29" s="11">
        <v>0</v>
      </c>
      <c r="BW29" s="11">
        <v>0</v>
      </c>
      <c r="BX29" s="11">
        <v>0</v>
      </c>
      <c r="BY29" s="11">
        <v>0</v>
      </c>
      <c r="BZ29" s="11">
        <v>0</v>
      </c>
      <c r="CA29" s="11">
        <v>0</v>
      </c>
      <c r="CB29" s="11">
        <v>0</v>
      </c>
      <c r="CC29" s="11">
        <v>0</v>
      </c>
      <c r="CD29" s="11">
        <v>0</v>
      </c>
      <c r="CE29" s="11">
        <v>0</v>
      </c>
      <c r="CF29" s="11">
        <v>0</v>
      </c>
      <c r="CG29" s="11">
        <v>0</v>
      </c>
      <c r="CH29" s="11">
        <v>0</v>
      </c>
      <c r="CI29" s="11">
        <v>0</v>
      </c>
      <c r="CJ29" s="11">
        <v>0</v>
      </c>
      <c r="CK29" s="11">
        <v>0</v>
      </c>
      <c r="CL29" s="11">
        <v>0</v>
      </c>
      <c r="CM29" s="11">
        <v>0</v>
      </c>
      <c r="CN29" s="11">
        <v>0</v>
      </c>
      <c r="CO29" s="11">
        <v>0</v>
      </c>
      <c r="CP29" s="11">
        <v>0</v>
      </c>
      <c r="CQ29" s="11">
        <v>0</v>
      </c>
      <c r="CR29" s="11">
        <v>0</v>
      </c>
      <c r="CS29" s="11">
        <v>0</v>
      </c>
      <c r="CT29" s="11">
        <v>0</v>
      </c>
      <c r="CU29" s="11">
        <v>0</v>
      </c>
      <c r="CV29" s="11">
        <v>0</v>
      </c>
      <c r="CW29" s="11">
        <v>0</v>
      </c>
      <c r="CX29" s="11">
        <v>0</v>
      </c>
      <c r="CY29" s="11">
        <v>0</v>
      </c>
      <c r="CZ29" s="11">
        <v>0</v>
      </c>
      <c r="DA29" s="11">
        <v>0</v>
      </c>
      <c r="DB29" s="11">
        <v>0</v>
      </c>
      <c r="DC29" s="11">
        <v>0</v>
      </c>
      <c r="DD29" s="11">
        <v>0</v>
      </c>
      <c r="DE29" s="11">
        <v>0</v>
      </c>
      <c r="DF29" s="11">
        <v>0</v>
      </c>
      <c r="DG29" s="11">
        <v>0</v>
      </c>
      <c r="DH29" s="11">
        <v>0</v>
      </c>
      <c r="DI29" s="11">
        <v>0</v>
      </c>
      <c r="DJ29" s="11">
        <v>0</v>
      </c>
      <c r="DK29" s="11">
        <v>0</v>
      </c>
      <c r="DL29" s="11">
        <v>0</v>
      </c>
      <c r="DM29" s="11">
        <v>0</v>
      </c>
      <c r="DN29" s="11">
        <v>0</v>
      </c>
      <c r="DO29" s="11">
        <v>0</v>
      </c>
      <c r="DP29" s="11">
        <v>0</v>
      </c>
      <c r="DQ29" s="11">
        <v>0</v>
      </c>
      <c r="DR29" s="11">
        <v>0</v>
      </c>
      <c r="DS29" s="11">
        <v>0</v>
      </c>
      <c r="DT29" s="11">
        <v>0</v>
      </c>
      <c r="DU29" s="11">
        <v>0</v>
      </c>
      <c r="DV29" s="11">
        <v>0</v>
      </c>
      <c r="DW29" s="11">
        <v>0</v>
      </c>
      <c r="DX29" s="11">
        <v>0</v>
      </c>
      <c r="DY29" s="11">
        <v>0</v>
      </c>
      <c r="DZ29" s="11">
        <v>0</v>
      </c>
      <c r="EA29" s="11">
        <v>0</v>
      </c>
      <c r="EB29" s="11">
        <v>0</v>
      </c>
      <c r="EC29" s="11">
        <v>0</v>
      </c>
      <c r="ED29" s="11">
        <v>0</v>
      </c>
      <c r="EE29" s="11">
        <v>0</v>
      </c>
      <c r="EF29" s="11">
        <v>0</v>
      </c>
      <c r="EG29" s="11">
        <v>0</v>
      </c>
      <c r="EH29" s="11">
        <v>0</v>
      </c>
      <c r="EI29" s="11">
        <v>0</v>
      </c>
      <c r="EJ29" s="11">
        <v>0</v>
      </c>
      <c r="EK29" s="11">
        <v>0</v>
      </c>
      <c r="EL29" s="11">
        <v>0</v>
      </c>
      <c r="EM29" s="11">
        <v>0</v>
      </c>
      <c r="EN29" s="11">
        <v>0</v>
      </c>
      <c r="EO29" s="11">
        <v>0</v>
      </c>
      <c r="EP29" s="11">
        <v>0</v>
      </c>
    </row>
    <row r="30" spans="1:147" s="6" customFormat="1">
      <c r="A30" s="16" t="s">
        <v>35</v>
      </c>
      <c r="B30" s="4" t="s">
        <v>11</v>
      </c>
      <c r="C30" s="15">
        <v>36.5</v>
      </c>
      <c r="D30" s="15">
        <v>36.5</v>
      </c>
      <c r="E30" s="15">
        <v>36.5</v>
      </c>
      <c r="F30" s="15">
        <v>36.5</v>
      </c>
      <c r="G30" s="15">
        <v>36.5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15">
        <v>0</v>
      </c>
      <c r="BV30" s="15">
        <v>0</v>
      </c>
      <c r="BW30" s="15">
        <v>0</v>
      </c>
      <c r="BX30" s="15">
        <v>0</v>
      </c>
      <c r="BY30" s="15">
        <v>0</v>
      </c>
      <c r="BZ30" s="15">
        <v>0</v>
      </c>
      <c r="CA30" s="15">
        <v>0</v>
      </c>
      <c r="CB30" s="15">
        <v>0</v>
      </c>
      <c r="CC30" s="15">
        <v>0</v>
      </c>
      <c r="CD30" s="15">
        <v>0</v>
      </c>
      <c r="CE30" s="15">
        <v>0</v>
      </c>
      <c r="CF30" s="15">
        <v>0</v>
      </c>
      <c r="CG30" s="15">
        <v>0</v>
      </c>
      <c r="CH30" s="15">
        <v>0</v>
      </c>
      <c r="CI30" s="15">
        <v>0</v>
      </c>
      <c r="CJ30" s="15">
        <v>0</v>
      </c>
      <c r="CK30" s="15">
        <v>0</v>
      </c>
      <c r="CL30" s="15">
        <v>0</v>
      </c>
      <c r="CM30" s="15">
        <v>0</v>
      </c>
      <c r="CN30" s="15">
        <v>0</v>
      </c>
      <c r="CO30" s="15">
        <v>0</v>
      </c>
      <c r="CP30" s="15">
        <v>0</v>
      </c>
      <c r="CQ30" s="15">
        <v>0</v>
      </c>
      <c r="CR30" s="15">
        <v>0</v>
      </c>
      <c r="CS30" s="15">
        <v>0</v>
      </c>
      <c r="CT30" s="15">
        <v>0</v>
      </c>
      <c r="CU30" s="15">
        <v>0</v>
      </c>
      <c r="CV30" s="15">
        <v>0</v>
      </c>
      <c r="CW30" s="15">
        <v>0</v>
      </c>
      <c r="CX30" s="15">
        <v>0</v>
      </c>
      <c r="CY30" s="15">
        <v>0</v>
      </c>
      <c r="CZ30" s="15">
        <v>0</v>
      </c>
      <c r="DA30" s="15">
        <v>0</v>
      </c>
      <c r="DB30" s="15">
        <v>0</v>
      </c>
      <c r="DC30" s="15">
        <v>0</v>
      </c>
      <c r="DD30" s="15">
        <v>0</v>
      </c>
      <c r="DE30" s="15">
        <v>0</v>
      </c>
      <c r="DF30" s="15">
        <v>0</v>
      </c>
      <c r="DG30" s="15">
        <v>0</v>
      </c>
      <c r="DH30" s="15">
        <v>0</v>
      </c>
      <c r="DI30" s="15">
        <v>0</v>
      </c>
      <c r="DJ30" s="15">
        <v>0</v>
      </c>
      <c r="DK30" s="15">
        <v>0</v>
      </c>
      <c r="DL30" s="15">
        <v>0</v>
      </c>
      <c r="DM30" s="15">
        <v>0</v>
      </c>
      <c r="DN30" s="15">
        <v>0</v>
      </c>
      <c r="DO30" s="15">
        <v>0</v>
      </c>
      <c r="DP30" s="15">
        <v>0</v>
      </c>
      <c r="DQ30" s="15">
        <v>0</v>
      </c>
      <c r="DR30" s="15">
        <v>0</v>
      </c>
      <c r="DS30" s="15">
        <v>0</v>
      </c>
      <c r="DT30" s="15">
        <v>0</v>
      </c>
      <c r="DU30" s="15">
        <v>0</v>
      </c>
      <c r="DV30" s="15">
        <v>0</v>
      </c>
      <c r="DW30" s="15">
        <v>0</v>
      </c>
      <c r="DX30" s="15">
        <v>0</v>
      </c>
      <c r="DY30" s="15">
        <v>0</v>
      </c>
      <c r="DZ30" s="15">
        <v>0</v>
      </c>
      <c r="EA30" s="15">
        <v>0</v>
      </c>
      <c r="EB30" s="15">
        <v>0</v>
      </c>
      <c r="EC30" s="15">
        <v>0</v>
      </c>
      <c r="ED30" s="15">
        <v>0</v>
      </c>
      <c r="EE30" s="15">
        <v>0</v>
      </c>
      <c r="EF30" s="15">
        <v>0</v>
      </c>
      <c r="EG30" s="15">
        <v>0</v>
      </c>
      <c r="EH30" s="15">
        <v>0</v>
      </c>
      <c r="EI30" s="15">
        <v>0</v>
      </c>
      <c r="EJ30" s="15">
        <v>0</v>
      </c>
      <c r="EK30" s="15">
        <v>0</v>
      </c>
      <c r="EL30" s="15">
        <v>0</v>
      </c>
      <c r="EM30" s="15">
        <v>0</v>
      </c>
      <c r="EN30" s="15">
        <v>0</v>
      </c>
      <c r="EO30" s="15">
        <v>0</v>
      </c>
      <c r="EP30" s="15">
        <v>0</v>
      </c>
    </row>
    <row r="31" spans="1:147" s="6" customFormat="1">
      <c r="A31" s="3" t="s">
        <v>38</v>
      </c>
      <c r="B31" s="4" t="s">
        <v>11</v>
      </c>
      <c r="C31" s="7">
        <f t="shared" ref="C31:AH31" si="47">SUM(C6:C30)</f>
        <v>171.2</v>
      </c>
      <c r="D31" s="7">
        <f t="shared" si="47"/>
        <v>171.2</v>
      </c>
      <c r="E31" s="7">
        <f t="shared" si="47"/>
        <v>171.2</v>
      </c>
      <c r="F31" s="7">
        <f t="shared" si="47"/>
        <v>171.2</v>
      </c>
      <c r="G31" s="7">
        <f t="shared" si="47"/>
        <v>171.2</v>
      </c>
      <c r="H31" s="7">
        <f t="shared" si="47"/>
        <v>134.69999999999999</v>
      </c>
      <c r="I31" s="7">
        <f t="shared" si="47"/>
        <v>132.19999999999999</v>
      </c>
      <c r="J31" s="7">
        <f t="shared" si="47"/>
        <v>132.19999999999999</v>
      </c>
      <c r="K31" s="7">
        <f t="shared" si="47"/>
        <v>132.19999999999999</v>
      </c>
      <c r="L31" s="7">
        <f t="shared" si="47"/>
        <v>132.19999999999999</v>
      </c>
      <c r="M31" s="7">
        <f t="shared" si="47"/>
        <v>132.19999999999999</v>
      </c>
      <c r="N31" s="7">
        <f t="shared" si="47"/>
        <v>132.19999999999999</v>
      </c>
      <c r="O31" s="7">
        <f t="shared" si="47"/>
        <v>128.30000000000001</v>
      </c>
      <c r="P31" s="7">
        <f t="shared" si="47"/>
        <v>128.30000000000001</v>
      </c>
      <c r="Q31" s="7">
        <f t="shared" si="47"/>
        <v>128.30000000000001</v>
      </c>
      <c r="R31" s="7">
        <f t="shared" si="47"/>
        <v>128.30000000000001</v>
      </c>
      <c r="S31" s="7">
        <f t="shared" si="47"/>
        <v>149.30000000000001</v>
      </c>
      <c r="T31" s="7">
        <f t="shared" si="47"/>
        <v>149.30000000000001</v>
      </c>
      <c r="U31" s="7">
        <f t="shared" si="47"/>
        <v>128.30000000000001</v>
      </c>
      <c r="V31" s="7">
        <f t="shared" si="47"/>
        <v>128.30000000000001</v>
      </c>
      <c r="W31" s="7">
        <f t="shared" si="47"/>
        <v>128.30000000000001</v>
      </c>
      <c r="X31" s="7">
        <f t="shared" si="47"/>
        <v>128.30000000000001</v>
      </c>
      <c r="Y31" s="7">
        <f t="shared" si="47"/>
        <v>128.30000000000001</v>
      </c>
      <c r="Z31" s="7">
        <f t="shared" si="47"/>
        <v>128.30000000000001</v>
      </c>
      <c r="AA31" s="7">
        <f t="shared" si="47"/>
        <v>128.30000000000001</v>
      </c>
      <c r="AB31" s="7">
        <f t="shared" si="47"/>
        <v>128.30000000000001</v>
      </c>
      <c r="AC31" s="7">
        <f t="shared" si="47"/>
        <v>128.30000000000001</v>
      </c>
      <c r="AD31" s="7">
        <f t="shared" si="47"/>
        <v>128.30000000000001</v>
      </c>
      <c r="AE31" s="7">
        <f t="shared" si="47"/>
        <v>128.30000000000001</v>
      </c>
      <c r="AF31" s="7">
        <f t="shared" si="47"/>
        <v>128.30000000000001</v>
      </c>
      <c r="AG31" s="7">
        <f t="shared" si="47"/>
        <v>128.30000000000001</v>
      </c>
      <c r="AH31" s="7">
        <f t="shared" si="47"/>
        <v>128.30000000000001</v>
      </c>
      <c r="AI31" s="7">
        <f t="shared" ref="AI31:BN31" si="48">SUM(AI6:AI30)</f>
        <v>128.30000000000001</v>
      </c>
      <c r="AJ31" s="7">
        <f t="shared" si="48"/>
        <v>128.30000000000001</v>
      </c>
      <c r="AK31" s="7">
        <f t="shared" si="48"/>
        <v>128.30000000000001</v>
      </c>
      <c r="AL31" s="7">
        <f t="shared" si="48"/>
        <v>128.30000000000001</v>
      </c>
      <c r="AM31" s="7">
        <f t="shared" si="48"/>
        <v>128.30000000000001</v>
      </c>
      <c r="AN31" s="7">
        <f t="shared" si="48"/>
        <v>128.30000000000001</v>
      </c>
      <c r="AO31" s="7">
        <f t="shared" si="48"/>
        <v>128.30000000000001</v>
      </c>
      <c r="AP31" s="7">
        <f t="shared" si="48"/>
        <v>128.30000000000001</v>
      </c>
      <c r="AQ31" s="7">
        <f t="shared" si="48"/>
        <v>128.30000000000001</v>
      </c>
      <c r="AR31" s="7">
        <f t="shared" si="48"/>
        <v>128.30000000000001</v>
      </c>
      <c r="AS31" s="7">
        <f t="shared" si="48"/>
        <v>128.30000000000001</v>
      </c>
      <c r="AT31" s="7">
        <f t="shared" si="48"/>
        <v>128.30000000000001</v>
      </c>
      <c r="AU31" s="7">
        <f t="shared" si="48"/>
        <v>128.30000000000001</v>
      </c>
      <c r="AV31" s="7">
        <f t="shared" si="48"/>
        <v>128.30000000000001</v>
      </c>
      <c r="AW31" s="7">
        <f t="shared" si="48"/>
        <v>128.30000000000001</v>
      </c>
      <c r="AX31" s="7">
        <f t="shared" si="48"/>
        <v>128.30000000000001</v>
      </c>
      <c r="AY31" s="7">
        <f t="shared" si="48"/>
        <v>128.30000000000001</v>
      </c>
      <c r="AZ31" s="7">
        <f t="shared" si="48"/>
        <v>128.30000000000001</v>
      </c>
      <c r="BA31" s="7">
        <f t="shared" si="48"/>
        <v>128.30000000000001</v>
      </c>
      <c r="BB31" s="7">
        <f t="shared" si="48"/>
        <v>128.30000000000001</v>
      </c>
      <c r="BC31" s="7">
        <f t="shared" si="48"/>
        <v>128.30000000000001</v>
      </c>
      <c r="BD31" s="7">
        <f t="shared" si="48"/>
        <v>128.30000000000001</v>
      </c>
      <c r="BE31" s="7">
        <f t="shared" si="48"/>
        <v>128.30000000000001</v>
      </c>
      <c r="BF31" s="7">
        <f t="shared" si="48"/>
        <v>128.30000000000001</v>
      </c>
      <c r="BG31" s="7">
        <f t="shared" si="48"/>
        <v>128.30000000000001</v>
      </c>
      <c r="BH31" s="7">
        <f t="shared" si="48"/>
        <v>128.30000000000001</v>
      </c>
      <c r="BI31" s="7">
        <f t="shared" si="48"/>
        <v>128.30000000000001</v>
      </c>
      <c r="BJ31" s="7">
        <f t="shared" si="48"/>
        <v>128.30000000000001</v>
      </c>
      <c r="BK31" s="7">
        <f t="shared" si="48"/>
        <v>128.30000000000001</v>
      </c>
      <c r="BL31" s="7">
        <f t="shared" si="48"/>
        <v>128.30000000000001</v>
      </c>
      <c r="BM31" s="7">
        <f t="shared" si="48"/>
        <v>128.30000000000001</v>
      </c>
      <c r="BN31" s="7">
        <f t="shared" si="48"/>
        <v>128.30000000000001</v>
      </c>
      <c r="BO31" s="7">
        <f t="shared" ref="BO31:CG31" si="49">SUM(BO6:BO30)</f>
        <v>128.30000000000001</v>
      </c>
      <c r="BP31" s="7">
        <f t="shared" si="49"/>
        <v>132.60000000000002</v>
      </c>
      <c r="BQ31" s="7">
        <f t="shared" si="49"/>
        <v>132.60000000000002</v>
      </c>
      <c r="BR31" s="7">
        <f t="shared" si="49"/>
        <v>132.60000000000002</v>
      </c>
      <c r="BS31" s="7">
        <f t="shared" si="49"/>
        <v>132.60000000000002</v>
      </c>
      <c r="BT31" s="7">
        <f t="shared" si="49"/>
        <v>132.60000000000002</v>
      </c>
      <c r="BU31" s="7">
        <f t="shared" si="49"/>
        <v>132.60000000000002</v>
      </c>
      <c r="BV31" s="7">
        <f t="shared" si="49"/>
        <v>132.60000000000002</v>
      </c>
      <c r="BW31" s="7">
        <f t="shared" si="49"/>
        <v>132.60000000000002</v>
      </c>
      <c r="BX31" s="7">
        <f t="shared" si="49"/>
        <v>132.60000000000002</v>
      </c>
      <c r="BY31" s="7">
        <f t="shared" si="49"/>
        <v>132.60000000000002</v>
      </c>
      <c r="BZ31" s="7">
        <f t="shared" si="49"/>
        <v>156.60000000000002</v>
      </c>
      <c r="CA31" s="7">
        <f t="shared" si="49"/>
        <v>156.60000000000002</v>
      </c>
      <c r="CB31" s="7">
        <f t="shared" si="49"/>
        <v>156.60000000000002</v>
      </c>
      <c r="CC31" s="7">
        <f t="shared" si="49"/>
        <v>156.60000000000002</v>
      </c>
      <c r="CD31" s="7">
        <f t="shared" si="49"/>
        <v>156.60000000000002</v>
      </c>
      <c r="CE31" s="7">
        <f t="shared" si="49"/>
        <v>156.60000000000002</v>
      </c>
      <c r="CF31" s="7">
        <f t="shared" si="49"/>
        <v>156.60000000000002</v>
      </c>
      <c r="CG31" s="7">
        <f t="shared" si="49"/>
        <v>156.60000000000002</v>
      </c>
      <c r="CH31" s="7">
        <f>SUM(CH6:CH30)</f>
        <v>134.30000000000001</v>
      </c>
      <c r="CI31" s="7">
        <f>SUM(CI6:CI30)</f>
        <v>134.30000000000001</v>
      </c>
      <c r="CJ31" s="7">
        <f>SUM(CJ6:CJ30)</f>
        <v>134.30000000000001</v>
      </c>
      <c r="CK31" s="7">
        <f>SUM(CK6:CK30)</f>
        <v>134.30000000000001</v>
      </c>
      <c r="CL31" s="7">
        <f>SUM(CL6:CL30)</f>
        <v>158.30000000000001</v>
      </c>
      <c r="CM31" s="7">
        <f t="shared" ref="CM31:CV31" si="50">SUM(CM6:CM30)</f>
        <v>158.30000000000001</v>
      </c>
      <c r="CN31" s="7">
        <f t="shared" si="50"/>
        <v>158.30000000000001</v>
      </c>
      <c r="CO31" s="7">
        <f t="shared" si="50"/>
        <v>143.30000000000001</v>
      </c>
      <c r="CP31" s="7">
        <f t="shared" si="50"/>
        <v>143.30000000000001</v>
      </c>
      <c r="CQ31" s="7">
        <f t="shared" si="50"/>
        <v>143.30000000000001</v>
      </c>
      <c r="CR31" s="7">
        <f t="shared" si="50"/>
        <v>143.30000000000001</v>
      </c>
      <c r="CS31" s="7">
        <f t="shared" si="50"/>
        <v>143.30000000000001</v>
      </c>
      <c r="CT31" s="7">
        <f t="shared" si="50"/>
        <v>143.30000000000001</v>
      </c>
      <c r="CU31" s="7">
        <f t="shared" si="50"/>
        <v>143.30000000000001</v>
      </c>
      <c r="CV31" s="7">
        <f t="shared" si="50"/>
        <v>143.30000000000001</v>
      </c>
      <c r="CW31" s="7">
        <f t="shared" ref="CW31:DF31" si="51">SUM(CW6:CW30)</f>
        <v>143.30000000000001</v>
      </c>
      <c r="CX31" s="7">
        <f t="shared" si="51"/>
        <v>164.3</v>
      </c>
      <c r="CY31" s="7">
        <f t="shared" si="51"/>
        <v>164.3</v>
      </c>
      <c r="CZ31" s="7">
        <f t="shared" si="51"/>
        <v>164.3</v>
      </c>
      <c r="DA31" s="7">
        <f t="shared" si="51"/>
        <v>170.10000000000002</v>
      </c>
      <c r="DB31" s="7">
        <f t="shared" si="51"/>
        <v>170.10000000000002</v>
      </c>
      <c r="DC31" s="7">
        <f t="shared" si="51"/>
        <v>170.10000000000002</v>
      </c>
      <c r="DD31" s="7">
        <f t="shared" si="51"/>
        <v>170.10000000000002</v>
      </c>
      <c r="DE31" s="7">
        <f t="shared" si="51"/>
        <v>170</v>
      </c>
      <c r="DF31" s="7">
        <f t="shared" si="51"/>
        <v>170.10000000000002</v>
      </c>
      <c r="DG31" s="7">
        <f t="shared" ref="DG31:DK31" si="52">SUM(DG6:DG30)</f>
        <v>144.10000000000002</v>
      </c>
      <c r="DH31" s="7">
        <f t="shared" si="52"/>
        <v>144.10000000000002</v>
      </c>
      <c r="DI31" s="7">
        <f t="shared" si="52"/>
        <v>170.10000000000002</v>
      </c>
      <c r="DJ31" s="7">
        <f t="shared" si="52"/>
        <v>122.30000000000001</v>
      </c>
      <c r="DK31" s="7">
        <f t="shared" si="52"/>
        <v>122.30000000000001</v>
      </c>
      <c r="DL31" s="7">
        <f t="shared" ref="DL31:DQ31" si="53">SUM(DL6:DL30)</f>
        <v>122.30000000000001</v>
      </c>
      <c r="DM31" s="7">
        <f t="shared" si="53"/>
        <v>118.30000000000001</v>
      </c>
      <c r="DN31" s="7">
        <f t="shared" si="53"/>
        <v>118.30000000000001</v>
      </c>
      <c r="DO31" s="7">
        <f t="shared" si="53"/>
        <v>118.30000000000001</v>
      </c>
      <c r="DP31" s="7">
        <f t="shared" si="53"/>
        <v>118.30000000000001</v>
      </c>
      <c r="DQ31" s="7">
        <f t="shared" si="53"/>
        <v>118.30000000000001</v>
      </c>
      <c r="DR31" s="7">
        <f t="shared" ref="DR31:EC31" si="54">SUM(DR6:DR30)</f>
        <v>118.30000000000001</v>
      </c>
      <c r="DS31" s="7">
        <f t="shared" si="54"/>
        <v>118.30000000000001</v>
      </c>
      <c r="DT31" s="7">
        <f t="shared" si="54"/>
        <v>103.2</v>
      </c>
      <c r="DU31" s="7">
        <f t="shared" si="54"/>
        <v>103.2</v>
      </c>
      <c r="DV31" s="7">
        <f t="shared" si="54"/>
        <v>118.30000000000001</v>
      </c>
      <c r="DW31" s="7">
        <f t="shared" si="54"/>
        <v>118.30000000000001</v>
      </c>
      <c r="DX31" s="7">
        <f t="shared" si="54"/>
        <v>118.30000000000001</v>
      </c>
      <c r="DY31" s="7">
        <f t="shared" si="54"/>
        <v>107.2</v>
      </c>
      <c r="DZ31" s="7">
        <f t="shared" si="54"/>
        <v>107.2</v>
      </c>
      <c r="EA31" s="7">
        <f t="shared" si="54"/>
        <v>107.2</v>
      </c>
      <c r="EB31" s="7">
        <f t="shared" si="54"/>
        <v>107.2</v>
      </c>
      <c r="EC31" s="7">
        <f t="shared" si="54"/>
        <v>107.2</v>
      </c>
      <c r="ED31" s="7">
        <f t="shared" ref="ED31:EI31" si="55">SUM(ED6:ED30)</f>
        <v>107.2</v>
      </c>
      <c r="EE31" s="7">
        <f t="shared" si="55"/>
        <v>107.2</v>
      </c>
      <c r="EF31" s="7">
        <f t="shared" si="55"/>
        <v>107.2</v>
      </c>
      <c r="EG31" s="7">
        <f t="shared" si="55"/>
        <v>107.2</v>
      </c>
      <c r="EH31" s="7">
        <f t="shared" si="55"/>
        <v>107.2</v>
      </c>
      <c r="EI31" s="7">
        <f t="shared" si="55"/>
        <v>107.2</v>
      </c>
      <c r="EJ31" s="7">
        <f t="shared" ref="EJ31:EP31" si="56">SUM(EJ6:EJ30)</f>
        <v>107.2</v>
      </c>
      <c r="EK31" s="7">
        <f t="shared" si="56"/>
        <v>107.2</v>
      </c>
      <c r="EL31" s="7">
        <f t="shared" si="56"/>
        <v>107.2</v>
      </c>
      <c r="EM31" s="7">
        <f t="shared" si="56"/>
        <v>107.2</v>
      </c>
      <c r="EN31" s="7">
        <f t="shared" si="56"/>
        <v>107.2</v>
      </c>
      <c r="EO31" s="7">
        <f t="shared" si="56"/>
        <v>107.2</v>
      </c>
      <c r="EP31" s="7">
        <f t="shared" si="56"/>
        <v>107.2</v>
      </c>
    </row>
    <row r="32" spans="1:147" s="6" customFormat="1">
      <c r="A32" s="16" t="s">
        <v>13</v>
      </c>
      <c r="B32" s="4" t="s">
        <v>11</v>
      </c>
      <c r="C32" s="5">
        <f>SUM(C23:C27)</f>
        <v>0</v>
      </c>
      <c r="D32" s="5">
        <f t="shared" ref="D32:BI32" si="57">SUM(D23:D27)</f>
        <v>0</v>
      </c>
      <c r="E32" s="5">
        <f t="shared" si="57"/>
        <v>0</v>
      </c>
      <c r="F32" s="5">
        <f t="shared" si="57"/>
        <v>0</v>
      </c>
      <c r="G32" s="5">
        <f t="shared" si="57"/>
        <v>0</v>
      </c>
      <c r="H32" s="5">
        <f t="shared" si="57"/>
        <v>0</v>
      </c>
      <c r="I32" s="5">
        <f t="shared" si="57"/>
        <v>0</v>
      </c>
      <c r="J32" s="5">
        <f t="shared" si="57"/>
        <v>0</v>
      </c>
      <c r="K32" s="5">
        <f t="shared" si="57"/>
        <v>0</v>
      </c>
      <c r="L32" s="5">
        <f t="shared" si="57"/>
        <v>0</v>
      </c>
      <c r="M32" s="5">
        <f t="shared" si="57"/>
        <v>0</v>
      </c>
      <c r="N32" s="5">
        <f t="shared" si="57"/>
        <v>0</v>
      </c>
      <c r="O32" s="5">
        <f t="shared" si="57"/>
        <v>55.1</v>
      </c>
      <c r="P32" s="5">
        <f t="shared" si="57"/>
        <v>55.1</v>
      </c>
      <c r="Q32" s="5">
        <f t="shared" si="57"/>
        <v>55.1</v>
      </c>
      <c r="R32" s="5">
        <f t="shared" si="57"/>
        <v>55.1</v>
      </c>
      <c r="S32" s="5">
        <f t="shared" si="57"/>
        <v>55.1</v>
      </c>
      <c r="T32" s="5">
        <f t="shared" si="57"/>
        <v>55.1</v>
      </c>
      <c r="U32" s="5">
        <f t="shared" si="57"/>
        <v>55.1</v>
      </c>
      <c r="V32" s="5">
        <f t="shared" si="57"/>
        <v>55.1</v>
      </c>
      <c r="W32" s="5">
        <f t="shared" si="57"/>
        <v>55.1</v>
      </c>
      <c r="X32" s="5">
        <f t="shared" si="57"/>
        <v>55.1</v>
      </c>
      <c r="Y32" s="5">
        <f t="shared" si="57"/>
        <v>55.1</v>
      </c>
      <c r="Z32" s="5">
        <f t="shared" si="57"/>
        <v>55.1</v>
      </c>
      <c r="AA32" s="5">
        <f t="shared" si="57"/>
        <v>55.1</v>
      </c>
      <c r="AB32" s="5">
        <f t="shared" si="57"/>
        <v>55.1</v>
      </c>
      <c r="AC32" s="5">
        <f t="shared" si="57"/>
        <v>55.1</v>
      </c>
      <c r="AD32" s="5">
        <f t="shared" si="57"/>
        <v>55.1</v>
      </c>
      <c r="AE32" s="5">
        <f t="shared" si="57"/>
        <v>55.1</v>
      </c>
      <c r="AF32" s="5">
        <f t="shared" si="57"/>
        <v>55.1</v>
      </c>
      <c r="AG32" s="5">
        <f t="shared" si="57"/>
        <v>55.1</v>
      </c>
      <c r="AH32" s="5">
        <f t="shared" si="57"/>
        <v>55.1</v>
      </c>
      <c r="AI32" s="5">
        <f t="shared" si="57"/>
        <v>55.1</v>
      </c>
      <c r="AJ32" s="5">
        <f t="shared" si="57"/>
        <v>55.1</v>
      </c>
      <c r="AK32" s="5">
        <f t="shared" si="57"/>
        <v>55.1</v>
      </c>
      <c r="AL32" s="5">
        <f t="shared" si="57"/>
        <v>55.1</v>
      </c>
      <c r="AM32" s="5">
        <f t="shared" si="57"/>
        <v>55.1</v>
      </c>
      <c r="AN32" s="5">
        <f t="shared" si="57"/>
        <v>55.1</v>
      </c>
      <c r="AO32" s="5">
        <f t="shared" si="57"/>
        <v>55.1</v>
      </c>
      <c r="AP32" s="5">
        <f t="shared" si="57"/>
        <v>55.1</v>
      </c>
      <c r="AQ32" s="5">
        <f t="shared" si="57"/>
        <v>55.1</v>
      </c>
      <c r="AR32" s="5">
        <f t="shared" si="57"/>
        <v>55.1</v>
      </c>
      <c r="AS32" s="5">
        <f t="shared" si="57"/>
        <v>55.1</v>
      </c>
      <c r="AT32" s="5">
        <f t="shared" si="57"/>
        <v>55.1</v>
      </c>
      <c r="AU32" s="5">
        <f t="shared" si="57"/>
        <v>55.1</v>
      </c>
      <c r="AV32" s="5">
        <f t="shared" si="57"/>
        <v>55.1</v>
      </c>
      <c r="AW32" s="5">
        <f t="shared" si="57"/>
        <v>55.1</v>
      </c>
      <c r="AX32" s="5">
        <f t="shared" si="57"/>
        <v>55.1</v>
      </c>
      <c r="AY32" s="5">
        <f t="shared" si="57"/>
        <v>55.1</v>
      </c>
      <c r="AZ32" s="5">
        <f t="shared" si="57"/>
        <v>55.1</v>
      </c>
      <c r="BA32" s="5">
        <f t="shared" si="57"/>
        <v>55.1</v>
      </c>
      <c r="BB32" s="5">
        <f t="shared" si="57"/>
        <v>55.1</v>
      </c>
      <c r="BC32" s="5">
        <f t="shared" si="57"/>
        <v>55.1</v>
      </c>
      <c r="BD32" s="5">
        <f t="shared" si="57"/>
        <v>55.1</v>
      </c>
      <c r="BE32" s="5">
        <f t="shared" si="57"/>
        <v>55.1</v>
      </c>
      <c r="BF32" s="5">
        <f t="shared" si="57"/>
        <v>55.1</v>
      </c>
      <c r="BG32" s="5">
        <f t="shared" si="57"/>
        <v>55.1</v>
      </c>
      <c r="BH32" s="5">
        <f t="shared" si="57"/>
        <v>55.1</v>
      </c>
      <c r="BI32" s="5">
        <f t="shared" si="57"/>
        <v>55.1</v>
      </c>
      <c r="BJ32" s="5">
        <f t="shared" ref="BJ32:CA32" si="58">SUM(BJ23:BJ27)</f>
        <v>55.1</v>
      </c>
      <c r="BK32" s="5">
        <f t="shared" si="58"/>
        <v>55.1</v>
      </c>
      <c r="BL32" s="5">
        <f t="shared" si="58"/>
        <v>55.1</v>
      </c>
      <c r="BM32" s="5">
        <f t="shared" si="58"/>
        <v>55.1</v>
      </c>
      <c r="BN32" s="5">
        <f t="shared" si="58"/>
        <v>55.1</v>
      </c>
      <c r="BO32" s="5">
        <f t="shared" si="58"/>
        <v>55.1</v>
      </c>
      <c r="BP32" s="5">
        <f t="shared" si="58"/>
        <v>59.400000000000006</v>
      </c>
      <c r="BQ32" s="5">
        <f t="shared" si="58"/>
        <v>59.400000000000006</v>
      </c>
      <c r="BR32" s="5">
        <f t="shared" si="58"/>
        <v>59.400000000000006</v>
      </c>
      <c r="BS32" s="5">
        <f t="shared" si="58"/>
        <v>59.400000000000006</v>
      </c>
      <c r="BT32" s="5">
        <f t="shared" si="58"/>
        <v>59.400000000000006</v>
      </c>
      <c r="BU32" s="5">
        <f t="shared" si="58"/>
        <v>59.400000000000006</v>
      </c>
      <c r="BV32" s="5">
        <f t="shared" si="58"/>
        <v>59.400000000000006</v>
      </c>
      <c r="BW32" s="5">
        <f t="shared" si="58"/>
        <v>59.400000000000006</v>
      </c>
      <c r="BX32" s="5">
        <f t="shared" si="58"/>
        <v>59.400000000000006</v>
      </c>
      <c r="BY32" s="5">
        <f t="shared" si="58"/>
        <v>59.400000000000006</v>
      </c>
      <c r="BZ32" s="5">
        <f t="shared" si="58"/>
        <v>59.400000000000006</v>
      </c>
      <c r="CA32" s="5">
        <f t="shared" si="58"/>
        <v>59.400000000000006</v>
      </c>
      <c r="CB32" s="5">
        <f t="shared" ref="CB32:CG32" si="59">SUM(CB23:CB27)</f>
        <v>59.400000000000006</v>
      </c>
      <c r="CC32" s="5">
        <f t="shared" si="59"/>
        <v>59.400000000000006</v>
      </c>
      <c r="CD32" s="5">
        <f t="shared" si="59"/>
        <v>59.400000000000006</v>
      </c>
      <c r="CE32" s="5">
        <f t="shared" si="59"/>
        <v>59.400000000000006</v>
      </c>
      <c r="CF32" s="5">
        <f t="shared" si="59"/>
        <v>59.400000000000006</v>
      </c>
      <c r="CG32" s="5">
        <f t="shared" si="59"/>
        <v>59.400000000000006</v>
      </c>
      <c r="CH32" s="5">
        <f>SUM(CH23:CH27)</f>
        <v>37.1</v>
      </c>
      <c r="CI32" s="5">
        <f t="shared" ref="CI32:CN32" si="60">SUM(CI9:CI27)</f>
        <v>121.30000000000001</v>
      </c>
      <c r="CJ32" s="5">
        <f t="shared" si="60"/>
        <v>121.30000000000001</v>
      </c>
      <c r="CK32" s="5">
        <f t="shared" si="60"/>
        <v>121.30000000000001</v>
      </c>
      <c r="CL32" s="5">
        <f t="shared" si="60"/>
        <v>145.30000000000001</v>
      </c>
      <c r="CM32" s="5">
        <f t="shared" si="60"/>
        <v>145.30000000000001</v>
      </c>
      <c r="CN32" s="5">
        <f t="shared" si="60"/>
        <v>145.30000000000001</v>
      </c>
      <c r="CO32" s="5">
        <f t="shared" ref="CO32:CV32" si="61">SUM(CO23:CO27)</f>
        <v>0</v>
      </c>
      <c r="CP32" s="5">
        <f t="shared" si="61"/>
        <v>0</v>
      </c>
      <c r="CQ32" s="5">
        <f t="shared" si="61"/>
        <v>0</v>
      </c>
      <c r="CR32" s="5">
        <f t="shared" si="61"/>
        <v>0</v>
      </c>
      <c r="CS32" s="5">
        <f t="shared" si="61"/>
        <v>0</v>
      </c>
      <c r="CT32" s="5">
        <f t="shared" si="61"/>
        <v>0</v>
      </c>
      <c r="CU32" s="5">
        <f t="shared" si="61"/>
        <v>0</v>
      </c>
      <c r="CV32" s="5">
        <f t="shared" si="61"/>
        <v>0</v>
      </c>
      <c r="CW32" s="5">
        <f t="shared" ref="CW32:DF32" si="62">SUM(CW23:CW27)</f>
        <v>0</v>
      </c>
      <c r="CX32" s="5">
        <f t="shared" si="62"/>
        <v>0</v>
      </c>
      <c r="CY32" s="5">
        <f t="shared" si="62"/>
        <v>0</v>
      </c>
      <c r="CZ32" s="5">
        <f t="shared" si="62"/>
        <v>0</v>
      </c>
      <c r="DA32" s="5">
        <f t="shared" si="62"/>
        <v>0</v>
      </c>
      <c r="DB32" s="5">
        <f t="shared" si="62"/>
        <v>0</v>
      </c>
      <c r="DC32" s="5">
        <f t="shared" si="62"/>
        <v>0</v>
      </c>
      <c r="DD32" s="5">
        <f t="shared" si="62"/>
        <v>0</v>
      </c>
      <c r="DE32" s="5">
        <f t="shared" si="62"/>
        <v>0</v>
      </c>
      <c r="DF32" s="5">
        <f t="shared" si="62"/>
        <v>0</v>
      </c>
      <c r="DG32" s="5">
        <f t="shared" ref="DG32:DK32" si="63">SUM(DG23:DG27)</f>
        <v>0</v>
      </c>
      <c r="DH32" s="5">
        <f t="shared" si="63"/>
        <v>0</v>
      </c>
      <c r="DI32" s="5">
        <f t="shared" si="63"/>
        <v>0</v>
      </c>
      <c r="DJ32" s="5">
        <f t="shared" si="63"/>
        <v>0</v>
      </c>
      <c r="DK32" s="5">
        <f t="shared" si="63"/>
        <v>0</v>
      </c>
      <c r="DL32" s="5">
        <f t="shared" ref="DL32:DQ32" si="64">SUM(DL23:DL27)</f>
        <v>0</v>
      </c>
      <c r="DM32" s="5">
        <f t="shared" si="64"/>
        <v>0</v>
      </c>
      <c r="DN32" s="5">
        <f t="shared" si="64"/>
        <v>0</v>
      </c>
      <c r="DO32" s="5">
        <f t="shared" si="64"/>
        <v>0</v>
      </c>
      <c r="DP32" s="5">
        <f t="shared" si="64"/>
        <v>0</v>
      </c>
      <c r="DQ32" s="5">
        <f t="shared" si="64"/>
        <v>0</v>
      </c>
      <c r="DR32" s="5">
        <f t="shared" ref="DR32:EC32" si="65">SUM(DR23:DR27)</f>
        <v>0</v>
      </c>
      <c r="DS32" s="5">
        <f t="shared" si="65"/>
        <v>0</v>
      </c>
      <c r="DT32" s="5">
        <f t="shared" si="65"/>
        <v>0</v>
      </c>
      <c r="DU32" s="5">
        <f t="shared" si="65"/>
        <v>0</v>
      </c>
      <c r="DV32" s="5">
        <f t="shared" si="65"/>
        <v>0</v>
      </c>
      <c r="DW32" s="5">
        <f t="shared" si="65"/>
        <v>0</v>
      </c>
      <c r="DX32" s="5">
        <f t="shared" si="65"/>
        <v>0</v>
      </c>
      <c r="DY32" s="5">
        <f t="shared" si="65"/>
        <v>0</v>
      </c>
      <c r="DZ32" s="5">
        <f t="shared" si="65"/>
        <v>0</v>
      </c>
      <c r="EA32" s="5">
        <f t="shared" si="65"/>
        <v>0</v>
      </c>
      <c r="EB32" s="5">
        <f t="shared" si="65"/>
        <v>0</v>
      </c>
      <c r="EC32" s="5">
        <f t="shared" si="65"/>
        <v>0</v>
      </c>
      <c r="ED32" s="5">
        <f t="shared" ref="ED32:EI32" si="66">SUM(ED23:ED27)</f>
        <v>0</v>
      </c>
      <c r="EE32" s="5">
        <f t="shared" si="66"/>
        <v>0</v>
      </c>
      <c r="EF32" s="5">
        <f t="shared" si="66"/>
        <v>0</v>
      </c>
      <c r="EG32" s="5">
        <f t="shared" si="66"/>
        <v>0</v>
      </c>
      <c r="EH32" s="5">
        <f t="shared" si="66"/>
        <v>0</v>
      </c>
      <c r="EI32" s="5">
        <f t="shared" si="66"/>
        <v>0</v>
      </c>
      <c r="EJ32" s="5">
        <f t="shared" ref="EJ32:EP32" si="67">SUM(EJ23:EJ27)</f>
        <v>0</v>
      </c>
      <c r="EK32" s="5">
        <f t="shared" si="67"/>
        <v>0</v>
      </c>
      <c r="EL32" s="5">
        <f t="shared" si="67"/>
        <v>0</v>
      </c>
      <c r="EM32" s="5">
        <f t="shared" si="67"/>
        <v>0</v>
      </c>
      <c r="EN32" s="5">
        <f t="shared" si="67"/>
        <v>0</v>
      </c>
      <c r="EO32" s="5">
        <f t="shared" si="67"/>
        <v>0</v>
      </c>
      <c r="EP32" s="5">
        <f t="shared" si="67"/>
        <v>0</v>
      </c>
    </row>
    <row r="33" spans="1:146" s="6" customFormat="1">
      <c r="A33" s="16" t="s">
        <v>91</v>
      </c>
      <c r="B33" s="4" t="s">
        <v>11</v>
      </c>
      <c r="C33" s="5">
        <f t="shared" ref="C33:AH33" si="68">C20</f>
        <v>0</v>
      </c>
      <c r="D33" s="5">
        <f t="shared" si="68"/>
        <v>0</v>
      </c>
      <c r="E33" s="5">
        <f t="shared" si="68"/>
        <v>0</v>
      </c>
      <c r="F33" s="5">
        <f t="shared" si="68"/>
        <v>0</v>
      </c>
      <c r="G33" s="5">
        <f t="shared" si="68"/>
        <v>0</v>
      </c>
      <c r="H33" s="5">
        <f t="shared" si="68"/>
        <v>0</v>
      </c>
      <c r="I33" s="5">
        <f t="shared" si="68"/>
        <v>0</v>
      </c>
      <c r="J33" s="5">
        <f t="shared" si="68"/>
        <v>0</v>
      </c>
      <c r="K33" s="5">
        <f t="shared" si="68"/>
        <v>0</v>
      </c>
      <c r="L33" s="5">
        <f t="shared" si="68"/>
        <v>0</v>
      </c>
      <c r="M33" s="5">
        <f t="shared" si="68"/>
        <v>0</v>
      </c>
      <c r="N33" s="5">
        <f t="shared" si="68"/>
        <v>0</v>
      </c>
      <c r="O33" s="5">
        <f t="shared" si="68"/>
        <v>0</v>
      </c>
      <c r="P33" s="5">
        <f t="shared" si="68"/>
        <v>0</v>
      </c>
      <c r="Q33" s="5">
        <f t="shared" si="68"/>
        <v>0</v>
      </c>
      <c r="R33" s="5">
        <f t="shared" si="68"/>
        <v>0</v>
      </c>
      <c r="S33" s="5">
        <f t="shared" si="68"/>
        <v>21</v>
      </c>
      <c r="T33" s="5">
        <f t="shared" si="68"/>
        <v>21</v>
      </c>
      <c r="U33" s="5">
        <f t="shared" si="68"/>
        <v>21</v>
      </c>
      <c r="V33" s="5">
        <f t="shared" si="68"/>
        <v>21</v>
      </c>
      <c r="W33" s="5">
        <f t="shared" si="68"/>
        <v>21</v>
      </c>
      <c r="X33" s="5">
        <f t="shared" si="68"/>
        <v>21</v>
      </c>
      <c r="Y33" s="5">
        <f t="shared" si="68"/>
        <v>21</v>
      </c>
      <c r="Z33" s="5">
        <f t="shared" si="68"/>
        <v>21</v>
      </c>
      <c r="AA33" s="5">
        <f t="shared" si="68"/>
        <v>21</v>
      </c>
      <c r="AB33" s="5">
        <f t="shared" si="68"/>
        <v>21</v>
      </c>
      <c r="AC33" s="5">
        <f t="shared" si="68"/>
        <v>21</v>
      </c>
      <c r="AD33" s="5">
        <f t="shared" si="68"/>
        <v>21</v>
      </c>
      <c r="AE33" s="5">
        <f t="shared" si="68"/>
        <v>21</v>
      </c>
      <c r="AF33" s="5">
        <f t="shared" si="68"/>
        <v>21</v>
      </c>
      <c r="AG33" s="5">
        <f t="shared" si="68"/>
        <v>21</v>
      </c>
      <c r="AH33" s="5">
        <f t="shared" si="68"/>
        <v>21</v>
      </c>
      <c r="AI33" s="5">
        <f t="shared" ref="AI33:BN33" si="69">AI20</f>
        <v>21</v>
      </c>
      <c r="AJ33" s="5">
        <f t="shared" si="69"/>
        <v>21</v>
      </c>
      <c r="AK33" s="5">
        <f t="shared" si="69"/>
        <v>21</v>
      </c>
      <c r="AL33" s="5">
        <f t="shared" si="69"/>
        <v>21</v>
      </c>
      <c r="AM33" s="5">
        <f t="shared" si="69"/>
        <v>21</v>
      </c>
      <c r="AN33" s="5">
        <f t="shared" si="69"/>
        <v>21</v>
      </c>
      <c r="AO33" s="5">
        <f t="shared" si="69"/>
        <v>21</v>
      </c>
      <c r="AP33" s="5">
        <f t="shared" si="69"/>
        <v>21</v>
      </c>
      <c r="AQ33" s="5">
        <f t="shared" si="69"/>
        <v>21</v>
      </c>
      <c r="AR33" s="5">
        <f t="shared" si="69"/>
        <v>21</v>
      </c>
      <c r="AS33" s="5">
        <f t="shared" si="69"/>
        <v>21</v>
      </c>
      <c r="AT33" s="5">
        <f t="shared" si="69"/>
        <v>21</v>
      </c>
      <c r="AU33" s="5">
        <f t="shared" si="69"/>
        <v>21</v>
      </c>
      <c r="AV33" s="5">
        <f t="shared" si="69"/>
        <v>21</v>
      </c>
      <c r="AW33" s="5">
        <f t="shared" si="69"/>
        <v>21</v>
      </c>
      <c r="AX33" s="5">
        <f t="shared" si="69"/>
        <v>21</v>
      </c>
      <c r="AY33" s="5">
        <f t="shared" si="69"/>
        <v>21</v>
      </c>
      <c r="AZ33" s="5">
        <f t="shared" si="69"/>
        <v>21</v>
      </c>
      <c r="BA33" s="5">
        <f t="shared" si="69"/>
        <v>21</v>
      </c>
      <c r="BB33" s="5">
        <f t="shared" si="69"/>
        <v>21</v>
      </c>
      <c r="BC33" s="5">
        <f t="shared" si="69"/>
        <v>21</v>
      </c>
      <c r="BD33" s="5">
        <f t="shared" si="69"/>
        <v>21</v>
      </c>
      <c r="BE33" s="5">
        <f t="shared" si="69"/>
        <v>21</v>
      </c>
      <c r="BF33" s="5">
        <f t="shared" si="69"/>
        <v>21</v>
      </c>
      <c r="BG33" s="5">
        <f t="shared" si="69"/>
        <v>21</v>
      </c>
      <c r="BH33" s="5">
        <f t="shared" si="69"/>
        <v>21</v>
      </c>
      <c r="BI33" s="5">
        <f t="shared" si="69"/>
        <v>21</v>
      </c>
      <c r="BJ33" s="5">
        <f t="shared" si="69"/>
        <v>21</v>
      </c>
      <c r="BK33" s="5">
        <f t="shared" si="69"/>
        <v>21</v>
      </c>
      <c r="BL33" s="5">
        <f t="shared" si="69"/>
        <v>21</v>
      </c>
      <c r="BM33" s="5">
        <f t="shared" si="69"/>
        <v>21</v>
      </c>
      <c r="BN33" s="5">
        <f t="shared" si="69"/>
        <v>21</v>
      </c>
      <c r="BO33" s="5">
        <f t="shared" ref="BO33:CG33" si="70">BO20</f>
        <v>21</v>
      </c>
      <c r="BP33" s="5">
        <f t="shared" si="70"/>
        <v>21</v>
      </c>
      <c r="BQ33" s="5">
        <f t="shared" si="70"/>
        <v>21</v>
      </c>
      <c r="BR33" s="5">
        <f t="shared" si="70"/>
        <v>21</v>
      </c>
      <c r="BS33" s="5">
        <f t="shared" si="70"/>
        <v>21</v>
      </c>
      <c r="BT33" s="5">
        <f t="shared" si="70"/>
        <v>21</v>
      </c>
      <c r="BU33" s="5">
        <f t="shared" si="70"/>
        <v>21</v>
      </c>
      <c r="BV33" s="5">
        <f t="shared" si="70"/>
        <v>21</v>
      </c>
      <c r="BW33" s="5">
        <f t="shared" si="70"/>
        <v>21</v>
      </c>
      <c r="BX33" s="5">
        <f t="shared" si="70"/>
        <v>21</v>
      </c>
      <c r="BY33" s="5">
        <f t="shared" si="70"/>
        <v>21</v>
      </c>
      <c r="BZ33" s="5">
        <f t="shared" si="70"/>
        <v>21</v>
      </c>
      <c r="CA33" s="5">
        <f t="shared" si="70"/>
        <v>21</v>
      </c>
      <c r="CB33" s="5">
        <f t="shared" si="70"/>
        <v>21</v>
      </c>
      <c r="CC33" s="5">
        <f t="shared" si="70"/>
        <v>21</v>
      </c>
      <c r="CD33" s="5">
        <f t="shared" si="70"/>
        <v>21</v>
      </c>
      <c r="CE33" s="5">
        <f t="shared" si="70"/>
        <v>21</v>
      </c>
      <c r="CF33" s="5">
        <f t="shared" si="70"/>
        <v>21</v>
      </c>
      <c r="CG33" s="5">
        <f t="shared" si="70"/>
        <v>21</v>
      </c>
      <c r="CH33" s="5">
        <f t="shared" ref="CH33:CL34" si="71">CH20</f>
        <v>21</v>
      </c>
      <c r="CI33" s="5">
        <f t="shared" si="71"/>
        <v>21</v>
      </c>
      <c r="CJ33" s="5">
        <f t="shared" si="71"/>
        <v>21</v>
      </c>
      <c r="CK33" s="5">
        <f t="shared" si="71"/>
        <v>21</v>
      </c>
      <c r="CL33" s="5">
        <f t="shared" si="71"/>
        <v>21</v>
      </c>
      <c r="CM33" s="5">
        <f t="shared" ref="CM33:CV33" si="72">CM20</f>
        <v>21</v>
      </c>
      <c r="CN33" s="5">
        <f t="shared" si="72"/>
        <v>21</v>
      </c>
      <c r="CO33" s="5">
        <f t="shared" si="72"/>
        <v>21</v>
      </c>
      <c r="CP33" s="5">
        <f t="shared" si="72"/>
        <v>21</v>
      </c>
      <c r="CQ33" s="5">
        <f t="shared" si="72"/>
        <v>21</v>
      </c>
      <c r="CR33" s="5">
        <f t="shared" si="72"/>
        <v>21</v>
      </c>
      <c r="CS33" s="5">
        <f t="shared" si="72"/>
        <v>21</v>
      </c>
      <c r="CT33" s="5">
        <f t="shared" si="72"/>
        <v>21</v>
      </c>
      <c r="CU33" s="5">
        <f t="shared" si="72"/>
        <v>21</v>
      </c>
      <c r="CV33" s="5">
        <f t="shared" si="72"/>
        <v>21</v>
      </c>
      <c r="CW33" s="5">
        <f t="shared" ref="CW33:DF33" si="73">CW20</f>
        <v>21</v>
      </c>
      <c r="CX33" s="5">
        <f t="shared" si="73"/>
        <v>21</v>
      </c>
      <c r="CY33" s="5">
        <f t="shared" si="73"/>
        <v>21</v>
      </c>
      <c r="CZ33" s="5">
        <f t="shared" si="73"/>
        <v>21</v>
      </c>
      <c r="DA33" s="5">
        <f t="shared" si="73"/>
        <v>21.8</v>
      </c>
      <c r="DB33" s="5">
        <f t="shared" si="73"/>
        <v>21.8</v>
      </c>
      <c r="DC33" s="5">
        <f t="shared" si="73"/>
        <v>21.8</v>
      </c>
      <c r="DD33" s="5">
        <f t="shared" si="73"/>
        <v>21.8</v>
      </c>
      <c r="DE33" s="5">
        <f t="shared" si="73"/>
        <v>21.8</v>
      </c>
      <c r="DF33" s="5">
        <f t="shared" si="73"/>
        <v>21.8</v>
      </c>
      <c r="DG33" s="5">
        <f t="shared" ref="DG33:DK33" si="74">DG20</f>
        <v>21.8</v>
      </c>
      <c r="DH33" s="5">
        <f t="shared" si="74"/>
        <v>21.8</v>
      </c>
      <c r="DI33" s="5">
        <f t="shared" si="74"/>
        <v>21.8</v>
      </c>
      <c r="DJ33" s="5">
        <f t="shared" si="74"/>
        <v>0</v>
      </c>
      <c r="DK33" s="5">
        <f t="shared" si="74"/>
        <v>0</v>
      </c>
      <c r="DL33" s="5">
        <f t="shared" ref="DL33:DQ33" si="75">DL20</f>
        <v>0</v>
      </c>
      <c r="DM33" s="5">
        <f t="shared" si="75"/>
        <v>0</v>
      </c>
      <c r="DN33" s="5">
        <f t="shared" si="75"/>
        <v>0</v>
      </c>
      <c r="DO33" s="5">
        <f t="shared" si="75"/>
        <v>0</v>
      </c>
      <c r="DP33" s="5">
        <f t="shared" si="75"/>
        <v>0</v>
      </c>
      <c r="DQ33" s="5">
        <f t="shared" si="75"/>
        <v>0</v>
      </c>
      <c r="DR33" s="5">
        <f t="shared" ref="DR33:EC33" si="76">DR20</f>
        <v>0</v>
      </c>
      <c r="DS33" s="5">
        <f t="shared" si="76"/>
        <v>0</v>
      </c>
      <c r="DT33" s="5">
        <f t="shared" si="76"/>
        <v>0</v>
      </c>
      <c r="DU33" s="5">
        <f t="shared" si="76"/>
        <v>0</v>
      </c>
      <c r="DV33" s="5">
        <f t="shared" si="76"/>
        <v>0</v>
      </c>
      <c r="DW33" s="5">
        <f t="shared" si="76"/>
        <v>0</v>
      </c>
      <c r="DX33" s="5">
        <f t="shared" si="76"/>
        <v>0</v>
      </c>
      <c r="DY33" s="5">
        <f t="shared" si="76"/>
        <v>0</v>
      </c>
      <c r="DZ33" s="5">
        <f t="shared" si="76"/>
        <v>0</v>
      </c>
      <c r="EA33" s="5">
        <f t="shared" si="76"/>
        <v>0</v>
      </c>
      <c r="EB33" s="5">
        <f t="shared" si="76"/>
        <v>0</v>
      </c>
      <c r="EC33" s="5">
        <f t="shared" si="76"/>
        <v>0</v>
      </c>
      <c r="ED33" s="5">
        <f t="shared" ref="ED33:EI33" si="77">ED20</f>
        <v>0</v>
      </c>
      <c r="EE33" s="5">
        <f t="shared" si="77"/>
        <v>0</v>
      </c>
      <c r="EF33" s="5">
        <f t="shared" si="77"/>
        <v>0</v>
      </c>
      <c r="EG33" s="5">
        <f t="shared" si="77"/>
        <v>0</v>
      </c>
      <c r="EH33" s="5">
        <f t="shared" si="77"/>
        <v>0</v>
      </c>
      <c r="EI33" s="5">
        <f t="shared" si="77"/>
        <v>0</v>
      </c>
      <c r="EJ33" s="5">
        <f t="shared" ref="EJ33:EP33" si="78">EJ20</f>
        <v>0</v>
      </c>
      <c r="EK33" s="5">
        <f t="shared" si="78"/>
        <v>0</v>
      </c>
      <c r="EL33" s="5">
        <f t="shared" si="78"/>
        <v>0</v>
      </c>
      <c r="EM33" s="5">
        <f t="shared" si="78"/>
        <v>0</v>
      </c>
      <c r="EN33" s="5">
        <f t="shared" si="78"/>
        <v>0</v>
      </c>
      <c r="EO33" s="5">
        <f t="shared" si="78"/>
        <v>0</v>
      </c>
      <c r="EP33" s="5">
        <f t="shared" si="78"/>
        <v>0</v>
      </c>
    </row>
    <row r="34" spans="1:146" s="6" customFormat="1">
      <c r="A34" s="16" t="s">
        <v>141</v>
      </c>
      <c r="B34" s="4" t="s">
        <v>11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5">
        <f t="shared" ref="BQ34:CG34" si="79">BQ21</f>
        <v>0</v>
      </c>
      <c r="BR34" s="5">
        <f t="shared" si="79"/>
        <v>0</v>
      </c>
      <c r="BS34" s="5">
        <f t="shared" si="79"/>
        <v>0</v>
      </c>
      <c r="BT34" s="5">
        <f t="shared" si="79"/>
        <v>0</v>
      </c>
      <c r="BU34" s="5">
        <f t="shared" si="79"/>
        <v>0</v>
      </c>
      <c r="BV34" s="5">
        <v>0</v>
      </c>
      <c r="BW34" s="5">
        <v>0</v>
      </c>
      <c r="BX34" s="5">
        <v>23</v>
      </c>
      <c r="BY34" s="5">
        <f t="shared" si="79"/>
        <v>0</v>
      </c>
      <c r="BZ34" s="5">
        <f t="shared" si="79"/>
        <v>24</v>
      </c>
      <c r="CA34" s="5">
        <f t="shared" si="79"/>
        <v>24</v>
      </c>
      <c r="CB34" s="5">
        <f t="shared" si="79"/>
        <v>24</v>
      </c>
      <c r="CC34" s="5">
        <f t="shared" si="79"/>
        <v>24</v>
      </c>
      <c r="CD34" s="5">
        <f t="shared" si="79"/>
        <v>24</v>
      </c>
      <c r="CE34" s="5">
        <f t="shared" si="79"/>
        <v>24</v>
      </c>
      <c r="CF34" s="5">
        <f t="shared" si="79"/>
        <v>24</v>
      </c>
      <c r="CG34" s="5">
        <f t="shared" si="79"/>
        <v>24</v>
      </c>
      <c r="CH34" s="5">
        <f t="shared" si="71"/>
        <v>24</v>
      </c>
      <c r="CI34" s="5">
        <f t="shared" si="71"/>
        <v>24</v>
      </c>
      <c r="CJ34" s="5">
        <f t="shared" si="71"/>
        <v>24</v>
      </c>
      <c r="CK34" s="5">
        <f t="shared" si="71"/>
        <v>24</v>
      </c>
      <c r="CL34" s="5">
        <f t="shared" si="71"/>
        <v>24</v>
      </c>
      <c r="CM34" s="5">
        <f t="shared" ref="CM34:CV34" si="80">CM21</f>
        <v>24</v>
      </c>
      <c r="CN34" s="5">
        <f t="shared" si="80"/>
        <v>24</v>
      </c>
      <c r="CO34" s="5">
        <f t="shared" si="80"/>
        <v>24</v>
      </c>
      <c r="CP34" s="5">
        <f t="shared" si="80"/>
        <v>24</v>
      </c>
      <c r="CQ34" s="5">
        <f t="shared" si="80"/>
        <v>24</v>
      </c>
      <c r="CR34" s="5">
        <f t="shared" si="80"/>
        <v>24</v>
      </c>
      <c r="CS34" s="5">
        <f t="shared" si="80"/>
        <v>24</v>
      </c>
      <c r="CT34" s="5">
        <f t="shared" si="80"/>
        <v>24</v>
      </c>
      <c r="CU34" s="5">
        <f t="shared" si="80"/>
        <v>24</v>
      </c>
      <c r="CV34" s="5">
        <f t="shared" si="80"/>
        <v>24</v>
      </c>
      <c r="CW34" s="5">
        <f t="shared" ref="CW34:DF34" si="81">CW21</f>
        <v>24</v>
      </c>
      <c r="CX34" s="5">
        <f t="shared" si="81"/>
        <v>24</v>
      </c>
      <c r="CY34" s="5">
        <f t="shared" si="81"/>
        <v>24</v>
      </c>
      <c r="CZ34" s="5">
        <f t="shared" si="81"/>
        <v>24</v>
      </c>
      <c r="DA34" s="5">
        <f t="shared" si="81"/>
        <v>26</v>
      </c>
      <c r="DB34" s="5">
        <f t="shared" si="81"/>
        <v>26</v>
      </c>
      <c r="DC34" s="5">
        <f t="shared" si="81"/>
        <v>26</v>
      </c>
      <c r="DD34" s="5">
        <f t="shared" si="81"/>
        <v>26</v>
      </c>
      <c r="DE34" s="5">
        <f t="shared" si="81"/>
        <v>26</v>
      </c>
      <c r="DF34" s="5">
        <f t="shared" si="81"/>
        <v>26</v>
      </c>
      <c r="DG34" s="5">
        <f t="shared" ref="DG34:DK34" si="82">DG21</f>
        <v>0</v>
      </c>
      <c r="DH34" s="5">
        <f t="shared" si="82"/>
        <v>0</v>
      </c>
      <c r="DI34" s="5">
        <f t="shared" si="82"/>
        <v>26</v>
      </c>
      <c r="DJ34" s="5">
        <f t="shared" si="82"/>
        <v>0</v>
      </c>
      <c r="DK34" s="5">
        <f t="shared" si="82"/>
        <v>0</v>
      </c>
      <c r="DL34" s="5">
        <f t="shared" ref="DL34:DQ34" si="83">DL21</f>
        <v>0</v>
      </c>
      <c r="DM34" s="5">
        <f t="shared" si="83"/>
        <v>0</v>
      </c>
      <c r="DN34" s="5">
        <f t="shared" si="83"/>
        <v>0</v>
      </c>
      <c r="DO34" s="5">
        <f t="shared" si="83"/>
        <v>0</v>
      </c>
      <c r="DP34" s="5">
        <f t="shared" si="83"/>
        <v>0</v>
      </c>
      <c r="DQ34" s="5">
        <f t="shared" si="83"/>
        <v>0</v>
      </c>
      <c r="DR34" s="5">
        <f t="shared" ref="DR34:EC34" si="84">DR21</f>
        <v>0</v>
      </c>
      <c r="DS34" s="5">
        <f t="shared" si="84"/>
        <v>0</v>
      </c>
      <c r="DT34" s="5">
        <f t="shared" si="84"/>
        <v>0</v>
      </c>
      <c r="DU34" s="5">
        <f t="shared" si="84"/>
        <v>0</v>
      </c>
      <c r="DV34" s="5">
        <f t="shared" si="84"/>
        <v>0</v>
      </c>
      <c r="DW34" s="5">
        <f t="shared" si="84"/>
        <v>0</v>
      </c>
      <c r="DX34" s="5">
        <f t="shared" si="84"/>
        <v>0</v>
      </c>
      <c r="DY34" s="5">
        <f t="shared" si="84"/>
        <v>0</v>
      </c>
      <c r="DZ34" s="5">
        <f t="shared" si="84"/>
        <v>0</v>
      </c>
      <c r="EA34" s="5">
        <f t="shared" si="84"/>
        <v>0</v>
      </c>
      <c r="EB34" s="5">
        <f t="shared" si="84"/>
        <v>0</v>
      </c>
      <c r="EC34" s="5">
        <f t="shared" si="84"/>
        <v>0</v>
      </c>
      <c r="ED34" s="5">
        <f t="shared" ref="ED34:EI34" si="85">ED21</f>
        <v>0</v>
      </c>
      <c r="EE34" s="5">
        <f t="shared" si="85"/>
        <v>0</v>
      </c>
      <c r="EF34" s="5">
        <f t="shared" si="85"/>
        <v>0</v>
      </c>
      <c r="EG34" s="5">
        <f t="shared" si="85"/>
        <v>0</v>
      </c>
      <c r="EH34" s="5">
        <f t="shared" si="85"/>
        <v>0</v>
      </c>
      <c r="EI34" s="5">
        <f t="shared" si="85"/>
        <v>0</v>
      </c>
      <c r="EJ34" s="5">
        <f t="shared" ref="EJ34:EP34" si="86">EJ21</f>
        <v>0</v>
      </c>
      <c r="EK34" s="5">
        <f t="shared" si="86"/>
        <v>0</v>
      </c>
      <c r="EL34" s="5">
        <f t="shared" si="86"/>
        <v>0</v>
      </c>
      <c r="EM34" s="5">
        <f t="shared" si="86"/>
        <v>0</v>
      </c>
      <c r="EN34" s="5">
        <f t="shared" si="86"/>
        <v>0</v>
      </c>
      <c r="EO34" s="5">
        <f t="shared" si="86"/>
        <v>0</v>
      </c>
      <c r="EP34" s="5">
        <f t="shared" si="86"/>
        <v>0</v>
      </c>
    </row>
    <row r="35" spans="1:146" s="6" customFormat="1">
      <c r="A35" s="16" t="str">
        <f>A19</f>
        <v>Unit 27</v>
      </c>
      <c r="B35" s="4" t="s">
        <v>11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5">
        <f>BQ19</f>
        <v>0</v>
      </c>
      <c r="BR35" s="5">
        <f t="shared" ref="BR35:CM35" si="87">BR19</f>
        <v>0</v>
      </c>
      <c r="BS35" s="5">
        <f t="shared" si="87"/>
        <v>0</v>
      </c>
      <c r="BT35" s="5">
        <f t="shared" si="87"/>
        <v>0</v>
      </c>
      <c r="BU35" s="5">
        <f t="shared" si="87"/>
        <v>0</v>
      </c>
      <c r="BV35" s="5">
        <f t="shared" si="87"/>
        <v>0</v>
      </c>
      <c r="BW35" s="5">
        <f t="shared" si="87"/>
        <v>0</v>
      </c>
      <c r="BX35" s="5">
        <f t="shared" si="87"/>
        <v>0</v>
      </c>
      <c r="BY35" s="5">
        <f t="shared" si="87"/>
        <v>0</v>
      </c>
      <c r="BZ35" s="5">
        <f t="shared" si="87"/>
        <v>0</v>
      </c>
      <c r="CA35" s="5">
        <f t="shared" si="87"/>
        <v>0</v>
      </c>
      <c r="CB35" s="5">
        <f t="shared" si="87"/>
        <v>0</v>
      </c>
      <c r="CC35" s="5">
        <f t="shared" si="87"/>
        <v>0</v>
      </c>
      <c r="CD35" s="5">
        <f t="shared" si="87"/>
        <v>0</v>
      </c>
      <c r="CE35" s="5">
        <f t="shared" si="87"/>
        <v>0</v>
      </c>
      <c r="CF35" s="5">
        <f t="shared" si="87"/>
        <v>0</v>
      </c>
      <c r="CG35" s="5">
        <f t="shared" si="87"/>
        <v>0</v>
      </c>
      <c r="CH35" s="5">
        <f t="shared" si="87"/>
        <v>0</v>
      </c>
      <c r="CI35" s="5">
        <f t="shared" si="87"/>
        <v>0</v>
      </c>
      <c r="CJ35" s="5">
        <f t="shared" si="87"/>
        <v>0</v>
      </c>
      <c r="CK35" s="5">
        <f t="shared" si="87"/>
        <v>0</v>
      </c>
      <c r="CL35" s="5">
        <f t="shared" si="87"/>
        <v>24</v>
      </c>
      <c r="CM35" s="5">
        <f t="shared" si="87"/>
        <v>24</v>
      </c>
      <c r="CN35" s="5">
        <f t="shared" ref="CN35:CV35" si="88">CN19</f>
        <v>24</v>
      </c>
      <c r="CO35" s="5">
        <f t="shared" si="88"/>
        <v>24</v>
      </c>
      <c r="CP35" s="5">
        <f t="shared" si="88"/>
        <v>24</v>
      </c>
      <c r="CQ35" s="5">
        <f t="shared" si="88"/>
        <v>24</v>
      </c>
      <c r="CR35" s="5">
        <f t="shared" si="88"/>
        <v>24</v>
      </c>
      <c r="CS35" s="5">
        <f t="shared" si="88"/>
        <v>24</v>
      </c>
      <c r="CT35" s="5">
        <f t="shared" si="88"/>
        <v>24</v>
      </c>
      <c r="CU35" s="5">
        <f t="shared" si="88"/>
        <v>24</v>
      </c>
      <c r="CV35" s="5">
        <f t="shared" si="88"/>
        <v>24</v>
      </c>
      <c r="CW35" s="5">
        <f t="shared" ref="CW35:DF35" si="89">CW19</f>
        <v>24</v>
      </c>
      <c r="CX35" s="5">
        <f t="shared" si="89"/>
        <v>24</v>
      </c>
      <c r="CY35" s="5">
        <f t="shared" si="89"/>
        <v>24</v>
      </c>
      <c r="CZ35" s="5">
        <f t="shared" si="89"/>
        <v>24</v>
      </c>
      <c r="DA35" s="5">
        <f t="shared" si="89"/>
        <v>26</v>
      </c>
      <c r="DB35" s="5">
        <f t="shared" si="89"/>
        <v>26</v>
      </c>
      <c r="DC35" s="5">
        <f t="shared" si="89"/>
        <v>26</v>
      </c>
      <c r="DD35" s="5">
        <f t="shared" si="89"/>
        <v>26</v>
      </c>
      <c r="DE35" s="5">
        <f t="shared" si="89"/>
        <v>26</v>
      </c>
      <c r="DF35" s="5">
        <f t="shared" si="89"/>
        <v>26</v>
      </c>
      <c r="DG35" s="5">
        <f t="shared" ref="DG35:DK35" si="90">DG19</f>
        <v>26</v>
      </c>
      <c r="DH35" s="5">
        <f t="shared" si="90"/>
        <v>26</v>
      </c>
      <c r="DI35" s="5">
        <f t="shared" si="90"/>
        <v>26</v>
      </c>
      <c r="DJ35" s="5">
        <f t="shared" si="90"/>
        <v>26</v>
      </c>
      <c r="DK35" s="5">
        <f t="shared" si="90"/>
        <v>26</v>
      </c>
      <c r="DL35" s="5">
        <f t="shared" ref="DL35:DQ35" si="91">DL19</f>
        <v>26</v>
      </c>
      <c r="DM35" s="5">
        <f t="shared" si="91"/>
        <v>22</v>
      </c>
      <c r="DN35" s="5">
        <f t="shared" si="91"/>
        <v>22</v>
      </c>
      <c r="DO35" s="5">
        <f t="shared" si="91"/>
        <v>22</v>
      </c>
      <c r="DP35" s="5">
        <f t="shared" si="91"/>
        <v>22</v>
      </c>
      <c r="DQ35" s="5">
        <f t="shared" si="91"/>
        <v>22</v>
      </c>
      <c r="DR35" s="5">
        <f t="shared" ref="DR35:EC35" si="92">DR19</f>
        <v>22</v>
      </c>
      <c r="DS35" s="5">
        <f t="shared" si="92"/>
        <v>22</v>
      </c>
      <c r="DT35" s="5">
        <f t="shared" si="92"/>
        <v>22</v>
      </c>
      <c r="DU35" s="5">
        <f t="shared" si="92"/>
        <v>22</v>
      </c>
      <c r="DV35" s="5">
        <f t="shared" si="92"/>
        <v>22</v>
      </c>
      <c r="DW35" s="5">
        <f t="shared" si="92"/>
        <v>22</v>
      </c>
      <c r="DX35" s="5">
        <f t="shared" si="92"/>
        <v>22</v>
      </c>
      <c r="DY35" s="5">
        <f t="shared" si="92"/>
        <v>26</v>
      </c>
      <c r="DZ35" s="5">
        <f t="shared" si="92"/>
        <v>26</v>
      </c>
      <c r="EA35" s="5">
        <f t="shared" si="92"/>
        <v>26</v>
      </c>
      <c r="EB35" s="5">
        <f t="shared" si="92"/>
        <v>26</v>
      </c>
      <c r="EC35" s="5">
        <f t="shared" si="92"/>
        <v>26</v>
      </c>
      <c r="ED35" s="5">
        <f t="shared" ref="ED35:EI35" si="93">ED19</f>
        <v>26</v>
      </c>
      <c r="EE35" s="5">
        <f t="shared" si="93"/>
        <v>26</v>
      </c>
      <c r="EF35" s="5">
        <f t="shared" si="93"/>
        <v>26</v>
      </c>
      <c r="EG35" s="5">
        <f t="shared" si="93"/>
        <v>26</v>
      </c>
      <c r="EH35" s="5">
        <f t="shared" si="93"/>
        <v>26</v>
      </c>
      <c r="EI35" s="5">
        <f t="shared" si="93"/>
        <v>26</v>
      </c>
      <c r="EJ35" s="5">
        <f t="shared" ref="EJ35:EP35" si="94">EJ19</f>
        <v>26</v>
      </c>
      <c r="EK35" s="5">
        <f t="shared" si="94"/>
        <v>26</v>
      </c>
      <c r="EL35" s="5">
        <f t="shared" si="94"/>
        <v>26</v>
      </c>
      <c r="EM35" s="5">
        <f t="shared" si="94"/>
        <v>26</v>
      </c>
      <c r="EN35" s="5">
        <f t="shared" si="94"/>
        <v>26</v>
      </c>
      <c r="EO35" s="5">
        <f t="shared" si="94"/>
        <v>26</v>
      </c>
      <c r="EP35" s="5">
        <f t="shared" si="94"/>
        <v>26</v>
      </c>
    </row>
    <row r="36" spans="1:146" s="6" customFormat="1">
      <c r="A36" s="16" t="s">
        <v>14</v>
      </c>
      <c r="B36" s="4" t="s">
        <v>11</v>
      </c>
      <c r="C36" s="5">
        <f t="shared" ref="C36:AH36" si="95">SUM(C6:C12)</f>
        <v>114.7</v>
      </c>
      <c r="D36" s="5">
        <f t="shared" si="95"/>
        <v>114.7</v>
      </c>
      <c r="E36" s="5">
        <f t="shared" si="95"/>
        <v>114.7</v>
      </c>
      <c r="F36" s="5">
        <f t="shared" si="95"/>
        <v>114.7</v>
      </c>
      <c r="G36" s="5">
        <f t="shared" si="95"/>
        <v>114.7</v>
      </c>
      <c r="H36" s="5">
        <f t="shared" si="95"/>
        <v>114.7</v>
      </c>
      <c r="I36" s="5">
        <f t="shared" si="95"/>
        <v>112.2</v>
      </c>
      <c r="J36" s="5">
        <f t="shared" si="95"/>
        <v>112.2</v>
      </c>
      <c r="K36" s="5">
        <f t="shared" si="95"/>
        <v>112.2</v>
      </c>
      <c r="L36" s="5">
        <f t="shared" si="95"/>
        <v>112.2</v>
      </c>
      <c r="M36" s="5">
        <f t="shared" si="95"/>
        <v>112.2</v>
      </c>
      <c r="N36" s="5">
        <f t="shared" si="95"/>
        <v>112.2</v>
      </c>
      <c r="O36" s="5">
        <f t="shared" si="95"/>
        <v>73.2</v>
      </c>
      <c r="P36" s="5">
        <f t="shared" si="95"/>
        <v>73.2</v>
      </c>
      <c r="Q36" s="5">
        <f t="shared" si="95"/>
        <v>73.2</v>
      </c>
      <c r="R36" s="5">
        <f t="shared" si="95"/>
        <v>73.2</v>
      </c>
      <c r="S36" s="5">
        <f t="shared" si="95"/>
        <v>73.2</v>
      </c>
      <c r="T36" s="5">
        <f t="shared" si="95"/>
        <v>73.2</v>
      </c>
      <c r="U36" s="5">
        <f t="shared" si="95"/>
        <v>52.2</v>
      </c>
      <c r="V36" s="5">
        <f t="shared" si="95"/>
        <v>52.2</v>
      </c>
      <c r="W36" s="5">
        <f t="shared" si="95"/>
        <v>52.2</v>
      </c>
      <c r="X36" s="5">
        <f t="shared" si="95"/>
        <v>52.2</v>
      </c>
      <c r="Y36" s="5">
        <f t="shared" si="95"/>
        <v>52.2</v>
      </c>
      <c r="Z36" s="5">
        <f t="shared" si="95"/>
        <v>52.2</v>
      </c>
      <c r="AA36" s="5">
        <f t="shared" si="95"/>
        <v>52.2</v>
      </c>
      <c r="AB36" s="5">
        <f t="shared" si="95"/>
        <v>52.2</v>
      </c>
      <c r="AC36" s="5">
        <f t="shared" si="95"/>
        <v>52.2</v>
      </c>
      <c r="AD36" s="5">
        <f t="shared" si="95"/>
        <v>52.2</v>
      </c>
      <c r="AE36" s="5">
        <f t="shared" si="95"/>
        <v>52.2</v>
      </c>
      <c r="AF36" s="5">
        <f t="shared" si="95"/>
        <v>52.2</v>
      </c>
      <c r="AG36" s="5">
        <f t="shared" si="95"/>
        <v>52.2</v>
      </c>
      <c r="AH36" s="5">
        <f t="shared" si="95"/>
        <v>52.2</v>
      </c>
      <c r="AI36" s="5">
        <f t="shared" ref="AI36:BN36" si="96">SUM(AI6:AI12)</f>
        <v>52.2</v>
      </c>
      <c r="AJ36" s="5">
        <f t="shared" si="96"/>
        <v>52.2</v>
      </c>
      <c r="AK36" s="5">
        <f t="shared" si="96"/>
        <v>52.2</v>
      </c>
      <c r="AL36" s="5">
        <f t="shared" si="96"/>
        <v>52.2</v>
      </c>
      <c r="AM36" s="5">
        <f t="shared" si="96"/>
        <v>52.2</v>
      </c>
      <c r="AN36" s="5">
        <f t="shared" si="96"/>
        <v>52.2</v>
      </c>
      <c r="AO36" s="5">
        <f t="shared" si="96"/>
        <v>52.2</v>
      </c>
      <c r="AP36" s="5">
        <f t="shared" si="96"/>
        <v>52.2</v>
      </c>
      <c r="AQ36" s="5">
        <f t="shared" si="96"/>
        <v>52.2</v>
      </c>
      <c r="AR36" s="5">
        <f t="shared" si="96"/>
        <v>52.2</v>
      </c>
      <c r="AS36" s="5">
        <f t="shared" si="96"/>
        <v>52.2</v>
      </c>
      <c r="AT36" s="5">
        <f t="shared" si="96"/>
        <v>52.2</v>
      </c>
      <c r="AU36" s="5">
        <f t="shared" si="96"/>
        <v>52.2</v>
      </c>
      <c r="AV36" s="5">
        <f t="shared" si="96"/>
        <v>52.2</v>
      </c>
      <c r="AW36" s="5">
        <f t="shared" si="96"/>
        <v>52.2</v>
      </c>
      <c r="AX36" s="5">
        <f t="shared" si="96"/>
        <v>52.2</v>
      </c>
      <c r="AY36" s="5">
        <f t="shared" si="96"/>
        <v>52.2</v>
      </c>
      <c r="AZ36" s="5">
        <f t="shared" si="96"/>
        <v>52.2</v>
      </c>
      <c r="BA36" s="5">
        <f t="shared" si="96"/>
        <v>52.2</v>
      </c>
      <c r="BB36" s="5">
        <f t="shared" si="96"/>
        <v>52.2</v>
      </c>
      <c r="BC36" s="5">
        <f t="shared" si="96"/>
        <v>52.2</v>
      </c>
      <c r="BD36" s="5">
        <f t="shared" si="96"/>
        <v>52.2</v>
      </c>
      <c r="BE36" s="5">
        <f t="shared" si="96"/>
        <v>52.2</v>
      </c>
      <c r="BF36" s="5">
        <f t="shared" si="96"/>
        <v>52.2</v>
      </c>
      <c r="BG36" s="5">
        <f t="shared" si="96"/>
        <v>52.2</v>
      </c>
      <c r="BH36" s="5">
        <f t="shared" si="96"/>
        <v>52.2</v>
      </c>
      <c r="BI36" s="5">
        <f t="shared" si="96"/>
        <v>52.2</v>
      </c>
      <c r="BJ36" s="5">
        <f t="shared" si="96"/>
        <v>52.2</v>
      </c>
      <c r="BK36" s="5">
        <f t="shared" si="96"/>
        <v>52.2</v>
      </c>
      <c r="BL36" s="5">
        <f t="shared" si="96"/>
        <v>52.2</v>
      </c>
      <c r="BM36" s="5">
        <f t="shared" si="96"/>
        <v>52.2</v>
      </c>
      <c r="BN36" s="5">
        <f t="shared" si="96"/>
        <v>52.2</v>
      </c>
      <c r="BO36" s="5">
        <f t="shared" ref="BO36:CA36" si="97">SUM(BO6:BO12)</f>
        <v>52.2</v>
      </c>
      <c r="BP36" s="5">
        <f t="shared" si="97"/>
        <v>52.2</v>
      </c>
      <c r="BQ36" s="5">
        <f t="shared" si="97"/>
        <v>52.2</v>
      </c>
      <c r="BR36" s="5">
        <f t="shared" si="97"/>
        <v>52.2</v>
      </c>
      <c r="BS36" s="5">
        <f t="shared" si="97"/>
        <v>52.2</v>
      </c>
      <c r="BT36" s="5">
        <f t="shared" si="97"/>
        <v>52.2</v>
      </c>
      <c r="BU36" s="5">
        <f t="shared" si="97"/>
        <v>52.2</v>
      </c>
      <c r="BV36" s="5">
        <f t="shared" si="97"/>
        <v>52.2</v>
      </c>
      <c r="BW36" s="5">
        <f t="shared" si="97"/>
        <v>52.2</v>
      </c>
      <c r="BX36" s="5">
        <f t="shared" si="97"/>
        <v>52.2</v>
      </c>
      <c r="BY36" s="5">
        <f t="shared" si="97"/>
        <v>52.2</v>
      </c>
      <c r="BZ36" s="5">
        <f t="shared" si="97"/>
        <v>52.2</v>
      </c>
      <c r="CA36" s="5">
        <f t="shared" si="97"/>
        <v>52.2</v>
      </c>
      <c r="CB36" s="5">
        <f t="shared" ref="CB36:CG36" si="98">SUM(CB6:CB15)</f>
        <v>52.2</v>
      </c>
      <c r="CC36" s="5">
        <f t="shared" si="98"/>
        <v>52.2</v>
      </c>
      <c r="CD36" s="5">
        <f t="shared" si="98"/>
        <v>52.2</v>
      </c>
      <c r="CE36" s="5">
        <f t="shared" si="98"/>
        <v>52.2</v>
      </c>
      <c r="CF36" s="5">
        <f t="shared" si="98"/>
        <v>52.2</v>
      </c>
      <c r="CG36" s="5">
        <f t="shared" si="98"/>
        <v>52.2</v>
      </c>
      <c r="CH36" s="5">
        <f t="shared" ref="CH36:CM36" si="99">SUM(CH6:CH19)</f>
        <v>52.2</v>
      </c>
      <c r="CI36" s="5">
        <f t="shared" si="99"/>
        <v>74.300000000000011</v>
      </c>
      <c r="CJ36" s="5">
        <f t="shared" si="99"/>
        <v>74.300000000000011</v>
      </c>
      <c r="CK36" s="5">
        <f t="shared" si="99"/>
        <v>74.300000000000011</v>
      </c>
      <c r="CL36" s="5">
        <f t="shared" si="99"/>
        <v>98.300000000000011</v>
      </c>
      <c r="CM36" s="5">
        <f t="shared" si="99"/>
        <v>98.300000000000011</v>
      </c>
      <c r="CN36" s="5">
        <f t="shared" ref="CN36:CV36" si="100">SUM(CN6:CN19)</f>
        <v>98.300000000000011</v>
      </c>
      <c r="CO36" s="5">
        <f t="shared" si="100"/>
        <v>98.300000000000011</v>
      </c>
      <c r="CP36" s="5">
        <f t="shared" si="100"/>
        <v>98.300000000000011</v>
      </c>
      <c r="CQ36" s="5">
        <f t="shared" si="100"/>
        <v>98.300000000000011</v>
      </c>
      <c r="CR36" s="5">
        <f t="shared" si="100"/>
        <v>98.300000000000011</v>
      </c>
      <c r="CS36" s="5">
        <f t="shared" si="100"/>
        <v>98.300000000000011</v>
      </c>
      <c r="CT36" s="5">
        <f t="shared" si="100"/>
        <v>98.300000000000011</v>
      </c>
      <c r="CU36" s="5">
        <f t="shared" si="100"/>
        <v>98.300000000000011</v>
      </c>
      <c r="CV36" s="5">
        <f t="shared" si="100"/>
        <v>98.300000000000011</v>
      </c>
      <c r="CW36" s="5">
        <f t="shared" ref="CW36:DF36" si="101">SUM(CW6:CW19)</f>
        <v>98.300000000000011</v>
      </c>
      <c r="CX36" s="5">
        <f t="shared" si="101"/>
        <v>119.30000000000001</v>
      </c>
      <c r="CY36" s="5">
        <f t="shared" si="101"/>
        <v>119.30000000000001</v>
      </c>
      <c r="CZ36" s="5">
        <f t="shared" si="101"/>
        <v>119.30000000000001</v>
      </c>
      <c r="DA36" s="5">
        <f t="shared" si="101"/>
        <v>122.30000000000001</v>
      </c>
      <c r="DB36" s="5">
        <f t="shared" si="101"/>
        <v>122.30000000000001</v>
      </c>
      <c r="DC36" s="5">
        <f t="shared" si="101"/>
        <v>122.30000000000001</v>
      </c>
      <c r="DD36" s="5">
        <f t="shared" si="101"/>
        <v>122.30000000000001</v>
      </c>
      <c r="DE36" s="5">
        <f t="shared" si="101"/>
        <v>122.2</v>
      </c>
      <c r="DF36" s="5">
        <f t="shared" si="101"/>
        <v>122.30000000000001</v>
      </c>
      <c r="DG36" s="5">
        <f t="shared" ref="DG36:DK36" si="102">SUM(DG6:DG19)</f>
        <v>122.30000000000001</v>
      </c>
      <c r="DH36" s="5">
        <f t="shared" si="102"/>
        <v>122.30000000000001</v>
      </c>
      <c r="DI36" s="5">
        <f t="shared" si="102"/>
        <v>122.30000000000001</v>
      </c>
      <c r="DJ36" s="5">
        <f t="shared" si="102"/>
        <v>122.30000000000001</v>
      </c>
      <c r="DK36" s="5">
        <f t="shared" si="102"/>
        <v>122.30000000000001</v>
      </c>
      <c r="DL36" s="5">
        <f t="shared" ref="DL36:DQ36" si="103">SUM(DL6:DL19)</f>
        <v>122.30000000000001</v>
      </c>
      <c r="DM36" s="5">
        <f t="shared" si="103"/>
        <v>118.30000000000001</v>
      </c>
      <c r="DN36" s="5">
        <f t="shared" si="103"/>
        <v>118.30000000000001</v>
      </c>
      <c r="DO36" s="5">
        <f t="shared" si="103"/>
        <v>118.30000000000001</v>
      </c>
      <c r="DP36" s="5">
        <f t="shared" si="103"/>
        <v>118.30000000000001</v>
      </c>
      <c r="DQ36" s="5">
        <f t="shared" si="103"/>
        <v>118.30000000000001</v>
      </c>
      <c r="DR36" s="5">
        <f t="shared" ref="DR36:EC36" si="104">SUM(DR6:DR19)</f>
        <v>118.30000000000001</v>
      </c>
      <c r="DS36" s="5">
        <f t="shared" si="104"/>
        <v>118.30000000000001</v>
      </c>
      <c r="DT36" s="5">
        <f t="shared" si="104"/>
        <v>103.2</v>
      </c>
      <c r="DU36" s="5">
        <f t="shared" si="104"/>
        <v>103.2</v>
      </c>
      <c r="DV36" s="5">
        <f t="shared" si="104"/>
        <v>118.30000000000001</v>
      </c>
      <c r="DW36" s="5">
        <f t="shared" si="104"/>
        <v>118.30000000000001</v>
      </c>
      <c r="DX36" s="5">
        <f t="shared" si="104"/>
        <v>118.30000000000001</v>
      </c>
      <c r="DY36" s="5">
        <f t="shared" si="104"/>
        <v>107.2</v>
      </c>
      <c r="DZ36" s="5">
        <f t="shared" si="104"/>
        <v>107.2</v>
      </c>
      <c r="EA36" s="5">
        <f t="shared" si="104"/>
        <v>107.2</v>
      </c>
      <c r="EB36" s="5">
        <f t="shared" si="104"/>
        <v>107.2</v>
      </c>
      <c r="EC36" s="5">
        <f t="shared" si="104"/>
        <v>107.2</v>
      </c>
      <c r="ED36" s="5">
        <f t="shared" ref="ED36:EI36" si="105">SUM(ED6:ED19)</f>
        <v>107.2</v>
      </c>
      <c r="EE36" s="5">
        <f t="shared" si="105"/>
        <v>107.2</v>
      </c>
      <c r="EF36" s="5">
        <f t="shared" si="105"/>
        <v>107.2</v>
      </c>
      <c r="EG36" s="5">
        <f t="shared" si="105"/>
        <v>107.2</v>
      </c>
      <c r="EH36" s="5">
        <f t="shared" si="105"/>
        <v>107.2</v>
      </c>
      <c r="EI36" s="5">
        <f t="shared" si="105"/>
        <v>107.2</v>
      </c>
      <c r="EJ36" s="5">
        <f t="shared" ref="EJ36:EP36" si="106">SUM(EJ6:EJ19)</f>
        <v>107.2</v>
      </c>
      <c r="EK36" s="5">
        <f t="shared" si="106"/>
        <v>107.2</v>
      </c>
      <c r="EL36" s="5">
        <f t="shared" si="106"/>
        <v>107.2</v>
      </c>
      <c r="EM36" s="5">
        <f t="shared" si="106"/>
        <v>107.2</v>
      </c>
      <c r="EN36" s="5">
        <f t="shared" si="106"/>
        <v>107.2</v>
      </c>
      <c r="EO36" s="5">
        <f t="shared" si="106"/>
        <v>107.2</v>
      </c>
      <c r="EP36" s="5">
        <f t="shared" si="106"/>
        <v>107.2</v>
      </c>
    </row>
    <row r="37" spans="1:146" s="6" customFormat="1">
      <c r="A37" s="16" t="s">
        <v>101</v>
      </c>
      <c r="B37" s="4" t="s">
        <v>11</v>
      </c>
      <c r="C37" s="5">
        <f>SUM(C29:C30)</f>
        <v>56.5</v>
      </c>
      <c r="D37" s="5">
        <f t="shared" ref="D37:BI37" si="107">SUM(D29:D30)</f>
        <v>56.5</v>
      </c>
      <c r="E37" s="5">
        <f t="shared" si="107"/>
        <v>56.5</v>
      </c>
      <c r="F37" s="5">
        <f t="shared" si="107"/>
        <v>56.5</v>
      </c>
      <c r="G37" s="5">
        <f t="shared" si="107"/>
        <v>56.5</v>
      </c>
      <c r="H37" s="5">
        <f t="shared" si="107"/>
        <v>20</v>
      </c>
      <c r="I37" s="5">
        <f t="shared" si="107"/>
        <v>20</v>
      </c>
      <c r="J37" s="5">
        <f t="shared" si="107"/>
        <v>20</v>
      </c>
      <c r="K37" s="5">
        <f t="shared" si="107"/>
        <v>20</v>
      </c>
      <c r="L37" s="5">
        <f t="shared" si="107"/>
        <v>20</v>
      </c>
      <c r="M37" s="5">
        <f t="shared" si="107"/>
        <v>20</v>
      </c>
      <c r="N37" s="5">
        <f t="shared" si="107"/>
        <v>20</v>
      </c>
      <c r="O37" s="5">
        <f t="shared" si="107"/>
        <v>0</v>
      </c>
      <c r="P37" s="5">
        <f t="shared" si="107"/>
        <v>0</v>
      </c>
      <c r="Q37" s="5">
        <f t="shared" si="107"/>
        <v>0</v>
      </c>
      <c r="R37" s="5">
        <f t="shared" si="107"/>
        <v>0</v>
      </c>
      <c r="S37" s="5">
        <f t="shared" si="107"/>
        <v>0</v>
      </c>
      <c r="T37" s="5">
        <f t="shared" si="107"/>
        <v>0</v>
      </c>
      <c r="U37" s="5">
        <f t="shared" si="107"/>
        <v>0</v>
      </c>
      <c r="V37" s="5">
        <f t="shared" si="107"/>
        <v>0</v>
      </c>
      <c r="W37" s="5">
        <f t="shared" si="107"/>
        <v>0</v>
      </c>
      <c r="X37" s="5">
        <f t="shared" si="107"/>
        <v>0</v>
      </c>
      <c r="Y37" s="5">
        <f t="shared" si="107"/>
        <v>0</v>
      </c>
      <c r="Z37" s="5">
        <f t="shared" si="107"/>
        <v>0</v>
      </c>
      <c r="AA37" s="5">
        <f t="shared" si="107"/>
        <v>0</v>
      </c>
      <c r="AB37" s="5">
        <f t="shared" si="107"/>
        <v>0</v>
      </c>
      <c r="AC37" s="5">
        <f t="shared" si="107"/>
        <v>0</v>
      </c>
      <c r="AD37" s="5">
        <f t="shared" si="107"/>
        <v>0</v>
      </c>
      <c r="AE37" s="5">
        <f t="shared" si="107"/>
        <v>0</v>
      </c>
      <c r="AF37" s="5">
        <f t="shared" si="107"/>
        <v>0</v>
      </c>
      <c r="AG37" s="5">
        <f t="shared" si="107"/>
        <v>0</v>
      </c>
      <c r="AH37" s="5">
        <f t="shared" si="107"/>
        <v>0</v>
      </c>
      <c r="AI37" s="5">
        <f t="shared" si="107"/>
        <v>0</v>
      </c>
      <c r="AJ37" s="5">
        <f t="shared" si="107"/>
        <v>0</v>
      </c>
      <c r="AK37" s="5">
        <f t="shared" si="107"/>
        <v>0</v>
      </c>
      <c r="AL37" s="5">
        <f t="shared" si="107"/>
        <v>0</v>
      </c>
      <c r="AM37" s="5">
        <f t="shared" si="107"/>
        <v>0</v>
      </c>
      <c r="AN37" s="5">
        <f t="shared" si="107"/>
        <v>0</v>
      </c>
      <c r="AO37" s="5">
        <f t="shared" si="107"/>
        <v>0</v>
      </c>
      <c r="AP37" s="5">
        <f t="shared" si="107"/>
        <v>0</v>
      </c>
      <c r="AQ37" s="5">
        <f t="shared" si="107"/>
        <v>0</v>
      </c>
      <c r="AR37" s="5">
        <f t="shared" si="107"/>
        <v>0</v>
      </c>
      <c r="AS37" s="5">
        <f t="shared" si="107"/>
        <v>0</v>
      </c>
      <c r="AT37" s="5">
        <f t="shared" si="107"/>
        <v>0</v>
      </c>
      <c r="AU37" s="5">
        <f t="shared" si="107"/>
        <v>0</v>
      </c>
      <c r="AV37" s="5">
        <f t="shared" si="107"/>
        <v>0</v>
      </c>
      <c r="AW37" s="5">
        <f t="shared" si="107"/>
        <v>0</v>
      </c>
      <c r="AX37" s="5">
        <f t="shared" si="107"/>
        <v>0</v>
      </c>
      <c r="AY37" s="5">
        <f t="shared" si="107"/>
        <v>0</v>
      </c>
      <c r="AZ37" s="5">
        <f t="shared" si="107"/>
        <v>0</v>
      </c>
      <c r="BA37" s="5">
        <f t="shared" si="107"/>
        <v>0</v>
      </c>
      <c r="BB37" s="5">
        <f t="shared" si="107"/>
        <v>0</v>
      </c>
      <c r="BC37" s="5">
        <f t="shared" si="107"/>
        <v>0</v>
      </c>
      <c r="BD37" s="5">
        <f t="shared" si="107"/>
        <v>0</v>
      </c>
      <c r="BE37" s="5">
        <f t="shared" si="107"/>
        <v>0</v>
      </c>
      <c r="BF37" s="5">
        <f t="shared" si="107"/>
        <v>0</v>
      </c>
      <c r="BG37" s="5">
        <f t="shared" si="107"/>
        <v>0</v>
      </c>
      <c r="BH37" s="5">
        <f t="shared" si="107"/>
        <v>0</v>
      </c>
      <c r="BI37" s="5">
        <f t="shared" si="107"/>
        <v>0</v>
      </c>
      <c r="BJ37" s="5">
        <f t="shared" ref="BJ37:CA37" si="108">SUM(BJ29:BJ30)</f>
        <v>0</v>
      </c>
      <c r="BK37" s="5">
        <f t="shared" si="108"/>
        <v>0</v>
      </c>
      <c r="BL37" s="5">
        <f t="shared" si="108"/>
        <v>0</v>
      </c>
      <c r="BM37" s="5">
        <f t="shared" si="108"/>
        <v>0</v>
      </c>
      <c r="BN37" s="5">
        <f t="shared" si="108"/>
        <v>0</v>
      </c>
      <c r="BO37" s="5">
        <f t="shared" si="108"/>
        <v>0</v>
      </c>
      <c r="BP37" s="5">
        <f t="shared" si="108"/>
        <v>0</v>
      </c>
      <c r="BQ37" s="5">
        <f t="shared" si="108"/>
        <v>0</v>
      </c>
      <c r="BR37" s="5">
        <f t="shared" si="108"/>
        <v>0</v>
      </c>
      <c r="BS37" s="5">
        <f t="shared" si="108"/>
        <v>0</v>
      </c>
      <c r="BT37" s="5">
        <f t="shared" si="108"/>
        <v>0</v>
      </c>
      <c r="BU37" s="5">
        <f t="shared" si="108"/>
        <v>0</v>
      </c>
      <c r="BV37" s="5">
        <f t="shared" si="108"/>
        <v>0</v>
      </c>
      <c r="BW37" s="5">
        <f t="shared" si="108"/>
        <v>0</v>
      </c>
      <c r="BX37" s="5">
        <f t="shared" si="108"/>
        <v>0</v>
      </c>
      <c r="BY37" s="5">
        <f t="shared" si="108"/>
        <v>0</v>
      </c>
      <c r="BZ37" s="5">
        <f t="shared" si="108"/>
        <v>0</v>
      </c>
      <c r="CA37" s="5">
        <f t="shared" si="108"/>
        <v>0</v>
      </c>
      <c r="CB37" s="5">
        <f t="shared" ref="CB37:CG37" si="109">SUM(CB29:CB30)</f>
        <v>0</v>
      </c>
      <c r="CC37" s="5">
        <f t="shared" si="109"/>
        <v>0</v>
      </c>
      <c r="CD37" s="5">
        <f t="shared" si="109"/>
        <v>0</v>
      </c>
      <c r="CE37" s="5">
        <f t="shared" si="109"/>
        <v>0</v>
      </c>
      <c r="CF37" s="5">
        <f t="shared" si="109"/>
        <v>0</v>
      </c>
      <c r="CG37" s="5">
        <f t="shared" si="109"/>
        <v>0</v>
      </c>
      <c r="CH37" s="5">
        <f>SUM(CH29:CH30)</f>
        <v>0</v>
      </c>
      <c r="CI37" s="5">
        <f>SUM(CI29:CI30)</f>
        <v>0</v>
      </c>
      <c r="CJ37" s="5">
        <f>SUM(CJ29:CJ30)</f>
        <v>0</v>
      </c>
      <c r="CK37" s="5">
        <f>SUM(CK29:CK30)</f>
        <v>0</v>
      </c>
      <c r="CL37" s="5">
        <f>SUM(CL29:CL30)</f>
        <v>0</v>
      </c>
      <c r="CM37" s="5">
        <f t="shared" ref="CM37:CV37" si="110">SUM(CM29:CM30)</f>
        <v>0</v>
      </c>
      <c r="CN37" s="5">
        <f t="shared" si="110"/>
        <v>0</v>
      </c>
      <c r="CO37" s="5">
        <f t="shared" si="110"/>
        <v>0</v>
      </c>
      <c r="CP37" s="5">
        <f t="shared" si="110"/>
        <v>0</v>
      </c>
      <c r="CQ37" s="5">
        <f t="shared" si="110"/>
        <v>0</v>
      </c>
      <c r="CR37" s="5">
        <f t="shared" si="110"/>
        <v>0</v>
      </c>
      <c r="CS37" s="5">
        <f t="shared" si="110"/>
        <v>0</v>
      </c>
      <c r="CT37" s="5">
        <f t="shared" si="110"/>
        <v>0</v>
      </c>
      <c r="CU37" s="5">
        <f t="shared" si="110"/>
        <v>0</v>
      </c>
      <c r="CV37" s="5">
        <f t="shared" si="110"/>
        <v>0</v>
      </c>
      <c r="CW37" s="5">
        <f t="shared" ref="CW37:DF37" si="111">SUM(CW29:CW30)</f>
        <v>0</v>
      </c>
      <c r="CX37" s="5">
        <f t="shared" si="111"/>
        <v>0</v>
      </c>
      <c r="CY37" s="5">
        <f t="shared" si="111"/>
        <v>0</v>
      </c>
      <c r="CZ37" s="5">
        <f t="shared" si="111"/>
        <v>0</v>
      </c>
      <c r="DA37" s="5">
        <f t="shared" si="111"/>
        <v>0</v>
      </c>
      <c r="DB37" s="5">
        <f t="shared" si="111"/>
        <v>0</v>
      </c>
      <c r="DC37" s="5">
        <f t="shared" si="111"/>
        <v>0</v>
      </c>
      <c r="DD37" s="5">
        <f t="shared" si="111"/>
        <v>0</v>
      </c>
      <c r="DE37" s="5">
        <f t="shared" si="111"/>
        <v>0</v>
      </c>
      <c r="DF37" s="5">
        <f t="shared" si="111"/>
        <v>0</v>
      </c>
      <c r="DG37" s="5">
        <f t="shared" ref="DG37:DK37" si="112">SUM(DG29:DG30)</f>
        <v>0</v>
      </c>
      <c r="DH37" s="5">
        <f t="shared" si="112"/>
        <v>0</v>
      </c>
      <c r="DI37" s="5">
        <f t="shared" si="112"/>
        <v>0</v>
      </c>
      <c r="DJ37" s="5">
        <f t="shared" si="112"/>
        <v>0</v>
      </c>
      <c r="DK37" s="5">
        <f t="shared" si="112"/>
        <v>0</v>
      </c>
      <c r="DL37" s="5">
        <f t="shared" ref="DL37:DQ37" si="113">SUM(DL29:DL30)</f>
        <v>0</v>
      </c>
      <c r="DM37" s="5">
        <f t="shared" si="113"/>
        <v>0</v>
      </c>
      <c r="DN37" s="5">
        <f t="shared" si="113"/>
        <v>0</v>
      </c>
      <c r="DO37" s="5">
        <f t="shared" si="113"/>
        <v>0</v>
      </c>
      <c r="DP37" s="5">
        <f t="shared" si="113"/>
        <v>0</v>
      </c>
      <c r="DQ37" s="5">
        <f t="shared" si="113"/>
        <v>0</v>
      </c>
      <c r="DR37" s="5">
        <f t="shared" ref="DR37:EC37" si="114">SUM(DR29:DR30)</f>
        <v>0</v>
      </c>
      <c r="DS37" s="5">
        <f t="shared" si="114"/>
        <v>0</v>
      </c>
      <c r="DT37" s="5">
        <f t="shared" si="114"/>
        <v>0</v>
      </c>
      <c r="DU37" s="5">
        <f t="shared" si="114"/>
        <v>0</v>
      </c>
      <c r="DV37" s="5">
        <f t="shared" si="114"/>
        <v>0</v>
      </c>
      <c r="DW37" s="5">
        <f t="shared" si="114"/>
        <v>0</v>
      </c>
      <c r="DX37" s="5">
        <f t="shared" si="114"/>
        <v>0</v>
      </c>
      <c r="DY37" s="5">
        <f t="shared" si="114"/>
        <v>0</v>
      </c>
      <c r="DZ37" s="5">
        <f t="shared" si="114"/>
        <v>0</v>
      </c>
      <c r="EA37" s="5">
        <f t="shared" si="114"/>
        <v>0</v>
      </c>
      <c r="EB37" s="5">
        <f t="shared" si="114"/>
        <v>0</v>
      </c>
      <c r="EC37" s="5">
        <f t="shared" si="114"/>
        <v>0</v>
      </c>
      <c r="ED37" s="5">
        <f t="shared" ref="ED37:EI37" si="115">SUM(ED29:ED30)</f>
        <v>0</v>
      </c>
      <c r="EE37" s="5">
        <f t="shared" si="115"/>
        <v>0</v>
      </c>
      <c r="EF37" s="5">
        <f t="shared" si="115"/>
        <v>0</v>
      </c>
      <c r="EG37" s="5">
        <f t="shared" si="115"/>
        <v>0</v>
      </c>
      <c r="EH37" s="5">
        <f t="shared" si="115"/>
        <v>0</v>
      </c>
      <c r="EI37" s="5">
        <f t="shared" si="115"/>
        <v>0</v>
      </c>
      <c r="EJ37" s="5">
        <f t="shared" ref="EJ37:EP37" si="116">SUM(EJ29:EJ30)</f>
        <v>0</v>
      </c>
      <c r="EK37" s="5">
        <f t="shared" si="116"/>
        <v>0</v>
      </c>
      <c r="EL37" s="5">
        <f t="shared" si="116"/>
        <v>0</v>
      </c>
      <c r="EM37" s="5">
        <f t="shared" si="116"/>
        <v>0</v>
      </c>
      <c r="EN37" s="5">
        <f t="shared" si="116"/>
        <v>0</v>
      </c>
      <c r="EO37" s="5">
        <f t="shared" si="116"/>
        <v>0</v>
      </c>
      <c r="EP37" s="5">
        <f t="shared" si="116"/>
        <v>0</v>
      </c>
    </row>
    <row r="38" spans="1:146" s="6" customFormat="1" ht="15.75" thickBot="1">
      <c r="A38" s="3"/>
      <c r="B38" s="4"/>
    </row>
    <row r="39" spans="1:146" s="6" customFormat="1" ht="15.75" thickBot="1">
      <c r="A39" s="23" t="s">
        <v>143</v>
      </c>
      <c r="B39" s="22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8"/>
      <c r="EP39" s="38"/>
    </row>
    <row r="40" spans="1:146" s="6" customFormat="1">
      <c r="A40" s="17" t="s">
        <v>39</v>
      </c>
      <c r="B40" s="4"/>
    </row>
    <row r="41" spans="1:146" s="6" customFormat="1">
      <c r="A41" s="16" t="s">
        <v>3</v>
      </c>
      <c r="B41" s="4" t="s">
        <v>11</v>
      </c>
      <c r="C41" s="11">
        <v>2.5</v>
      </c>
      <c r="D41" s="11">
        <v>2.5</v>
      </c>
      <c r="E41" s="11">
        <v>2.5</v>
      </c>
      <c r="F41" s="11">
        <v>2.5</v>
      </c>
      <c r="G41" s="11">
        <v>2.5</v>
      </c>
      <c r="H41" s="11">
        <v>2.5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0</v>
      </c>
      <c r="AV41" s="11">
        <v>0</v>
      </c>
      <c r="AW41" s="11">
        <v>0</v>
      </c>
      <c r="AX41" s="11">
        <v>0</v>
      </c>
      <c r="AY41" s="11">
        <v>0</v>
      </c>
      <c r="AZ41" s="11">
        <v>0</v>
      </c>
      <c r="BA41" s="11">
        <v>0</v>
      </c>
      <c r="BB41" s="11">
        <v>0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  <c r="BH41" s="11">
        <v>0</v>
      </c>
      <c r="BI41" s="11">
        <v>0</v>
      </c>
      <c r="BJ41" s="11">
        <v>0</v>
      </c>
      <c r="BK41" s="11">
        <v>0</v>
      </c>
      <c r="BL41" s="11">
        <v>0</v>
      </c>
      <c r="BM41" s="11">
        <v>0</v>
      </c>
      <c r="BN41" s="11">
        <v>0</v>
      </c>
      <c r="BO41" s="11">
        <v>0</v>
      </c>
      <c r="BP41" s="11">
        <v>0</v>
      </c>
      <c r="BQ41" s="11">
        <v>0</v>
      </c>
      <c r="BR41" s="11">
        <v>0</v>
      </c>
      <c r="BS41" s="11">
        <v>0</v>
      </c>
      <c r="BT41" s="11">
        <v>0</v>
      </c>
      <c r="BU41" s="11">
        <v>0</v>
      </c>
      <c r="BV41" s="11">
        <v>0</v>
      </c>
      <c r="BW41" s="11">
        <v>0</v>
      </c>
      <c r="BX41" s="11">
        <v>0</v>
      </c>
      <c r="BY41" s="11">
        <v>0</v>
      </c>
      <c r="BZ41" s="11">
        <v>0</v>
      </c>
      <c r="CA41" s="11">
        <v>0</v>
      </c>
      <c r="CB41" s="11">
        <v>0</v>
      </c>
      <c r="CC41" s="11">
        <v>0</v>
      </c>
      <c r="CD41" s="11">
        <v>0</v>
      </c>
      <c r="CE41" s="11">
        <v>0</v>
      </c>
      <c r="CF41" s="11">
        <v>0</v>
      </c>
      <c r="CG41" s="11">
        <v>0</v>
      </c>
      <c r="CH41" s="11">
        <v>0</v>
      </c>
      <c r="CI41" s="11">
        <v>0</v>
      </c>
      <c r="CJ41" s="11">
        <v>0</v>
      </c>
      <c r="CK41" s="11">
        <v>0</v>
      </c>
      <c r="CL41" s="11">
        <v>0</v>
      </c>
      <c r="CM41" s="11">
        <v>0</v>
      </c>
      <c r="CN41" s="11">
        <v>0</v>
      </c>
      <c r="CO41" s="11">
        <v>0</v>
      </c>
      <c r="CP41" s="11">
        <v>0</v>
      </c>
      <c r="CQ41" s="11">
        <v>0</v>
      </c>
      <c r="CR41" s="11">
        <v>0</v>
      </c>
      <c r="CS41" s="11">
        <v>0</v>
      </c>
      <c r="CT41" s="11">
        <v>0</v>
      </c>
      <c r="CU41" s="11">
        <v>0</v>
      </c>
      <c r="CV41" s="11">
        <v>0</v>
      </c>
      <c r="CW41" s="11">
        <v>0</v>
      </c>
      <c r="CX41" s="11">
        <v>0</v>
      </c>
      <c r="CY41" s="11">
        <v>0</v>
      </c>
      <c r="CZ41" s="11">
        <v>0</v>
      </c>
      <c r="DA41" s="11">
        <v>0</v>
      </c>
      <c r="DB41" s="11">
        <v>0</v>
      </c>
      <c r="DC41" s="11">
        <v>0</v>
      </c>
      <c r="DD41" s="11">
        <v>0</v>
      </c>
      <c r="DE41" s="11">
        <v>0</v>
      </c>
      <c r="DF41" s="11">
        <v>0</v>
      </c>
      <c r="DG41" s="11">
        <v>0</v>
      </c>
      <c r="DH41" s="11">
        <v>0</v>
      </c>
      <c r="DI41" s="11">
        <v>0</v>
      </c>
      <c r="DJ41" s="11">
        <v>0</v>
      </c>
      <c r="DK41" s="11">
        <v>0</v>
      </c>
      <c r="DL41" s="11">
        <v>0</v>
      </c>
      <c r="DM41" s="11">
        <v>0</v>
      </c>
      <c r="DN41" s="11">
        <v>0</v>
      </c>
      <c r="DO41" s="11">
        <v>0</v>
      </c>
      <c r="DP41" s="11">
        <v>0</v>
      </c>
      <c r="DQ41" s="11">
        <v>0</v>
      </c>
      <c r="DR41" s="11">
        <v>0</v>
      </c>
      <c r="DS41" s="11">
        <v>0</v>
      </c>
      <c r="DT41" s="11">
        <v>0</v>
      </c>
      <c r="DU41" s="11">
        <v>0</v>
      </c>
      <c r="DV41" s="11">
        <v>0</v>
      </c>
      <c r="DW41" s="11">
        <v>0</v>
      </c>
      <c r="DX41" s="11">
        <v>0</v>
      </c>
      <c r="DY41" s="11">
        <v>0</v>
      </c>
      <c r="DZ41" s="11">
        <v>0</v>
      </c>
      <c r="EA41" s="11">
        <v>0</v>
      </c>
      <c r="EB41" s="11">
        <v>0</v>
      </c>
      <c r="EC41" s="11">
        <v>0</v>
      </c>
      <c r="ED41" s="11">
        <v>0</v>
      </c>
      <c r="EE41" s="11">
        <v>0</v>
      </c>
      <c r="EF41" s="11">
        <v>0</v>
      </c>
      <c r="EG41" s="11">
        <v>0</v>
      </c>
      <c r="EH41" s="11">
        <v>0</v>
      </c>
      <c r="EI41" s="11">
        <v>0</v>
      </c>
      <c r="EJ41" s="11">
        <v>0</v>
      </c>
      <c r="EK41" s="11">
        <v>0</v>
      </c>
      <c r="EL41" s="11">
        <v>0</v>
      </c>
      <c r="EM41" s="11">
        <v>0</v>
      </c>
      <c r="EN41" s="11">
        <v>0</v>
      </c>
      <c r="EO41" s="11">
        <v>0</v>
      </c>
      <c r="EP41" s="11">
        <v>0</v>
      </c>
    </row>
    <row r="42" spans="1:146" s="6" customFormat="1">
      <c r="A42" s="16" t="s">
        <v>4</v>
      </c>
      <c r="B42" s="4" t="s">
        <v>11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  <c r="BH42" s="11">
        <v>0</v>
      </c>
      <c r="BI42" s="11">
        <v>0</v>
      </c>
      <c r="BJ42" s="11">
        <v>0</v>
      </c>
      <c r="BK42" s="11">
        <v>0</v>
      </c>
      <c r="BL42" s="11">
        <v>0</v>
      </c>
      <c r="BM42" s="11">
        <v>0</v>
      </c>
      <c r="BN42" s="11">
        <v>0</v>
      </c>
      <c r="BO42" s="11">
        <v>0</v>
      </c>
      <c r="BP42" s="11">
        <v>0</v>
      </c>
      <c r="BQ42" s="11">
        <v>0</v>
      </c>
      <c r="BR42" s="11">
        <v>0</v>
      </c>
      <c r="BS42" s="11">
        <v>0</v>
      </c>
      <c r="BT42" s="11">
        <v>0</v>
      </c>
      <c r="BU42" s="11">
        <v>0</v>
      </c>
      <c r="BV42" s="11">
        <v>0</v>
      </c>
      <c r="BW42" s="11">
        <v>0</v>
      </c>
      <c r="BX42" s="11">
        <v>0</v>
      </c>
      <c r="BY42" s="11">
        <v>0</v>
      </c>
      <c r="BZ42" s="11">
        <v>0</v>
      </c>
      <c r="CA42" s="11">
        <v>0</v>
      </c>
      <c r="CB42" s="11">
        <v>0</v>
      </c>
      <c r="CC42" s="11">
        <v>0</v>
      </c>
      <c r="CD42" s="11">
        <v>0</v>
      </c>
      <c r="CE42" s="11">
        <v>0</v>
      </c>
      <c r="CF42" s="11">
        <v>0</v>
      </c>
      <c r="CG42" s="11">
        <v>0</v>
      </c>
      <c r="CH42" s="11">
        <v>0</v>
      </c>
      <c r="CI42" s="11">
        <v>0</v>
      </c>
      <c r="CJ42" s="11">
        <v>0</v>
      </c>
      <c r="CK42" s="11">
        <v>0</v>
      </c>
      <c r="CL42" s="11">
        <v>0</v>
      </c>
      <c r="CM42" s="11">
        <v>0</v>
      </c>
      <c r="CN42" s="11">
        <v>0</v>
      </c>
      <c r="CO42" s="11">
        <v>0</v>
      </c>
      <c r="CP42" s="11">
        <v>0</v>
      </c>
      <c r="CQ42" s="11">
        <v>0</v>
      </c>
      <c r="CR42" s="11">
        <v>0</v>
      </c>
      <c r="CS42" s="11">
        <v>0</v>
      </c>
      <c r="CT42" s="11">
        <v>0</v>
      </c>
      <c r="CU42" s="11">
        <v>0</v>
      </c>
      <c r="CV42" s="11">
        <v>0</v>
      </c>
      <c r="CW42" s="11">
        <v>0</v>
      </c>
      <c r="CX42" s="11">
        <v>0</v>
      </c>
      <c r="CY42" s="11">
        <v>0</v>
      </c>
      <c r="CZ42" s="11">
        <v>0</v>
      </c>
      <c r="DA42" s="11">
        <v>0</v>
      </c>
      <c r="DB42" s="11">
        <v>0</v>
      </c>
      <c r="DC42" s="11">
        <v>0</v>
      </c>
      <c r="DD42" s="11">
        <v>0</v>
      </c>
      <c r="DE42" s="11">
        <v>0</v>
      </c>
      <c r="DF42" s="11">
        <v>0</v>
      </c>
      <c r="DG42" s="11">
        <v>0</v>
      </c>
      <c r="DH42" s="11">
        <v>0</v>
      </c>
      <c r="DI42" s="11">
        <v>0</v>
      </c>
      <c r="DJ42" s="11">
        <v>0</v>
      </c>
      <c r="DK42" s="11">
        <v>0</v>
      </c>
      <c r="DL42" s="11">
        <v>0</v>
      </c>
      <c r="DM42" s="11">
        <v>0</v>
      </c>
      <c r="DN42" s="11">
        <v>0</v>
      </c>
      <c r="DO42" s="11">
        <v>0</v>
      </c>
      <c r="DP42" s="11">
        <v>0</v>
      </c>
      <c r="DQ42" s="11">
        <v>0</v>
      </c>
      <c r="DR42" s="11">
        <v>0</v>
      </c>
      <c r="DS42" s="11">
        <v>0</v>
      </c>
      <c r="DT42" s="11">
        <v>0</v>
      </c>
      <c r="DU42" s="11">
        <v>0</v>
      </c>
      <c r="DV42" s="11">
        <v>0</v>
      </c>
      <c r="DW42" s="11">
        <v>0</v>
      </c>
      <c r="DX42" s="11">
        <v>0</v>
      </c>
      <c r="DY42" s="11">
        <v>0</v>
      </c>
      <c r="DZ42" s="11">
        <v>0</v>
      </c>
      <c r="EA42" s="11">
        <v>0</v>
      </c>
      <c r="EB42" s="11">
        <v>0</v>
      </c>
      <c r="EC42" s="11">
        <v>0</v>
      </c>
      <c r="ED42" s="11">
        <v>0</v>
      </c>
      <c r="EE42" s="11">
        <v>0</v>
      </c>
      <c r="EF42" s="11">
        <v>0</v>
      </c>
      <c r="EG42" s="11">
        <v>0</v>
      </c>
      <c r="EH42" s="11">
        <v>0</v>
      </c>
      <c r="EI42" s="11">
        <v>0</v>
      </c>
      <c r="EJ42" s="11">
        <v>0</v>
      </c>
      <c r="EK42" s="11">
        <v>0</v>
      </c>
      <c r="EL42" s="11">
        <v>0</v>
      </c>
      <c r="EM42" s="11">
        <v>0</v>
      </c>
      <c r="EN42" s="11">
        <v>0</v>
      </c>
      <c r="EO42" s="11">
        <v>0</v>
      </c>
      <c r="EP42" s="11">
        <v>0</v>
      </c>
    </row>
    <row r="43" spans="1:146" s="111" customFormat="1">
      <c r="A43" s="74" t="s">
        <v>5</v>
      </c>
      <c r="B43" s="162" t="s">
        <v>11</v>
      </c>
      <c r="C43" s="15">
        <v>13</v>
      </c>
      <c r="D43" s="15">
        <v>13</v>
      </c>
      <c r="E43" s="15">
        <v>13</v>
      </c>
      <c r="F43" s="15">
        <v>13</v>
      </c>
      <c r="G43" s="15">
        <v>13</v>
      </c>
      <c r="H43" s="15">
        <v>13</v>
      </c>
      <c r="I43" s="15">
        <v>13</v>
      </c>
      <c r="J43" s="15">
        <v>13</v>
      </c>
      <c r="K43" s="15">
        <v>13</v>
      </c>
      <c r="L43" s="15">
        <v>13</v>
      </c>
      <c r="M43" s="15">
        <v>13</v>
      </c>
      <c r="N43" s="15">
        <v>13</v>
      </c>
      <c r="O43" s="15">
        <v>13</v>
      </c>
      <c r="P43" s="15">
        <v>13</v>
      </c>
      <c r="Q43" s="15">
        <v>13</v>
      </c>
      <c r="R43" s="15">
        <v>13</v>
      </c>
      <c r="S43" s="15">
        <v>13</v>
      </c>
      <c r="T43" s="15">
        <v>13</v>
      </c>
      <c r="U43" s="15">
        <v>13</v>
      </c>
      <c r="V43" s="15">
        <v>13</v>
      </c>
      <c r="W43" s="15">
        <v>13</v>
      </c>
      <c r="X43" s="15">
        <v>13</v>
      </c>
      <c r="Y43" s="15">
        <v>13</v>
      </c>
      <c r="Z43" s="15">
        <v>13</v>
      </c>
      <c r="AA43" s="15">
        <v>13</v>
      </c>
      <c r="AB43" s="15">
        <v>13</v>
      </c>
      <c r="AC43" s="15">
        <v>13</v>
      </c>
      <c r="AD43" s="15">
        <v>13</v>
      </c>
      <c r="AE43" s="15">
        <v>13</v>
      </c>
      <c r="AF43" s="15">
        <v>13</v>
      </c>
      <c r="AG43" s="15">
        <v>13</v>
      </c>
      <c r="AH43" s="15">
        <v>13</v>
      </c>
      <c r="AI43" s="15">
        <v>13</v>
      </c>
      <c r="AJ43" s="15">
        <v>13</v>
      </c>
      <c r="AK43" s="15">
        <v>13</v>
      </c>
      <c r="AL43" s="15">
        <v>13</v>
      </c>
      <c r="AM43" s="15">
        <v>13</v>
      </c>
      <c r="AN43" s="15">
        <v>13</v>
      </c>
      <c r="AO43" s="15">
        <v>13</v>
      </c>
      <c r="AP43" s="15">
        <v>13</v>
      </c>
      <c r="AQ43" s="15">
        <v>13</v>
      </c>
      <c r="AR43" s="15">
        <v>13</v>
      </c>
      <c r="AS43" s="15">
        <v>13</v>
      </c>
      <c r="AT43" s="15">
        <v>13</v>
      </c>
      <c r="AU43" s="15">
        <v>13</v>
      </c>
      <c r="AV43" s="15">
        <v>13</v>
      </c>
      <c r="AW43" s="15">
        <v>13</v>
      </c>
      <c r="AX43" s="15">
        <v>13</v>
      </c>
      <c r="AY43" s="15">
        <v>13</v>
      </c>
      <c r="AZ43" s="15">
        <v>13</v>
      </c>
      <c r="BA43" s="15">
        <v>13</v>
      </c>
      <c r="BB43" s="15">
        <v>13</v>
      </c>
      <c r="BC43" s="15">
        <v>13</v>
      </c>
      <c r="BD43" s="15">
        <v>13</v>
      </c>
      <c r="BE43" s="15">
        <v>13</v>
      </c>
      <c r="BF43" s="15">
        <v>13</v>
      </c>
      <c r="BG43" s="15">
        <v>13</v>
      </c>
      <c r="BH43" s="15">
        <v>13</v>
      </c>
      <c r="BI43" s="15">
        <v>13</v>
      </c>
      <c r="BJ43" s="15">
        <v>13</v>
      </c>
      <c r="BK43" s="15">
        <v>13</v>
      </c>
      <c r="BL43" s="15">
        <v>13</v>
      </c>
      <c r="BM43" s="15">
        <v>13</v>
      </c>
      <c r="BN43" s="15">
        <v>13</v>
      </c>
      <c r="BO43" s="15">
        <v>13</v>
      </c>
      <c r="BP43" s="15">
        <v>12</v>
      </c>
      <c r="BQ43" s="15">
        <v>12</v>
      </c>
      <c r="BR43" s="15">
        <v>12</v>
      </c>
      <c r="BS43" s="15">
        <v>12</v>
      </c>
      <c r="BT43" s="15">
        <v>12</v>
      </c>
      <c r="BU43" s="15">
        <v>12</v>
      </c>
      <c r="BV43" s="15">
        <v>12</v>
      </c>
      <c r="BW43" s="15">
        <v>12</v>
      </c>
      <c r="BX43" s="15">
        <v>12</v>
      </c>
      <c r="BY43" s="15">
        <v>12</v>
      </c>
      <c r="BZ43" s="15">
        <v>12</v>
      </c>
      <c r="CA43" s="15">
        <v>12</v>
      </c>
      <c r="CB43" s="15">
        <v>12</v>
      </c>
      <c r="CC43" s="15">
        <v>12</v>
      </c>
      <c r="CD43" s="15">
        <v>12</v>
      </c>
      <c r="CE43" s="15">
        <v>12</v>
      </c>
      <c r="CF43" s="15">
        <v>12</v>
      </c>
      <c r="CG43" s="15">
        <v>12</v>
      </c>
      <c r="CH43" s="15">
        <v>12</v>
      </c>
      <c r="CI43" s="15">
        <v>12</v>
      </c>
      <c r="CJ43" s="15">
        <v>12</v>
      </c>
      <c r="CK43" s="15">
        <v>12</v>
      </c>
      <c r="CL43" s="15">
        <v>12</v>
      </c>
      <c r="CM43" s="15">
        <v>12</v>
      </c>
      <c r="CN43" s="15">
        <v>12</v>
      </c>
      <c r="CO43" s="15">
        <v>12</v>
      </c>
      <c r="CP43" s="15">
        <v>12</v>
      </c>
      <c r="CQ43" s="15">
        <v>12</v>
      </c>
      <c r="CR43" s="15">
        <v>12</v>
      </c>
      <c r="CS43" s="15">
        <v>12</v>
      </c>
      <c r="CT43" s="15">
        <v>12</v>
      </c>
      <c r="CU43" s="15">
        <v>12</v>
      </c>
      <c r="CV43" s="15">
        <v>12</v>
      </c>
      <c r="CW43" s="15">
        <v>12</v>
      </c>
      <c r="CX43" s="15">
        <v>12</v>
      </c>
      <c r="CY43" s="15">
        <v>12</v>
      </c>
      <c r="CZ43" s="15">
        <v>12</v>
      </c>
      <c r="DA43" s="15">
        <v>0</v>
      </c>
      <c r="DB43" s="15">
        <v>0</v>
      </c>
      <c r="DC43" s="15">
        <v>0</v>
      </c>
      <c r="DD43" s="15">
        <v>0</v>
      </c>
      <c r="DE43" s="15">
        <v>0</v>
      </c>
      <c r="DF43" s="15">
        <v>0</v>
      </c>
      <c r="DG43" s="15">
        <v>0</v>
      </c>
      <c r="DH43" s="15">
        <v>0</v>
      </c>
      <c r="DI43" s="15">
        <v>0</v>
      </c>
      <c r="DJ43" s="15">
        <v>0</v>
      </c>
      <c r="DK43" s="15">
        <v>0</v>
      </c>
      <c r="DL43" s="15">
        <v>0</v>
      </c>
      <c r="DM43" s="15">
        <v>0</v>
      </c>
      <c r="DN43" s="15">
        <v>0</v>
      </c>
      <c r="DO43" s="15">
        <v>0</v>
      </c>
      <c r="DP43" s="15">
        <v>0</v>
      </c>
      <c r="DQ43" s="15">
        <v>0</v>
      </c>
      <c r="DR43" s="15">
        <v>0</v>
      </c>
      <c r="DS43" s="15">
        <v>0</v>
      </c>
      <c r="DT43" s="15">
        <v>0</v>
      </c>
      <c r="DU43" s="15">
        <v>0</v>
      </c>
      <c r="DV43" s="15">
        <v>0</v>
      </c>
      <c r="DW43" s="15">
        <v>0</v>
      </c>
      <c r="DX43" s="15">
        <v>0</v>
      </c>
      <c r="DY43" s="15">
        <v>0</v>
      </c>
      <c r="DZ43" s="15">
        <v>0</v>
      </c>
      <c r="EA43" s="15">
        <v>0</v>
      </c>
      <c r="EB43" s="15">
        <v>0</v>
      </c>
      <c r="EC43" s="15">
        <v>0</v>
      </c>
      <c r="ED43" s="15">
        <v>0</v>
      </c>
      <c r="EE43" s="15">
        <v>0</v>
      </c>
      <c r="EF43" s="15">
        <v>0</v>
      </c>
      <c r="EG43" s="15">
        <v>0</v>
      </c>
      <c r="EH43" s="15">
        <v>0</v>
      </c>
      <c r="EI43" s="15">
        <v>0</v>
      </c>
      <c r="EJ43" s="15">
        <v>0</v>
      </c>
      <c r="EK43" s="15">
        <v>0</v>
      </c>
      <c r="EL43" s="15">
        <v>0</v>
      </c>
      <c r="EM43" s="15">
        <v>0</v>
      </c>
      <c r="EN43" s="15">
        <v>0</v>
      </c>
      <c r="EO43" s="15">
        <v>0</v>
      </c>
      <c r="EP43" s="15">
        <v>0</v>
      </c>
    </row>
    <row r="44" spans="1:146" s="111" customFormat="1">
      <c r="A44" s="74" t="s">
        <v>6</v>
      </c>
      <c r="B44" s="162" t="s">
        <v>11</v>
      </c>
      <c r="C44" s="15">
        <v>21</v>
      </c>
      <c r="D44" s="15">
        <v>21</v>
      </c>
      <c r="E44" s="15">
        <v>21</v>
      </c>
      <c r="F44" s="15">
        <v>21</v>
      </c>
      <c r="G44" s="15">
        <v>21</v>
      </c>
      <c r="H44" s="15">
        <v>21</v>
      </c>
      <c r="I44" s="15">
        <v>21</v>
      </c>
      <c r="J44" s="15">
        <v>21</v>
      </c>
      <c r="K44" s="15">
        <v>21</v>
      </c>
      <c r="L44" s="15">
        <v>21</v>
      </c>
      <c r="M44" s="15">
        <v>21</v>
      </c>
      <c r="N44" s="15">
        <v>21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0</v>
      </c>
      <c r="BI44" s="15">
        <v>0</v>
      </c>
      <c r="BJ44" s="15">
        <v>0</v>
      </c>
      <c r="BK44" s="15">
        <v>0</v>
      </c>
      <c r="BL44" s="15">
        <v>0</v>
      </c>
      <c r="BM44" s="15">
        <v>0</v>
      </c>
      <c r="BN44" s="15">
        <v>0</v>
      </c>
      <c r="BO44" s="15">
        <v>0</v>
      </c>
      <c r="BP44" s="15">
        <v>0</v>
      </c>
      <c r="BQ44" s="15">
        <v>0</v>
      </c>
      <c r="BR44" s="15">
        <v>0</v>
      </c>
      <c r="BS44" s="15">
        <v>0</v>
      </c>
      <c r="BT44" s="15">
        <v>0</v>
      </c>
      <c r="BU44" s="15">
        <v>0</v>
      </c>
      <c r="BV44" s="15">
        <v>0</v>
      </c>
      <c r="BW44" s="15">
        <v>0</v>
      </c>
      <c r="BX44" s="15">
        <v>0</v>
      </c>
      <c r="BY44" s="15">
        <v>0</v>
      </c>
      <c r="BZ44" s="15">
        <v>0</v>
      </c>
      <c r="CA44" s="15">
        <v>0</v>
      </c>
      <c r="CB44" s="15">
        <v>0</v>
      </c>
      <c r="CC44" s="15">
        <v>0</v>
      </c>
      <c r="CD44" s="15">
        <v>0</v>
      </c>
      <c r="CE44" s="15">
        <v>0</v>
      </c>
      <c r="CF44" s="15">
        <v>0</v>
      </c>
      <c r="CG44" s="15">
        <v>0</v>
      </c>
      <c r="CH44" s="15">
        <v>0</v>
      </c>
      <c r="CI44" s="15">
        <v>0</v>
      </c>
      <c r="CJ44" s="15">
        <v>0</v>
      </c>
      <c r="CK44" s="15">
        <v>0</v>
      </c>
      <c r="CL44" s="15">
        <v>0</v>
      </c>
      <c r="CM44" s="15">
        <v>0</v>
      </c>
      <c r="CN44" s="15">
        <v>0</v>
      </c>
      <c r="CO44" s="15">
        <v>20</v>
      </c>
      <c r="CP44" s="15">
        <v>20</v>
      </c>
      <c r="CQ44" s="15">
        <v>20</v>
      </c>
      <c r="CR44" s="15">
        <v>20</v>
      </c>
      <c r="CS44" s="15">
        <v>20</v>
      </c>
      <c r="CT44" s="15">
        <v>20</v>
      </c>
      <c r="CU44" s="15">
        <v>20</v>
      </c>
      <c r="CV44" s="15">
        <v>20</v>
      </c>
      <c r="CW44" s="15">
        <v>20</v>
      </c>
      <c r="CX44" s="15">
        <v>20</v>
      </c>
      <c r="CY44" s="15">
        <v>20</v>
      </c>
      <c r="CZ44" s="15">
        <v>20</v>
      </c>
      <c r="DA44" s="15">
        <v>21</v>
      </c>
      <c r="DB44" s="15">
        <f t="shared" ref="DB44:DL44" si="117">+DB9</f>
        <v>21</v>
      </c>
      <c r="DC44" s="15">
        <f t="shared" si="117"/>
        <v>21</v>
      </c>
      <c r="DD44" s="15">
        <v>0</v>
      </c>
      <c r="DE44" s="15">
        <f t="shared" si="117"/>
        <v>21</v>
      </c>
      <c r="DF44" s="15">
        <f t="shared" si="117"/>
        <v>21</v>
      </c>
      <c r="DG44" s="15">
        <f t="shared" si="117"/>
        <v>21</v>
      </c>
      <c r="DH44" s="15">
        <f t="shared" si="117"/>
        <v>21</v>
      </c>
      <c r="DI44" s="15">
        <f t="shared" si="117"/>
        <v>21</v>
      </c>
      <c r="DJ44" s="15">
        <f t="shared" si="117"/>
        <v>21</v>
      </c>
      <c r="DK44" s="15">
        <f t="shared" si="117"/>
        <v>21</v>
      </c>
      <c r="DL44" s="15">
        <f t="shared" si="117"/>
        <v>21</v>
      </c>
      <c r="DM44" s="15">
        <v>20</v>
      </c>
      <c r="DN44" s="15">
        <v>20</v>
      </c>
      <c r="DO44" s="15">
        <v>20</v>
      </c>
      <c r="DP44" s="15">
        <v>20</v>
      </c>
      <c r="DQ44" s="15">
        <v>20</v>
      </c>
      <c r="DR44" s="15">
        <v>20</v>
      </c>
      <c r="DS44" s="15">
        <v>20</v>
      </c>
      <c r="DT44" s="15">
        <v>20</v>
      </c>
      <c r="DU44" s="15">
        <v>20</v>
      </c>
      <c r="DV44" s="15">
        <v>20</v>
      </c>
      <c r="DW44" s="15">
        <v>20</v>
      </c>
      <c r="DX44" s="15">
        <v>20</v>
      </c>
      <c r="DY44" s="15">
        <v>20</v>
      </c>
      <c r="DZ44" s="15">
        <v>20</v>
      </c>
      <c r="EA44" s="15">
        <v>20</v>
      </c>
      <c r="EB44" s="15">
        <v>20</v>
      </c>
      <c r="EC44" s="15">
        <v>20</v>
      </c>
      <c r="ED44" s="15">
        <v>20</v>
      </c>
      <c r="EE44" s="15">
        <v>20</v>
      </c>
      <c r="EF44" s="15">
        <v>20</v>
      </c>
      <c r="EG44" s="15">
        <v>20</v>
      </c>
      <c r="EH44" s="15">
        <v>20</v>
      </c>
      <c r="EI44" s="15">
        <v>20</v>
      </c>
      <c r="EJ44" s="15">
        <v>20</v>
      </c>
      <c r="EK44" s="15">
        <v>20</v>
      </c>
      <c r="EL44" s="15">
        <v>20</v>
      </c>
      <c r="EM44" s="15">
        <v>20</v>
      </c>
      <c r="EN44" s="15">
        <v>20</v>
      </c>
      <c r="EO44" s="15">
        <v>20</v>
      </c>
      <c r="EP44" s="15">
        <v>20</v>
      </c>
    </row>
    <row r="45" spans="1:146" s="111" customFormat="1">
      <c r="A45" s="74" t="s">
        <v>7</v>
      </c>
      <c r="B45" s="162" t="s">
        <v>11</v>
      </c>
      <c r="C45" s="15">
        <v>18</v>
      </c>
      <c r="D45" s="15">
        <v>18</v>
      </c>
      <c r="E45" s="15">
        <v>18</v>
      </c>
      <c r="F45" s="15">
        <v>18</v>
      </c>
      <c r="G45" s="15">
        <v>18</v>
      </c>
      <c r="H45" s="15">
        <v>18</v>
      </c>
      <c r="I45" s="15">
        <v>18</v>
      </c>
      <c r="J45" s="15">
        <v>18</v>
      </c>
      <c r="K45" s="15">
        <v>18</v>
      </c>
      <c r="L45" s="15">
        <v>18</v>
      </c>
      <c r="M45" s="15">
        <v>18</v>
      </c>
      <c r="N45" s="15">
        <v>18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>
        <v>0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0</v>
      </c>
      <c r="BA45" s="15">
        <v>0</v>
      </c>
      <c r="BB45" s="15">
        <v>0</v>
      </c>
      <c r="BC45" s="15">
        <v>0</v>
      </c>
      <c r="BD45" s="15">
        <v>0</v>
      </c>
      <c r="BE45" s="15">
        <v>0</v>
      </c>
      <c r="BF45" s="15">
        <v>0</v>
      </c>
      <c r="BG45" s="15">
        <v>0</v>
      </c>
      <c r="BH45" s="15">
        <v>0</v>
      </c>
      <c r="BI45" s="15">
        <v>0</v>
      </c>
      <c r="BJ45" s="15">
        <v>0</v>
      </c>
      <c r="BK45" s="15">
        <v>0</v>
      </c>
      <c r="BL45" s="15">
        <v>0</v>
      </c>
      <c r="BM45" s="15">
        <v>0</v>
      </c>
      <c r="BN45" s="15">
        <v>0</v>
      </c>
      <c r="BO45" s="15">
        <v>0</v>
      </c>
      <c r="BP45" s="15">
        <v>0</v>
      </c>
      <c r="BQ45" s="15">
        <v>0</v>
      </c>
      <c r="BR45" s="15">
        <v>0</v>
      </c>
      <c r="BS45" s="15">
        <v>0</v>
      </c>
      <c r="BT45" s="15">
        <v>0</v>
      </c>
      <c r="BU45" s="15">
        <v>0</v>
      </c>
      <c r="BV45" s="15">
        <v>0</v>
      </c>
      <c r="BW45" s="15">
        <v>0</v>
      </c>
      <c r="BX45" s="15">
        <v>0</v>
      </c>
      <c r="BY45" s="15">
        <v>0</v>
      </c>
      <c r="BZ45" s="15">
        <v>0</v>
      </c>
      <c r="CA45" s="15">
        <v>0</v>
      </c>
      <c r="CB45" s="15">
        <v>0</v>
      </c>
      <c r="CC45" s="15">
        <v>0</v>
      </c>
      <c r="CD45" s="15">
        <v>0</v>
      </c>
      <c r="CE45" s="15">
        <v>0</v>
      </c>
      <c r="CF45" s="15">
        <v>0</v>
      </c>
      <c r="CG45" s="15">
        <v>0</v>
      </c>
      <c r="CH45" s="15">
        <v>0</v>
      </c>
      <c r="CI45" s="15">
        <v>0</v>
      </c>
      <c r="CJ45" s="15">
        <v>0</v>
      </c>
      <c r="CK45" s="15">
        <v>0</v>
      </c>
      <c r="CL45" s="15">
        <v>0</v>
      </c>
      <c r="CM45" s="15">
        <v>0</v>
      </c>
      <c r="CN45" s="15">
        <v>0</v>
      </c>
      <c r="CO45" s="15">
        <v>0</v>
      </c>
      <c r="CP45" s="15">
        <v>0</v>
      </c>
      <c r="CQ45" s="15">
        <v>0</v>
      </c>
      <c r="CR45" s="15">
        <v>0</v>
      </c>
      <c r="CS45" s="15">
        <v>0</v>
      </c>
      <c r="CT45" s="15">
        <v>0</v>
      </c>
      <c r="CU45" s="15">
        <v>0</v>
      </c>
      <c r="CV45" s="15">
        <v>0</v>
      </c>
      <c r="CW45" s="15">
        <v>0</v>
      </c>
      <c r="CX45" s="15">
        <v>0</v>
      </c>
      <c r="CY45" s="15">
        <v>0</v>
      </c>
      <c r="CZ45" s="15">
        <v>0</v>
      </c>
      <c r="DA45" s="15">
        <v>0</v>
      </c>
      <c r="DB45" s="15">
        <v>0</v>
      </c>
      <c r="DC45" s="15">
        <v>0</v>
      </c>
      <c r="DD45" s="15">
        <v>0</v>
      </c>
      <c r="DE45" s="15">
        <v>0</v>
      </c>
      <c r="DF45" s="15">
        <v>0</v>
      </c>
      <c r="DG45" s="15">
        <v>0</v>
      </c>
      <c r="DH45" s="15">
        <v>0</v>
      </c>
      <c r="DI45" s="15">
        <v>0</v>
      </c>
      <c r="DJ45" s="15">
        <v>0</v>
      </c>
      <c r="DK45" s="15">
        <v>0</v>
      </c>
      <c r="DL45" s="15">
        <v>0</v>
      </c>
      <c r="DM45" s="15">
        <v>0</v>
      </c>
      <c r="DN45" s="15">
        <v>0</v>
      </c>
      <c r="DO45" s="15">
        <v>0</v>
      </c>
      <c r="DP45" s="15">
        <v>0</v>
      </c>
      <c r="DQ45" s="15">
        <v>0</v>
      </c>
      <c r="DR45" s="15">
        <v>0</v>
      </c>
      <c r="DS45" s="15">
        <v>0</v>
      </c>
      <c r="DT45" s="15">
        <v>0</v>
      </c>
      <c r="DU45" s="15">
        <v>0</v>
      </c>
      <c r="DV45" s="15">
        <v>0</v>
      </c>
      <c r="DW45" s="15">
        <v>0</v>
      </c>
      <c r="DX45" s="15">
        <v>0</v>
      </c>
      <c r="DY45" s="15">
        <v>0</v>
      </c>
      <c r="DZ45" s="15">
        <v>0</v>
      </c>
      <c r="EA45" s="15">
        <v>0</v>
      </c>
      <c r="EB45" s="15">
        <v>0</v>
      </c>
      <c r="EC45" s="15">
        <v>0</v>
      </c>
      <c r="ED45" s="15">
        <v>0</v>
      </c>
      <c r="EE45" s="15">
        <v>0</v>
      </c>
      <c r="EF45" s="15">
        <v>0</v>
      </c>
      <c r="EG45" s="15">
        <v>0</v>
      </c>
      <c r="EH45" s="15">
        <v>0</v>
      </c>
      <c r="EI45" s="15">
        <v>0</v>
      </c>
      <c r="EJ45" s="15">
        <v>0</v>
      </c>
      <c r="EK45" s="15">
        <v>0</v>
      </c>
      <c r="EL45" s="15">
        <v>0</v>
      </c>
      <c r="EM45" s="15">
        <v>0</v>
      </c>
      <c r="EN45" s="15">
        <v>0</v>
      </c>
      <c r="EO45" s="15">
        <v>0</v>
      </c>
      <c r="EP45" s="15">
        <v>0</v>
      </c>
    </row>
    <row r="46" spans="1:146" s="111" customFormat="1">
      <c r="A46" s="74" t="s">
        <v>8</v>
      </c>
      <c r="B46" s="162" t="s">
        <v>11</v>
      </c>
      <c r="C46" s="15">
        <v>21</v>
      </c>
      <c r="D46" s="15">
        <v>21</v>
      </c>
      <c r="E46" s="15">
        <v>21</v>
      </c>
      <c r="F46" s="15">
        <v>21</v>
      </c>
      <c r="G46" s="15">
        <v>21</v>
      </c>
      <c r="H46" s="15">
        <v>21</v>
      </c>
      <c r="I46" s="15">
        <v>21</v>
      </c>
      <c r="J46" s="15">
        <v>21</v>
      </c>
      <c r="K46" s="15">
        <v>21</v>
      </c>
      <c r="L46" s="15">
        <v>21</v>
      </c>
      <c r="M46" s="15">
        <v>21</v>
      </c>
      <c r="N46" s="15">
        <v>21</v>
      </c>
      <c r="O46" s="15">
        <v>21</v>
      </c>
      <c r="P46" s="15">
        <v>21</v>
      </c>
      <c r="Q46" s="15">
        <v>21</v>
      </c>
      <c r="R46" s="15">
        <v>21</v>
      </c>
      <c r="S46" s="15">
        <v>21</v>
      </c>
      <c r="T46" s="15">
        <v>21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0</v>
      </c>
      <c r="BA46" s="15">
        <v>0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0</v>
      </c>
      <c r="BI46" s="15">
        <v>0</v>
      </c>
      <c r="BJ46" s="15">
        <v>0</v>
      </c>
      <c r="BK46" s="15">
        <v>0</v>
      </c>
      <c r="BL46" s="15">
        <v>0</v>
      </c>
      <c r="BM46" s="15">
        <v>0</v>
      </c>
      <c r="BN46" s="15">
        <v>0</v>
      </c>
      <c r="BO46" s="15">
        <v>0</v>
      </c>
      <c r="BP46" s="15">
        <v>0</v>
      </c>
      <c r="BQ46" s="15">
        <v>0</v>
      </c>
      <c r="BR46" s="15">
        <v>0</v>
      </c>
      <c r="BS46" s="15">
        <v>0</v>
      </c>
      <c r="BT46" s="15">
        <v>0</v>
      </c>
      <c r="BU46" s="15">
        <v>0</v>
      </c>
      <c r="BV46" s="15">
        <v>0</v>
      </c>
      <c r="BW46" s="15">
        <v>0</v>
      </c>
      <c r="BX46" s="15">
        <v>0</v>
      </c>
      <c r="BY46" s="15">
        <v>0</v>
      </c>
      <c r="BZ46" s="15">
        <v>0</v>
      </c>
      <c r="CA46" s="15">
        <v>0</v>
      </c>
      <c r="CB46" s="15">
        <v>0</v>
      </c>
      <c r="CC46" s="15">
        <v>0</v>
      </c>
      <c r="CD46" s="15">
        <v>0</v>
      </c>
      <c r="CE46" s="15">
        <v>0</v>
      </c>
      <c r="CF46" s="15">
        <v>0</v>
      </c>
      <c r="CG46" s="15">
        <v>0</v>
      </c>
      <c r="CH46" s="15">
        <v>0</v>
      </c>
      <c r="CI46" s="15">
        <v>0</v>
      </c>
      <c r="CJ46" s="15">
        <v>0</v>
      </c>
      <c r="CK46" s="15">
        <v>0</v>
      </c>
      <c r="CL46" s="15">
        <v>0</v>
      </c>
      <c r="CM46" s="15">
        <v>0</v>
      </c>
      <c r="CN46" s="15">
        <v>0</v>
      </c>
      <c r="CO46" s="15">
        <v>0</v>
      </c>
      <c r="CP46" s="15">
        <v>0</v>
      </c>
      <c r="CQ46" s="15">
        <v>0</v>
      </c>
      <c r="CR46" s="15">
        <v>0</v>
      </c>
      <c r="CS46" s="15">
        <v>0</v>
      </c>
      <c r="CT46" s="15">
        <v>0</v>
      </c>
      <c r="CU46" s="15">
        <v>0</v>
      </c>
      <c r="CV46" s="15">
        <v>0</v>
      </c>
      <c r="CW46" s="15">
        <v>0</v>
      </c>
      <c r="CX46" s="15">
        <v>0</v>
      </c>
      <c r="CY46" s="15">
        <v>0</v>
      </c>
      <c r="CZ46" s="15">
        <v>0</v>
      </c>
      <c r="DA46" s="15">
        <v>0</v>
      </c>
      <c r="DB46" s="15">
        <v>0</v>
      </c>
      <c r="DC46" s="15">
        <v>0</v>
      </c>
      <c r="DD46" s="15">
        <v>0</v>
      </c>
      <c r="DE46" s="15">
        <v>0</v>
      </c>
      <c r="DF46" s="15">
        <v>0</v>
      </c>
      <c r="DG46" s="15">
        <v>0</v>
      </c>
      <c r="DH46" s="15">
        <v>0</v>
      </c>
      <c r="DI46" s="15">
        <v>0</v>
      </c>
      <c r="DJ46" s="15">
        <v>0</v>
      </c>
      <c r="DK46" s="15">
        <v>0</v>
      </c>
      <c r="DL46" s="15">
        <v>0</v>
      </c>
      <c r="DM46" s="15">
        <v>0</v>
      </c>
      <c r="DN46" s="15">
        <v>0</v>
      </c>
      <c r="DO46" s="15">
        <v>0</v>
      </c>
      <c r="DP46" s="15">
        <v>0</v>
      </c>
      <c r="DQ46" s="15">
        <v>0</v>
      </c>
      <c r="DR46" s="15">
        <v>0</v>
      </c>
      <c r="DS46" s="15">
        <v>0</v>
      </c>
      <c r="DT46" s="15">
        <v>0</v>
      </c>
      <c r="DU46" s="15">
        <v>0</v>
      </c>
      <c r="DV46" s="15">
        <v>0</v>
      </c>
      <c r="DW46" s="15">
        <v>0</v>
      </c>
      <c r="DX46" s="15">
        <v>0</v>
      </c>
      <c r="DY46" s="15">
        <v>0</v>
      </c>
      <c r="DZ46" s="15">
        <v>0</v>
      </c>
      <c r="EA46" s="15">
        <v>0</v>
      </c>
      <c r="EB46" s="15">
        <v>0</v>
      </c>
      <c r="EC46" s="15">
        <v>0</v>
      </c>
      <c r="ED46" s="15">
        <v>0</v>
      </c>
      <c r="EE46" s="15">
        <v>0</v>
      </c>
      <c r="EF46" s="15">
        <v>0</v>
      </c>
      <c r="EG46" s="15">
        <v>0</v>
      </c>
      <c r="EH46" s="15">
        <v>0</v>
      </c>
      <c r="EI46" s="15">
        <v>0</v>
      </c>
      <c r="EJ46" s="15">
        <v>0</v>
      </c>
      <c r="EK46" s="15">
        <v>0</v>
      </c>
      <c r="EL46" s="15">
        <v>0</v>
      </c>
      <c r="EM46" s="15">
        <v>0</v>
      </c>
      <c r="EN46" s="15">
        <v>0</v>
      </c>
      <c r="EO46" s="15">
        <v>0</v>
      </c>
      <c r="EP46" s="15">
        <v>0</v>
      </c>
    </row>
    <row r="47" spans="1:146" s="111" customFormat="1">
      <c r="A47" s="74" t="s">
        <v>9</v>
      </c>
      <c r="B47" s="162" t="s">
        <v>11</v>
      </c>
      <c r="C47" s="15">
        <v>31</v>
      </c>
      <c r="D47" s="15">
        <v>31</v>
      </c>
      <c r="E47" s="15">
        <v>31</v>
      </c>
      <c r="F47" s="15">
        <v>31</v>
      </c>
      <c r="G47" s="15">
        <v>31</v>
      </c>
      <c r="H47" s="15">
        <v>31</v>
      </c>
      <c r="I47" s="15">
        <v>31</v>
      </c>
      <c r="J47" s="15">
        <v>31</v>
      </c>
      <c r="K47" s="15">
        <v>31</v>
      </c>
      <c r="L47" s="15">
        <v>31</v>
      </c>
      <c r="M47" s="15">
        <v>31</v>
      </c>
      <c r="N47" s="15">
        <v>31</v>
      </c>
      <c r="O47" s="15">
        <v>31</v>
      </c>
      <c r="P47" s="15">
        <v>31</v>
      </c>
      <c r="Q47" s="15">
        <v>31</v>
      </c>
      <c r="R47" s="15">
        <v>31</v>
      </c>
      <c r="S47" s="15">
        <v>31</v>
      </c>
      <c r="T47" s="15">
        <v>31</v>
      </c>
      <c r="U47" s="15">
        <v>31</v>
      </c>
      <c r="V47" s="15">
        <v>31</v>
      </c>
      <c r="W47" s="15">
        <v>31</v>
      </c>
      <c r="X47" s="15">
        <v>31</v>
      </c>
      <c r="Y47" s="15">
        <v>31</v>
      </c>
      <c r="Z47" s="15">
        <v>31</v>
      </c>
      <c r="AA47" s="15">
        <v>31</v>
      </c>
      <c r="AB47" s="15">
        <v>31</v>
      </c>
      <c r="AC47" s="15">
        <v>31</v>
      </c>
      <c r="AD47" s="15">
        <v>31</v>
      </c>
      <c r="AE47" s="15">
        <v>31</v>
      </c>
      <c r="AF47" s="15">
        <v>31</v>
      </c>
      <c r="AG47" s="15">
        <v>31</v>
      </c>
      <c r="AH47" s="15">
        <v>31</v>
      </c>
      <c r="AI47" s="15">
        <v>31</v>
      </c>
      <c r="AJ47" s="15">
        <v>31</v>
      </c>
      <c r="AK47" s="15">
        <v>31</v>
      </c>
      <c r="AL47" s="15">
        <v>31</v>
      </c>
      <c r="AM47" s="15">
        <v>31</v>
      </c>
      <c r="AN47" s="15">
        <v>31</v>
      </c>
      <c r="AO47" s="15">
        <v>31</v>
      </c>
      <c r="AP47" s="15">
        <v>31</v>
      </c>
      <c r="AQ47" s="15">
        <v>31</v>
      </c>
      <c r="AR47" s="15">
        <v>31</v>
      </c>
      <c r="AS47" s="15">
        <v>31</v>
      </c>
      <c r="AT47" s="15">
        <v>31</v>
      </c>
      <c r="AU47" s="15">
        <v>31</v>
      </c>
      <c r="AV47" s="15">
        <v>31</v>
      </c>
      <c r="AW47" s="15">
        <v>31</v>
      </c>
      <c r="AX47" s="15">
        <v>31</v>
      </c>
      <c r="AY47" s="15">
        <v>31</v>
      </c>
      <c r="AZ47" s="15">
        <v>31</v>
      </c>
      <c r="BA47" s="15">
        <v>31</v>
      </c>
      <c r="BB47" s="15">
        <v>31</v>
      </c>
      <c r="BC47" s="15">
        <v>31</v>
      </c>
      <c r="BD47" s="15">
        <v>31</v>
      </c>
      <c r="BE47" s="15">
        <v>31</v>
      </c>
      <c r="BF47" s="15">
        <v>31</v>
      </c>
      <c r="BG47" s="15">
        <v>31</v>
      </c>
      <c r="BH47" s="15">
        <v>31</v>
      </c>
      <c r="BI47" s="15">
        <v>31</v>
      </c>
      <c r="BJ47" s="15">
        <v>31</v>
      </c>
      <c r="BK47" s="15">
        <v>31</v>
      </c>
      <c r="BL47" s="15">
        <v>31</v>
      </c>
      <c r="BM47" s="15">
        <v>31</v>
      </c>
      <c r="BN47" s="15">
        <v>31</v>
      </c>
      <c r="BO47" s="15">
        <v>31</v>
      </c>
      <c r="BP47" s="15">
        <v>33.5</v>
      </c>
      <c r="BQ47" s="15">
        <v>33.5</v>
      </c>
      <c r="BR47" s="15">
        <v>33.5</v>
      </c>
      <c r="BS47" s="15">
        <v>33.5</v>
      </c>
      <c r="BT47" s="15">
        <v>33.5</v>
      </c>
      <c r="BU47" s="15">
        <v>39</v>
      </c>
      <c r="BV47" s="15">
        <v>39</v>
      </c>
      <c r="BW47" s="15">
        <v>39</v>
      </c>
      <c r="BX47" s="15">
        <v>39</v>
      </c>
      <c r="BY47" s="15">
        <v>39</v>
      </c>
      <c r="BZ47" s="15">
        <v>39</v>
      </c>
      <c r="CA47" s="15">
        <v>0</v>
      </c>
      <c r="CB47" s="15">
        <v>0</v>
      </c>
      <c r="CC47" s="15">
        <v>0</v>
      </c>
      <c r="CD47" s="15">
        <v>0</v>
      </c>
      <c r="CE47" s="15">
        <v>0</v>
      </c>
      <c r="CF47" s="15">
        <v>0</v>
      </c>
      <c r="CG47" s="15">
        <v>0</v>
      </c>
      <c r="CH47" s="15">
        <v>0</v>
      </c>
      <c r="CI47" s="15">
        <v>0</v>
      </c>
      <c r="CJ47" s="15">
        <v>0</v>
      </c>
      <c r="CK47" s="15">
        <v>0</v>
      </c>
      <c r="CL47" s="15">
        <v>0</v>
      </c>
      <c r="CM47" s="15">
        <v>0</v>
      </c>
      <c r="CN47" s="15">
        <v>0</v>
      </c>
      <c r="CO47" s="15">
        <v>0</v>
      </c>
      <c r="CP47" s="15">
        <v>0</v>
      </c>
      <c r="CQ47" s="15">
        <v>0</v>
      </c>
      <c r="CR47" s="15">
        <v>0</v>
      </c>
      <c r="CS47" s="15">
        <v>0</v>
      </c>
      <c r="CT47" s="15">
        <v>0</v>
      </c>
      <c r="CU47" s="15">
        <v>0</v>
      </c>
      <c r="CV47" s="15">
        <v>39</v>
      </c>
      <c r="CW47" s="15">
        <v>39</v>
      </c>
      <c r="CX47" s="15">
        <v>39</v>
      </c>
      <c r="CY47" s="15">
        <v>39</v>
      </c>
      <c r="CZ47" s="15">
        <v>39</v>
      </c>
      <c r="DA47" s="15">
        <v>0</v>
      </c>
      <c r="DB47" s="15">
        <v>0</v>
      </c>
      <c r="DC47" s="15">
        <v>0</v>
      </c>
      <c r="DD47" s="15">
        <v>0</v>
      </c>
      <c r="DE47" s="15">
        <f t="shared" ref="DE47:DL47" si="118">+DE12</f>
        <v>39.200000000000003</v>
      </c>
      <c r="DF47" s="15">
        <f t="shared" si="118"/>
        <v>39.200000000000003</v>
      </c>
      <c r="DG47" s="15">
        <f t="shared" si="118"/>
        <v>39.200000000000003</v>
      </c>
      <c r="DH47" s="15">
        <f t="shared" si="118"/>
        <v>39.200000000000003</v>
      </c>
      <c r="DI47" s="15">
        <f t="shared" si="118"/>
        <v>39.200000000000003</v>
      </c>
      <c r="DJ47" s="15">
        <f t="shared" si="118"/>
        <v>39.200000000000003</v>
      </c>
      <c r="DK47" s="15">
        <f t="shared" si="118"/>
        <v>39.200000000000003</v>
      </c>
      <c r="DL47" s="15">
        <f t="shared" si="118"/>
        <v>39.200000000000003</v>
      </c>
      <c r="DM47" s="15">
        <v>39</v>
      </c>
      <c r="DN47" s="15">
        <v>39</v>
      </c>
      <c r="DO47" s="15">
        <v>39</v>
      </c>
      <c r="DP47" s="15">
        <v>39</v>
      </c>
      <c r="DQ47" s="15">
        <v>39</v>
      </c>
      <c r="DR47" s="15">
        <v>39</v>
      </c>
      <c r="DS47" s="15">
        <v>39</v>
      </c>
      <c r="DT47" s="15">
        <v>39</v>
      </c>
      <c r="DU47" s="15">
        <v>39</v>
      </c>
      <c r="DV47" s="15">
        <v>39</v>
      </c>
      <c r="DW47" s="15">
        <v>39</v>
      </c>
      <c r="DX47" s="15">
        <v>39</v>
      </c>
      <c r="DY47" s="15">
        <v>39</v>
      </c>
      <c r="DZ47" s="15">
        <v>39</v>
      </c>
      <c r="EA47" s="15">
        <v>39</v>
      </c>
      <c r="EB47" s="15">
        <v>39</v>
      </c>
      <c r="EC47" s="15">
        <v>39</v>
      </c>
      <c r="ED47" s="15">
        <v>39</v>
      </c>
      <c r="EE47" s="15">
        <v>39</v>
      </c>
      <c r="EF47" s="15">
        <v>39</v>
      </c>
      <c r="EG47" s="15">
        <v>39</v>
      </c>
      <c r="EH47" s="15">
        <v>39</v>
      </c>
      <c r="EI47" s="15">
        <v>39</v>
      </c>
      <c r="EJ47" s="15">
        <v>39</v>
      </c>
      <c r="EK47" s="15">
        <v>39</v>
      </c>
      <c r="EL47" s="15">
        <v>39</v>
      </c>
      <c r="EM47" s="15">
        <v>39</v>
      </c>
      <c r="EN47" s="15">
        <v>39</v>
      </c>
      <c r="EO47" s="15">
        <v>39</v>
      </c>
      <c r="EP47" s="15">
        <v>39</v>
      </c>
    </row>
    <row r="48" spans="1:146" s="111" customFormat="1">
      <c r="A48" s="74" t="s">
        <v>144</v>
      </c>
      <c r="B48" s="162" t="s">
        <v>11</v>
      </c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>
        <v>7</v>
      </c>
      <c r="CY48" s="15">
        <v>7</v>
      </c>
      <c r="CZ48" s="15">
        <v>7</v>
      </c>
      <c r="DA48" s="15">
        <v>7</v>
      </c>
      <c r="DB48" s="15">
        <v>7</v>
      </c>
      <c r="DC48" s="15">
        <v>7</v>
      </c>
      <c r="DD48" s="15">
        <v>7</v>
      </c>
      <c r="DE48" s="15">
        <v>7</v>
      </c>
      <c r="DF48" s="15">
        <v>7</v>
      </c>
      <c r="DG48" s="15">
        <v>7</v>
      </c>
      <c r="DH48" s="15">
        <v>7</v>
      </c>
      <c r="DI48" s="15">
        <v>7</v>
      </c>
      <c r="DJ48" s="15">
        <v>7</v>
      </c>
      <c r="DK48" s="15">
        <v>7</v>
      </c>
      <c r="DL48" s="15">
        <v>7</v>
      </c>
      <c r="DM48" s="15">
        <v>7</v>
      </c>
      <c r="DN48" s="15">
        <v>7</v>
      </c>
      <c r="DO48" s="15">
        <v>7</v>
      </c>
      <c r="DP48" s="15">
        <v>7</v>
      </c>
      <c r="DQ48" s="15">
        <v>7</v>
      </c>
      <c r="DR48" s="15">
        <v>7</v>
      </c>
      <c r="DS48" s="15">
        <v>7</v>
      </c>
      <c r="DT48" s="15">
        <v>7</v>
      </c>
      <c r="DU48" s="15">
        <v>7</v>
      </c>
      <c r="DV48" s="15">
        <v>7</v>
      </c>
      <c r="DW48" s="15">
        <v>7</v>
      </c>
      <c r="DX48" s="15">
        <v>7</v>
      </c>
      <c r="DY48" s="15">
        <v>7</v>
      </c>
      <c r="DZ48" s="15">
        <v>7</v>
      </c>
      <c r="EA48" s="15">
        <v>7</v>
      </c>
      <c r="EB48" s="15">
        <v>7</v>
      </c>
      <c r="EC48" s="15">
        <v>7</v>
      </c>
      <c r="ED48" s="15">
        <v>7</v>
      </c>
      <c r="EE48" s="15">
        <v>7</v>
      </c>
      <c r="EF48" s="15">
        <v>7</v>
      </c>
      <c r="EG48" s="15">
        <v>7</v>
      </c>
      <c r="EH48" s="15">
        <v>7</v>
      </c>
      <c r="EI48" s="15">
        <v>7</v>
      </c>
      <c r="EJ48" s="15">
        <v>7</v>
      </c>
      <c r="EK48" s="15">
        <v>7</v>
      </c>
      <c r="EL48" s="15">
        <v>7</v>
      </c>
      <c r="EM48" s="15">
        <v>7</v>
      </c>
      <c r="EN48" s="15">
        <v>7</v>
      </c>
      <c r="EO48" s="15">
        <v>7</v>
      </c>
      <c r="EP48" s="15">
        <v>7</v>
      </c>
    </row>
    <row r="49" spans="1:146" s="111" customFormat="1">
      <c r="A49" s="74" t="s">
        <v>145</v>
      </c>
      <c r="B49" s="162" t="s">
        <v>11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>
        <v>7</v>
      </c>
      <c r="CY49" s="15">
        <v>7</v>
      </c>
      <c r="CZ49" s="15">
        <v>7</v>
      </c>
      <c r="DA49" s="15">
        <v>7</v>
      </c>
      <c r="DB49" s="15">
        <v>7</v>
      </c>
      <c r="DC49" s="15">
        <v>7</v>
      </c>
      <c r="DD49" s="15">
        <v>7</v>
      </c>
      <c r="DE49" s="15">
        <v>7</v>
      </c>
      <c r="DF49" s="15">
        <v>7</v>
      </c>
      <c r="DG49" s="15">
        <v>7</v>
      </c>
      <c r="DH49" s="15">
        <v>7</v>
      </c>
      <c r="DI49" s="15">
        <v>7</v>
      </c>
      <c r="DJ49" s="15">
        <v>7</v>
      </c>
      <c r="DK49" s="15">
        <v>7</v>
      </c>
      <c r="DL49" s="15">
        <v>7</v>
      </c>
      <c r="DM49" s="15">
        <v>7</v>
      </c>
      <c r="DN49" s="15">
        <v>7</v>
      </c>
      <c r="DO49" s="15">
        <v>7</v>
      </c>
      <c r="DP49" s="15">
        <v>7</v>
      </c>
      <c r="DQ49" s="15">
        <v>7</v>
      </c>
      <c r="DR49" s="15">
        <v>7</v>
      </c>
      <c r="DS49" s="15">
        <v>7</v>
      </c>
      <c r="DT49" s="15">
        <v>7</v>
      </c>
      <c r="DU49" s="15">
        <v>7</v>
      </c>
      <c r="DV49" s="15">
        <v>7</v>
      </c>
      <c r="DW49" s="15">
        <v>7</v>
      </c>
      <c r="DX49" s="15">
        <v>7</v>
      </c>
      <c r="DY49" s="15">
        <v>7</v>
      </c>
      <c r="DZ49" s="15">
        <v>7</v>
      </c>
      <c r="EA49" s="15">
        <v>7</v>
      </c>
      <c r="EB49" s="15">
        <v>7</v>
      </c>
      <c r="EC49" s="15">
        <v>7</v>
      </c>
      <c r="ED49" s="15">
        <v>7</v>
      </c>
      <c r="EE49" s="15">
        <v>7</v>
      </c>
      <c r="EF49" s="15">
        <v>7</v>
      </c>
      <c r="EG49" s="15">
        <v>7</v>
      </c>
      <c r="EH49" s="15">
        <v>7</v>
      </c>
      <c r="EI49" s="15">
        <v>7</v>
      </c>
      <c r="EJ49" s="15">
        <v>7</v>
      </c>
      <c r="EK49" s="15">
        <v>7</v>
      </c>
      <c r="EL49" s="15">
        <v>7</v>
      </c>
      <c r="EM49" s="15">
        <v>7</v>
      </c>
      <c r="EN49" s="15">
        <v>7</v>
      </c>
      <c r="EO49" s="15">
        <v>7</v>
      </c>
      <c r="EP49" s="15">
        <v>7</v>
      </c>
    </row>
    <row r="50" spans="1:146" s="111" customFormat="1">
      <c r="A50" s="74" t="s">
        <v>146</v>
      </c>
      <c r="B50" s="162" t="s">
        <v>11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>
        <v>7</v>
      </c>
      <c r="CY50" s="15">
        <v>7</v>
      </c>
      <c r="CZ50" s="15">
        <v>7</v>
      </c>
      <c r="DA50" s="15">
        <v>7</v>
      </c>
      <c r="DB50" s="15">
        <v>7</v>
      </c>
      <c r="DC50" s="15">
        <v>7</v>
      </c>
      <c r="DD50" s="15">
        <v>7</v>
      </c>
      <c r="DE50" s="15">
        <v>7</v>
      </c>
      <c r="DF50" s="15">
        <v>7</v>
      </c>
      <c r="DG50" s="15">
        <v>7</v>
      </c>
      <c r="DH50" s="15">
        <v>7</v>
      </c>
      <c r="DI50" s="15">
        <v>7</v>
      </c>
      <c r="DJ50" s="15">
        <v>7</v>
      </c>
      <c r="DK50" s="15">
        <v>7</v>
      </c>
      <c r="DL50" s="15">
        <v>7</v>
      </c>
      <c r="DM50" s="15">
        <v>7</v>
      </c>
      <c r="DN50" s="15">
        <v>7</v>
      </c>
      <c r="DO50" s="15">
        <v>7</v>
      </c>
      <c r="DP50" s="15">
        <v>7</v>
      </c>
      <c r="DQ50" s="15">
        <v>7</v>
      </c>
      <c r="DR50" s="15">
        <v>7</v>
      </c>
      <c r="DS50" s="15">
        <v>7</v>
      </c>
      <c r="DT50" s="15">
        <v>7</v>
      </c>
      <c r="DU50" s="15">
        <v>7</v>
      </c>
      <c r="DV50" s="15">
        <v>7</v>
      </c>
      <c r="DW50" s="15">
        <v>7</v>
      </c>
      <c r="DX50" s="15">
        <v>7</v>
      </c>
      <c r="DY50" s="15">
        <v>7</v>
      </c>
      <c r="DZ50" s="15">
        <v>7</v>
      </c>
      <c r="EA50" s="15">
        <v>7</v>
      </c>
      <c r="EB50" s="15">
        <v>7</v>
      </c>
      <c r="EC50" s="15">
        <v>7</v>
      </c>
      <c r="ED50" s="15">
        <v>7</v>
      </c>
      <c r="EE50" s="15">
        <v>7</v>
      </c>
      <c r="EF50" s="15">
        <v>7</v>
      </c>
      <c r="EG50" s="15">
        <v>7</v>
      </c>
      <c r="EH50" s="15">
        <v>7</v>
      </c>
      <c r="EI50" s="15">
        <v>7</v>
      </c>
      <c r="EJ50" s="15">
        <v>7</v>
      </c>
      <c r="EK50" s="15">
        <v>7</v>
      </c>
      <c r="EL50" s="15">
        <v>7</v>
      </c>
      <c r="EM50" s="15">
        <v>7</v>
      </c>
      <c r="EN50" s="15">
        <v>7</v>
      </c>
      <c r="EO50" s="15">
        <v>7</v>
      </c>
      <c r="EP50" s="15">
        <v>7</v>
      </c>
    </row>
    <row r="51" spans="1:146" s="111" customFormat="1">
      <c r="A51" s="74" t="str">
        <f>A16</f>
        <v>New Gen 1</v>
      </c>
      <c r="B51" s="162" t="s">
        <v>11</v>
      </c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</row>
    <row r="52" spans="1:146" s="111" customFormat="1">
      <c r="A52" s="74" t="str">
        <f>A17</f>
        <v>New Gen 2</v>
      </c>
      <c r="B52" s="162" t="s">
        <v>11</v>
      </c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/>
      <c r="EI52" s="15"/>
      <c r="EJ52" s="15"/>
      <c r="EK52" s="15"/>
      <c r="EL52" s="15"/>
      <c r="EM52" s="15"/>
      <c r="EN52" s="15"/>
      <c r="EO52" s="15"/>
      <c r="EP52" s="15"/>
    </row>
    <row r="53" spans="1:146" s="111" customFormat="1">
      <c r="A53" s="74" t="str">
        <f>A18</f>
        <v>New Gen 3</v>
      </c>
      <c r="B53" s="162" t="s">
        <v>11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</row>
    <row r="54" spans="1:146" s="111" customFormat="1">
      <c r="A54" s="74" t="s">
        <v>151</v>
      </c>
      <c r="B54" s="162" t="s">
        <v>11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>
        <v>22</v>
      </c>
      <c r="CM54" s="15">
        <v>22</v>
      </c>
      <c r="CN54" s="15">
        <v>22</v>
      </c>
      <c r="CO54" s="15">
        <v>22</v>
      </c>
      <c r="CP54" s="15">
        <v>22</v>
      </c>
      <c r="CQ54" s="15">
        <v>22</v>
      </c>
      <c r="CR54" s="15">
        <v>22</v>
      </c>
      <c r="CS54" s="15">
        <v>22</v>
      </c>
      <c r="CT54" s="15">
        <v>22</v>
      </c>
      <c r="CU54" s="15">
        <v>22</v>
      </c>
      <c r="CV54" s="15">
        <v>22</v>
      </c>
      <c r="CW54" s="15">
        <v>22</v>
      </c>
      <c r="CX54" s="15">
        <v>22</v>
      </c>
      <c r="CY54" s="15">
        <v>22</v>
      </c>
      <c r="CZ54" s="15">
        <v>22</v>
      </c>
      <c r="DA54" s="15">
        <v>26</v>
      </c>
      <c r="DB54" s="15">
        <v>26</v>
      </c>
      <c r="DC54" s="15">
        <v>26</v>
      </c>
      <c r="DD54" s="15">
        <v>26</v>
      </c>
      <c r="DE54" s="15">
        <v>26</v>
      </c>
      <c r="DF54" s="15">
        <v>26</v>
      </c>
      <c r="DG54" s="15">
        <v>26</v>
      </c>
      <c r="DH54" s="15">
        <v>26</v>
      </c>
      <c r="DI54" s="15">
        <v>26</v>
      </c>
      <c r="DJ54" s="15">
        <v>0</v>
      </c>
      <c r="DK54" s="15">
        <v>0</v>
      </c>
      <c r="DL54" s="15">
        <v>26</v>
      </c>
      <c r="DM54" s="15">
        <v>22</v>
      </c>
      <c r="DN54" s="15">
        <v>22</v>
      </c>
      <c r="DO54" s="15">
        <v>22</v>
      </c>
      <c r="DP54" s="15">
        <v>22</v>
      </c>
      <c r="DQ54" s="15">
        <v>22</v>
      </c>
      <c r="DR54" s="15">
        <v>22</v>
      </c>
      <c r="DS54" s="15">
        <v>22</v>
      </c>
      <c r="DT54" s="15">
        <v>22</v>
      </c>
      <c r="DU54" s="15">
        <v>22</v>
      </c>
      <c r="DV54" s="15">
        <v>22</v>
      </c>
      <c r="DW54" s="15">
        <v>22</v>
      </c>
      <c r="DX54" s="15">
        <v>22</v>
      </c>
      <c r="DY54" s="15">
        <v>22</v>
      </c>
      <c r="DZ54" s="15">
        <v>22</v>
      </c>
      <c r="EA54" s="15">
        <v>22</v>
      </c>
      <c r="EB54" s="15">
        <v>22</v>
      </c>
      <c r="EC54" s="15">
        <v>22</v>
      </c>
      <c r="ED54" s="15">
        <v>22</v>
      </c>
      <c r="EE54" s="15">
        <v>22</v>
      </c>
      <c r="EF54" s="15">
        <v>22</v>
      </c>
      <c r="EG54" s="15">
        <v>22</v>
      </c>
      <c r="EH54" s="15">
        <v>22</v>
      </c>
      <c r="EI54" s="15">
        <v>22</v>
      </c>
      <c r="EJ54" s="15">
        <v>22</v>
      </c>
      <c r="EK54" s="15">
        <v>22</v>
      </c>
      <c r="EL54" s="15">
        <v>22</v>
      </c>
      <c r="EM54" s="15">
        <v>22</v>
      </c>
      <c r="EN54" s="15">
        <v>22</v>
      </c>
      <c r="EO54" s="15">
        <v>22</v>
      </c>
      <c r="EP54" s="15">
        <v>22</v>
      </c>
    </row>
    <row r="55" spans="1:146" s="111" customFormat="1">
      <c r="A55" s="74" t="s">
        <v>10</v>
      </c>
      <c r="B55" s="162" t="s">
        <v>11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21</v>
      </c>
      <c r="T55" s="15">
        <v>21</v>
      </c>
      <c r="U55" s="15">
        <v>21</v>
      </c>
      <c r="V55" s="15">
        <v>21</v>
      </c>
      <c r="W55" s="15">
        <v>21</v>
      </c>
      <c r="X55" s="15">
        <v>21</v>
      </c>
      <c r="Y55" s="15">
        <v>21</v>
      </c>
      <c r="Z55" s="15">
        <v>21</v>
      </c>
      <c r="AA55" s="15">
        <v>21</v>
      </c>
      <c r="AB55" s="15">
        <v>21</v>
      </c>
      <c r="AC55" s="15">
        <v>21</v>
      </c>
      <c r="AD55" s="15">
        <v>21</v>
      </c>
      <c r="AE55" s="15">
        <v>21</v>
      </c>
      <c r="AF55" s="15">
        <v>21</v>
      </c>
      <c r="AG55" s="15">
        <v>21</v>
      </c>
      <c r="AH55" s="15">
        <v>21</v>
      </c>
      <c r="AI55" s="15">
        <v>21</v>
      </c>
      <c r="AJ55" s="15">
        <v>21</v>
      </c>
      <c r="AK55" s="15">
        <v>21</v>
      </c>
      <c r="AL55" s="15">
        <v>21</v>
      </c>
      <c r="AM55" s="15">
        <v>21</v>
      </c>
      <c r="AN55" s="15">
        <v>21</v>
      </c>
      <c r="AO55" s="15">
        <v>21</v>
      </c>
      <c r="AP55" s="15">
        <v>21</v>
      </c>
      <c r="AQ55" s="15">
        <v>21</v>
      </c>
      <c r="AR55" s="15">
        <v>21</v>
      </c>
      <c r="AS55" s="15">
        <v>21</v>
      </c>
      <c r="AT55" s="15">
        <v>21</v>
      </c>
      <c r="AU55" s="15">
        <v>21</v>
      </c>
      <c r="AV55" s="15">
        <v>21</v>
      </c>
      <c r="AW55" s="15">
        <v>21</v>
      </c>
      <c r="AX55" s="15">
        <v>21</v>
      </c>
      <c r="AY55" s="15">
        <v>21</v>
      </c>
      <c r="AZ55" s="15">
        <v>21</v>
      </c>
      <c r="BA55" s="15">
        <v>21</v>
      </c>
      <c r="BB55" s="15">
        <v>21</v>
      </c>
      <c r="BC55" s="15">
        <v>21</v>
      </c>
      <c r="BD55" s="15">
        <v>21</v>
      </c>
      <c r="BE55" s="15">
        <v>21</v>
      </c>
      <c r="BF55" s="15">
        <v>21</v>
      </c>
      <c r="BG55" s="15">
        <v>21</v>
      </c>
      <c r="BH55" s="15">
        <v>21</v>
      </c>
      <c r="BI55" s="15">
        <v>21</v>
      </c>
      <c r="BJ55" s="15">
        <v>21</v>
      </c>
      <c r="BK55" s="15">
        <v>21</v>
      </c>
      <c r="BL55" s="15">
        <v>21</v>
      </c>
      <c r="BM55" s="15">
        <v>21</v>
      </c>
      <c r="BN55" s="15">
        <v>21</v>
      </c>
      <c r="BO55" s="15">
        <v>21</v>
      </c>
      <c r="BP55" s="15">
        <v>20.399999999999999</v>
      </c>
      <c r="BQ55" s="15">
        <v>20.399999999999999</v>
      </c>
      <c r="BR55" s="15">
        <v>21</v>
      </c>
      <c r="BS55" s="15">
        <v>21</v>
      </c>
      <c r="BT55" s="15">
        <v>21</v>
      </c>
      <c r="BU55" s="15">
        <v>21</v>
      </c>
      <c r="BV55" s="15">
        <v>21</v>
      </c>
      <c r="BW55" s="15">
        <v>21</v>
      </c>
      <c r="BX55" s="15">
        <v>21</v>
      </c>
      <c r="BY55" s="15">
        <v>21</v>
      </c>
      <c r="BZ55" s="15">
        <v>21</v>
      </c>
      <c r="CA55" s="15">
        <v>21</v>
      </c>
      <c r="CB55" s="15">
        <v>21</v>
      </c>
      <c r="CC55" s="15">
        <v>21</v>
      </c>
      <c r="CD55" s="15">
        <v>21</v>
      </c>
      <c r="CE55" s="15">
        <v>21</v>
      </c>
      <c r="CF55" s="15">
        <v>21</v>
      </c>
      <c r="CG55" s="15">
        <v>21</v>
      </c>
      <c r="CH55" s="15">
        <v>21</v>
      </c>
      <c r="CI55" s="15">
        <v>21</v>
      </c>
      <c r="CJ55" s="15">
        <v>21</v>
      </c>
      <c r="CK55" s="15">
        <v>21</v>
      </c>
      <c r="CL55" s="15">
        <v>21</v>
      </c>
      <c r="CM55" s="15">
        <v>21</v>
      </c>
      <c r="CN55" s="15">
        <v>21</v>
      </c>
      <c r="CO55" s="15">
        <v>20</v>
      </c>
      <c r="CP55" s="15">
        <v>20</v>
      </c>
      <c r="CQ55" s="15">
        <v>20</v>
      </c>
      <c r="CR55" s="15">
        <v>20</v>
      </c>
      <c r="CS55" s="15">
        <v>20</v>
      </c>
      <c r="CT55" s="15">
        <v>20</v>
      </c>
      <c r="CU55" s="15">
        <v>20</v>
      </c>
      <c r="CV55" s="15">
        <v>20</v>
      </c>
      <c r="CW55" s="15">
        <v>20</v>
      </c>
      <c r="CX55" s="15">
        <v>20</v>
      </c>
      <c r="CY55" s="15">
        <v>20</v>
      </c>
      <c r="CZ55" s="15">
        <v>20</v>
      </c>
      <c r="DA55" s="15">
        <v>21.8</v>
      </c>
      <c r="DB55" s="15">
        <v>21.8</v>
      </c>
      <c r="DC55" s="15">
        <v>21.8</v>
      </c>
      <c r="DD55" s="15">
        <v>21.8</v>
      </c>
      <c r="DE55" s="15">
        <v>21.8</v>
      </c>
      <c r="DF55" s="15">
        <v>21.8</v>
      </c>
      <c r="DG55" s="15">
        <v>21.8</v>
      </c>
      <c r="DH55" s="15">
        <v>21.8</v>
      </c>
      <c r="DI55" s="15">
        <v>21.8</v>
      </c>
      <c r="DJ55" s="15">
        <v>0</v>
      </c>
      <c r="DK55" s="15">
        <v>0</v>
      </c>
      <c r="DL55" s="15">
        <v>0</v>
      </c>
      <c r="DM55" s="15">
        <v>0</v>
      </c>
      <c r="DN55" s="15">
        <v>0</v>
      </c>
      <c r="DO55" s="15">
        <v>0</v>
      </c>
      <c r="DP55" s="15">
        <v>0</v>
      </c>
      <c r="DQ55" s="15">
        <v>0</v>
      </c>
      <c r="DR55" s="15">
        <v>0</v>
      </c>
      <c r="DS55" s="15">
        <v>0</v>
      </c>
      <c r="DT55" s="15">
        <v>0</v>
      </c>
      <c r="DU55" s="15">
        <v>0</v>
      </c>
      <c r="DV55" s="15">
        <v>0</v>
      </c>
      <c r="DW55" s="15">
        <v>0</v>
      </c>
      <c r="DX55" s="15">
        <v>0</v>
      </c>
      <c r="DY55" s="15">
        <v>0</v>
      </c>
      <c r="DZ55" s="15">
        <v>0</v>
      </c>
      <c r="EA55" s="15">
        <v>0</v>
      </c>
      <c r="EB55" s="15">
        <v>0</v>
      </c>
      <c r="EC55" s="15">
        <v>0</v>
      </c>
      <c r="ED55" s="15">
        <v>0</v>
      </c>
      <c r="EE55" s="15">
        <v>0</v>
      </c>
      <c r="EF55" s="15">
        <v>0</v>
      </c>
      <c r="EG55" s="15">
        <v>0</v>
      </c>
      <c r="EH55" s="15">
        <v>0</v>
      </c>
      <c r="EI55" s="15">
        <v>0</v>
      </c>
      <c r="EJ55" s="15">
        <v>0</v>
      </c>
      <c r="EK55" s="15">
        <v>0</v>
      </c>
      <c r="EL55" s="15">
        <v>0</v>
      </c>
      <c r="EM55" s="15">
        <v>0</v>
      </c>
      <c r="EN55" s="15">
        <v>0</v>
      </c>
      <c r="EO55" s="15">
        <v>0</v>
      </c>
      <c r="EP55" s="15">
        <v>0</v>
      </c>
    </row>
    <row r="56" spans="1:146" s="111" customFormat="1">
      <c r="A56" s="74" t="s">
        <v>140</v>
      </c>
      <c r="B56" s="162" t="s">
        <v>11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>
        <v>0</v>
      </c>
      <c r="BS56" s="15">
        <v>0</v>
      </c>
      <c r="BT56" s="15">
        <v>0</v>
      </c>
      <c r="BU56" s="15">
        <v>0</v>
      </c>
      <c r="BV56" s="15">
        <v>0</v>
      </c>
      <c r="BW56" s="15">
        <v>0</v>
      </c>
      <c r="BX56" s="15">
        <v>0</v>
      </c>
      <c r="BY56" s="15">
        <v>0</v>
      </c>
      <c r="BZ56" s="15">
        <v>24</v>
      </c>
      <c r="CA56" s="15">
        <v>24</v>
      </c>
      <c r="CB56" s="15">
        <v>24</v>
      </c>
      <c r="CC56" s="15">
        <v>24</v>
      </c>
      <c r="CD56" s="15">
        <v>24</v>
      </c>
      <c r="CE56" s="15">
        <v>24</v>
      </c>
      <c r="CF56" s="15">
        <v>24</v>
      </c>
      <c r="CG56" s="15">
        <v>24</v>
      </c>
      <c r="CH56" s="15">
        <v>24</v>
      </c>
      <c r="CI56" s="15">
        <v>24</v>
      </c>
      <c r="CJ56" s="15">
        <v>24</v>
      </c>
      <c r="CK56" s="15">
        <v>24</v>
      </c>
      <c r="CL56" s="15">
        <v>22</v>
      </c>
      <c r="CM56" s="15">
        <v>22</v>
      </c>
      <c r="CN56" s="15">
        <v>22</v>
      </c>
      <c r="CO56" s="15">
        <v>22</v>
      </c>
      <c r="CP56" s="15">
        <v>22</v>
      </c>
      <c r="CQ56" s="15">
        <v>22</v>
      </c>
      <c r="CR56" s="15">
        <v>22</v>
      </c>
      <c r="CS56" s="15">
        <v>22</v>
      </c>
      <c r="CT56" s="15">
        <v>22</v>
      </c>
      <c r="CU56" s="15">
        <v>22</v>
      </c>
      <c r="CV56" s="15">
        <v>22</v>
      </c>
      <c r="CW56" s="15">
        <v>22</v>
      </c>
      <c r="CX56" s="15">
        <v>22</v>
      </c>
      <c r="CY56" s="15">
        <v>22</v>
      </c>
      <c r="CZ56" s="15">
        <v>22</v>
      </c>
      <c r="DA56" s="15">
        <v>26</v>
      </c>
      <c r="DB56" s="15">
        <v>26</v>
      </c>
      <c r="DC56" s="15">
        <v>26</v>
      </c>
      <c r="DD56" s="15">
        <v>26</v>
      </c>
      <c r="DE56" s="15">
        <v>26</v>
      </c>
      <c r="DF56" s="15">
        <v>26</v>
      </c>
      <c r="DG56" s="15">
        <v>26</v>
      </c>
      <c r="DH56" s="15">
        <v>26</v>
      </c>
      <c r="DI56" s="15">
        <v>26</v>
      </c>
      <c r="DJ56" s="15">
        <v>0</v>
      </c>
      <c r="DK56" s="15">
        <v>0</v>
      </c>
      <c r="DL56" s="15">
        <v>0</v>
      </c>
      <c r="DM56" s="15">
        <v>0</v>
      </c>
      <c r="DN56" s="15">
        <v>0</v>
      </c>
      <c r="DO56" s="15">
        <v>0</v>
      </c>
      <c r="DP56" s="15">
        <v>0</v>
      </c>
      <c r="DQ56" s="15">
        <v>0</v>
      </c>
      <c r="DR56" s="15">
        <v>0</v>
      </c>
      <c r="DS56" s="15">
        <v>0</v>
      </c>
      <c r="DT56" s="15">
        <v>0</v>
      </c>
      <c r="DU56" s="15">
        <v>0</v>
      </c>
      <c r="DV56" s="15">
        <v>0</v>
      </c>
      <c r="DW56" s="15">
        <v>0</v>
      </c>
      <c r="DX56" s="15">
        <v>0</v>
      </c>
      <c r="DY56" s="15">
        <v>0</v>
      </c>
      <c r="DZ56" s="15">
        <v>0</v>
      </c>
      <c r="EA56" s="15">
        <v>0</v>
      </c>
      <c r="EB56" s="15">
        <v>0</v>
      </c>
      <c r="EC56" s="15">
        <v>0</v>
      </c>
      <c r="ED56" s="15">
        <v>0</v>
      </c>
      <c r="EE56" s="15">
        <v>0</v>
      </c>
      <c r="EF56" s="15">
        <v>0</v>
      </c>
      <c r="EG56" s="15">
        <v>0</v>
      </c>
      <c r="EH56" s="15">
        <v>0</v>
      </c>
      <c r="EI56" s="15">
        <v>0</v>
      </c>
      <c r="EJ56" s="15">
        <v>0</v>
      </c>
      <c r="EK56" s="15">
        <v>0</v>
      </c>
      <c r="EL56" s="15">
        <v>0</v>
      </c>
      <c r="EM56" s="15">
        <v>0</v>
      </c>
      <c r="EN56" s="15">
        <v>0</v>
      </c>
      <c r="EO56" s="15">
        <v>0</v>
      </c>
      <c r="EP56" s="15">
        <v>0</v>
      </c>
    </row>
    <row r="57" spans="1:146" s="111" customFormat="1">
      <c r="A57" s="77" t="s">
        <v>36</v>
      </c>
      <c r="B57" s="163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</row>
    <row r="58" spans="1:146" s="111" customFormat="1">
      <c r="A58" s="74" t="s">
        <v>41</v>
      </c>
      <c r="B58" s="162" t="s">
        <v>11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20</v>
      </c>
      <c r="P58" s="15">
        <v>20</v>
      </c>
      <c r="Q58" s="15">
        <v>20</v>
      </c>
      <c r="R58" s="15">
        <v>20</v>
      </c>
      <c r="S58" s="15">
        <v>20</v>
      </c>
      <c r="T58" s="15">
        <v>20</v>
      </c>
      <c r="U58" s="15">
        <v>20</v>
      </c>
      <c r="V58" s="15">
        <v>20</v>
      </c>
      <c r="W58" s="15">
        <v>20</v>
      </c>
      <c r="X58" s="15">
        <v>20</v>
      </c>
      <c r="Y58" s="15">
        <v>20</v>
      </c>
      <c r="Z58" s="15">
        <v>20</v>
      </c>
      <c r="AA58" s="15">
        <v>20</v>
      </c>
      <c r="AB58" s="15">
        <v>20</v>
      </c>
      <c r="AC58" s="15">
        <v>20</v>
      </c>
      <c r="AD58" s="15">
        <v>20</v>
      </c>
      <c r="AE58" s="15">
        <v>20</v>
      </c>
      <c r="AF58" s="15">
        <v>20</v>
      </c>
      <c r="AG58" s="15">
        <v>20</v>
      </c>
      <c r="AH58" s="15">
        <v>20</v>
      </c>
      <c r="AI58" s="15">
        <v>20</v>
      </c>
      <c r="AJ58" s="15">
        <v>20</v>
      </c>
      <c r="AK58" s="15">
        <v>20</v>
      </c>
      <c r="AL58" s="15">
        <v>20</v>
      </c>
      <c r="AM58" s="15">
        <v>20</v>
      </c>
      <c r="AN58" s="15">
        <v>20</v>
      </c>
      <c r="AO58" s="15">
        <v>20</v>
      </c>
      <c r="AP58" s="15">
        <v>20</v>
      </c>
      <c r="AQ58" s="15">
        <v>20</v>
      </c>
      <c r="AR58" s="15">
        <v>20</v>
      </c>
      <c r="AS58" s="15">
        <v>20</v>
      </c>
      <c r="AT58" s="15">
        <v>20</v>
      </c>
      <c r="AU58" s="15">
        <v>20</v>
      </c>
      <c r="AV58" s="15">
        <v>20</v>
      </c>
      <c r="AW58" s="15">
        <v>20</v>
      </c>
      <c r="AX58" s="15">
        <v>20</v>
      </c>
      <c r="AY58" s="15">
        <v>20</v>
      </c>
      <c r="AZ58" s="15">
        <v>20</v>
      </c>
      <c r="BA58" s="15">
        <v>20</v>
      </c>
      <c r="BB58" s="15">
        <v>20</v>
      </c>
      <c r="BC58" s="15">
        <v>20</v>
      </c>
      <c r="BD58" s="15">
        <v>20</v>
      </c>
      <c r="BE58" s="15">
        <v>20</v>
      </c>
      <c r="BF58" s="15">
        <v>20</v>
      </c>
      <c r="BG58" s="15">
        <v>20</v>
      </c>
      <c r="BH58" s="15">
        <v>20</v>
      </c>
      <c r="BI58" s="15">
        <v>20</v>
      </c>
      <c r="BJ58" s="15">
        <v>20</v>
      </c>
      <c r="BK58" s="15">
        <v>20</v>
      </c>
      <c r="BL58" s="15">
        <v>20</v>
      </c>
      <c r="BM58" s="15">
        <v>20</v>
      </c>
      <c r="BN58" s="15">
        <v>20</v>
      </c>
      <c r="BO58" s="15">
        <v>20</v>
      </c>
      <c r="BP58" s="15">
        <v>20.8</v>
      </c>
      <c r="BQ58" s="15">
        <v>20.8</v>
      </c>
      <c r="BR58" s="15">
        <v>20.8</v>
      </c>
      <c r="BS58" s="15">
        <v>20.8</v>
      </c>
      <c r="BT58" s="15">
        <v>20.8</v>
      </c>
      <c r="BU58" s="15">
        <v>20.8</v>
      </c>
      <c r="BV58" s="15">
        <v>20.8</v>
      </c>
      <c r="BW58" s="15">
        <v>20.8</v>
      </c>
      <c r="BX58" s="15">
        <v>20.8</v>
      </c>
      <c r="BY58" s="15">
        <v>20.8</v>
      </c>
      <c r="BZ58" s="15">
        <v>20.8</v>
      </c>
      <c r="CA58" s="15">
        <v>20.8</v>
      </c>
      <c r="CB58" s="15">
        <v>20.8</v>
      </c>
      <c r="CC58" s="15">
        <v>20.8</v>
      </c>
      <c r="CD58" s="15">
        <v>20.8</v>
      </c>
      <c r="CE58" s="15">
        <v>20.8</v>
      </c>
      <c r="CF58" s="15">
        <v>20.8</v>
      </c>
      <c r="CG58" s="15">
        <v>20.8</v>
      </c>
      <c r="CH58" s="15">
        <v>20.8</v>
      </c>
      <c r="CI58" s="15">
        <v>20</v>
      </c>
      <c r="CJ58" s="15">
        <v>20</v>
      </c>
      <c r="CK58" s="15">
        <v>20</v>
      </c>
      <c r="CL58" s="15">
        <v>20</v>
      </c>
      <c r="CM58" s="15">
        <v>20</v>
      </c>
      <c r="CN58" s="15">
        <v>20</v>
      </c>
      <c r="CO58" s="15">
        <v>0</v>
      </c>
      <c r="CP58" s="15">
        <v>0</v>
      </c>
      <c r="CQ58" s="15">
        <v>0</v>
      </c>
      <c r="CR58" s="15">
        <v>0</v>
      </c>
      <c r="CS58" s="15">
        <v>0</v>
      </c>
      <c r="CT58" s="15">
        <v>0</v>
      </c>
      <c r="CU58" s="15">
        <v>0</v>
      </c>
      <c r="CV58" s="15">
        <v>0</v>
      </c>
      <c r="CW58" s="15">
        <v>0</v>
      </c>
      <c r="CX58" s="15">
        <v>0</v>
      </c>
      <c r="CY58" s="15">
        <v>0</v>
      </c>
      <c r="CZ58" s="15">
        <v>0</v>
      </c>
      <c r="DA58" s="15">
        <v>0</v>
      </c>
      <c r="DB58" s="15">
        <v>0</v>
      </c>
      <c r="DC58" s="15">
        <v>0</v>
      </c>
      <c r="DD58" s="15">
        <v>0</v>
      </c>
      <c r="DE58" s="15">
        <v>0</v>
      </c>
      <c r="DF58" s="15">
        <v>0</v>
      </c>
      <c r="DG58" s="15">
        <v>0</v>
      </c>
      <c r="DH58" s="15">
        <v>0</v>
      </c>
      <c r="DI58" s="15">
        <v>0</v>
      </c>
      <c r="DJ58" s="15">
        <v>0</v>
      </c>
      <c r="DK58" s="15">
        <v>0</v>
      </c>
      <c r="DL58" s="15">
        <v>0</v>
      </c>
      <c r="DM58" s="15">
        <v>0</v>
      </c>
      <c r="DN58" s="15">
        <v>0</v>
      </c>
      <c r="DO58" s="15">
        <v>0</v>
      </c>
      <c r="DP58" s="15">
        <v>0</v>
      </c>
      <c r="DQ58" s="15">
        <v>0</v>
      </c>
      <c r="DR58" s="15">
        <v>0</v>
      </c>
      <c r="DS58" s="15">
        <v>0</v>
      </c>
      <c r="DT58" s="15">
        <v>0</v>
      </c>
      <c r="DU58" s="15">
        <v>0</v>
      </c>
      <c r="DV58" s="15">
        <v>0</v>
      </c>
      <c r="DW58" s="15">
        <v>0</v>
      </c>
      <c r="DX58" s="15">
        <v>0</v>
      </c>
      <c r="DY58" s="15">
        <v>0</v>
      </c>
      <c r="DZ58" s="15">
        <v>0</v>
      </c>
      <c r="EA58" s="15">
        <v>0</v>
      </c>
      <c r="EB58" s="15">
        <v>0</v>
      </c>
      <c r="EC58" s="15">
        <v>0</v>
      </c>
      <c r="ED58" s="15">
        <v>0</v>
      </c>
      <c r="EE58" s="15">
        <v>0</v>
      </c>
      <c r="EF58" s="15">
        <v>0</v>
      </c>
      <c r="EG58" s="15">
        <v>0</v>
      </c>
      <c r="EH58" s="15">
        <v>0</v>
      </c>
      <c r="EI58" s="15">
        <v>0</v>
      </c>
      <c r="EJ58" s="15">
        <v>0</v>
      </c>
      <c r="EK58" s="15">
        <v>0</v>
      </c>
      <c r="EL58" s="15">
        <v>0</v>
      </c>
      <c r="EM58" s="15">
        <v>0</v>
      </c>
      <c r="EN58" s="15">
        <v>0</v>
      </c>
      <c r="EO58" s="15">
        <v>0</v>
      </c>
      <c r="EP58" s="15">
        <v>0</v>
      </c>
    </row>
    <row r="59" spans="1:146" s="6" customFormat="1">
      <c r="A59" s="16" t="s">
        <v>42</v>
      </c>
      <c r="B59" s="4" t="s">
        <v>11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18</v>
      </c>
      <c r="P59" s="11">
        <v>18</v>
      </c>
      <c r="Q59" s="11">
        <v>18</v>
      </c>
      <c r="R59" s="11">
        <v>18</v>
      </c>
      <c r="S59" s="11">
        <v>18</v>
      </c>
      <c r="T59" s="11">
        <v>18</v>
      </c>
      <c r="U59" s="11">
        <v>18</v>
      </c>
      <c r="V59" s="11">
        <v>18</v>
      </c>
      <c r="W59" s="11">
        <v>18</v>
      </c>
      <c r="X59" s="11">
        <v>18</v>
      </c>
      <c r="Y59" s="11">
        <v>18</v>
      </c>
      <c r="Z59" s="11">
        <v>18</v>
      </c>
      <c r="AA59" s="11">
        <v>18</v>
      </c>
      <c r="AB59" s="11">
        <v>18</v>
      </c>
      <c r="AC59" s="11">
        <v>18</v>
      </c>
      <c r="AD59" s="11">
        <v>18</v>
      </c>
      <c r="AE59" s="11">
        <v>18</v>
      </c>
      <c r="AF59" s="11">
        <v>18</v>
      </c>
      <c r="AG59" s="11">
        <v>18</v>
      </c>
      <c r="AH59" s="11">
        <v>18</v>
      </c>
      <c r="AI59" s="11">
        <v>18</v>
      </c>
      <c r="AJ59" s="11">
        <v>18</v>
      </c>
      <c r="AK59" s="11">
        <v>18</v>
      </c>
      <c r="AL59" s="11">
        <v>18</v>
      </c>
      <c r="AM59" s="11">
        <v>18</v>
      </c>
      <c r="AN59" s="11">
        <v>18</v>
      </c>
      <c r="AO59" s="11">
        <v>18</v>
      </c>
      <c r="AP59" s="11">
        <v>18</v>
      </c>
      <c r="AQ59" s="11">
        <v>18</v>
      </c>
      <c r="AR59" s="11">
        <v>18</v>
      </c>
      <c r="AS59" s="11">
        <v>18</v>
      </c>
      <c r="AT59" s="11">
        <v>18</v>
      </c>
      <c r="AU59" s="11">
        <v>18</v>
      </c>
      <c r="AV59" s="11">
        <v>18</v>
      </c>
      <c r="AW59" s="11">
        <v>18</v>
      </c>
      <c r="AX59" s="11">
        <v>18</v>
      </c>
      <c r="AY59" s="11">
        <v>18</v>
      </c>
      <c r="AZ59" s="11">
        <v>18</v>
      </c>
      <c r="BA59" s="11">
        <v>18</v>
      </c>
      <c r="BB59" s="11">
        <v>18</v>
      </c>
      <c r="BC59" s="11">
        <v>18</v>
      </c>
      <c r="BD59" s="11">
        <v>18</v>
      </c>
      <c r="BE59" s="11">
        <v>18</v>
      </c>
      <c r="BF59" s="11">
        <v>18</v>
      </c>
      <c r="BG59" s="11">
        <v>18</v>
      </c>
      <c r="BH59" s="11">
        <v>18</v>
      </c>
      <c r="BI59" s="11">
        <v>18</v>
      </c>
      <c r="BJ59" s="11">
        <v>18</v>
      </c>
      <c r="BK59" s="11">
        <v>18</v>
      </c>
      <c r="BL59" s="11">
        <v>18</v>
      </c>
      <c r="BM59" s="11">
        <v>18</v>
      </c>
      <c r="BN59" s="11">
        <v>18</v>
      </c>
      <c r="BO59" s="11">
        <v>18</v>
      </c>
      <c r="BP59" s="11">
        <v>21.4</v>
      </c>
      <c r="BQ59" s="11">
        <v>21.4</v>
      </c>
      <c r="BR59" s="11">
        <v>22.3</v>
      </c>
      <c r="BS59" s="11">
        <v>22.3</v>
      </c>
      <c r="BT59" s="11">
        <v>22.3</v>
      </c>
      <c r="BU59" s="11">
        <v>22.3</v>
      </c>
      <c r="BV59" s="11">
        <v>22.3</v>
      </c>
      <c r="BW59" s="11">
        <v>22.3</v>
      </c>
      <c r="BX59" s="11">
        <v>22.3</v>
      </c>
      <c r="BY59" s="11">
        <v>22.3</v>
      </c>
      <c r="BZ59" s="11">
        <v>22.3</v>
      </c>
      <c r="CA59" s="11">
        <v>22.3</v>
      </c>
      <c r="CB59" s="11">
        <v>22.3</v>
      </c>
      <c r="CC59" s="11">
        <v>22.3</v>
      </c>
      <c r="CD59" s="11">
        <v>22.3</v>
      </c>
      <c r="CE59" s="11">
        <v>22.3</v>
      </c>
      <c r="CF59" s="11">
        <v>22.3</v>
      </c>
      <c r="CG59" s="11">
        <v>22.3</v>
      </c>
      <c r="CH59" s="11">
        <v>0</v>
      </c>
      <c r="CI59" s="11">
        <v>0</v>
      </c>
      <c r="CJ59" s="11">
        <v>0</v>
      </c>
      <c r="CK59" s="11">
        <v>0</v>
      </c>
      <c r="CL59" s="11">
        <v>0</v>
      </c>
      <c r="CM59" s="11">
        <v>0</v>
      </c>
      <c r="CN59" s="11">
        <v>0</v>
      </c>
      <c r="CO59" s="11">
        <v>0</v>
      </c>
      <c r="CP59" s="11">
        <v>0</v>
      </c>
      <c r="CQ59" s="11">
        <v>0</v>
      </c>
      <c r="CR59" s="11">
        <v>0</v>
      </c>
      <c r="CS59" s="11">
        <v>0</v>
      </c>
      <c r="CT59" s="11">
        <v>0</v>
      </c>
      <c r="CU59" s="11">
        <v>0</v>
      </c>
      <c r="CV59" s="11">
        <v>0</v>
      </c>
      <c r="CW59" s="11">
        <v>0</v>
      </c>
      <c r="CX59" s="11">
        <v>0</v>
      </c>
      <c r="CY59" s="11">
        <v>0</v>
      </c>
      <c r="CZ59" s="11">
        <v>0</v>
      </c>
      <c r="DA59" s="11">
        <v>0</v>
      </c>
      <c r="DB59" s="11">
        <v>0</v>
      </c>
      <c r="DC59" s="11">
        <v>0</v>
      </c>
      <c r="DD59" s="11">
        <v>0</v>
      </c>
      <c r="DE59" s="11">
        <v>0</v>
      </c>
      <c r="DF59" s="11">
        <v>0</v>
      </c>
      <c r="DG59" s="11">
        <v>0</v>
      </c>
      <c r="DH59" s="11">
        <v>0</v>
      </c>
      <c r="DI59" s="11">
        <v>0</v>
      </c>
      <c r="DJ59" s="11">
        <v>0</v>
      </c>
      <c r="DK59" s="11">
        <v>0</v>
      </c>
      <c r="DL59" s="11">
        <v>0</v>
      </c>
      <c r="DM59" s="11">
        <v>0</v>
      </c>
      <c r="DN59" s="11">
        <v>0</v>
      </c>
      <c r="DO59" s="11">
        <v>0</v>
      </c>
      <c r="DP59" s="11">
        <v>0</v>
      </c>
      <c r="DQ59" s="11">
        <v>0</v>
      </c>
      <c r="DR59" s="11">
        <v>0</v>
      </c>
      <c r="DS59" s="11">
        <v>0</v>
      </c>
      <c r="DT59" s="11">
        <v>0</v>
      </c>
      <c r="DU59" s="11">
        <v>0</v>
      </c>
      <c r="DV59" s="11">
        <v>0</v>
      </c>
      <c r="DW59" s="11">
        <v>0</v>
      </c>
      <c r="DX59" s="11">
        <v>0</v>
      </c>
      <c r="DY59" s="11">
        <v>0</v>
      </c>
      <c r="DZ59" s="11">
        <v>0</v>
      </c>
      <c r="EA59" s="11">
        <v>0</v>
      </c>
      <c r="EB59" s="11">
        <v>0</v>
      </c>
      <c r="EC59" s="11">
        <v>0</v>
      </c>
      <c r="ED59" s="11">
        <v>0</v>
      </c>
      <c r="EE59" s="11">
        <v>0</v>
      </c>
      <c r="EF59" s="11">
        <v>0</v>
      </c>
      <c r="EG59" s="11">
        <v>0</v>
      </c>
      <c r="EH59" s="11">
        <v>0</v>
      </c>
      <c r="EI59" s="11">
        <v>0</v>
      </c>
      <c r="EJ59" s="11">
        <v>0</v>
      </c>
      <c r="EK59" s="11">
        <v>0</v>
      </c>
      <c r="EL59" s="11">
        <v>0</v>
      </c>
      <c r="EM59" s="11">
        <v>0</v>
      </c>
      <c r="EN59" s="11">
        <v>0</v>
      </c>
      <c r="EO59" s="11">
        <v>0</v>
      </c>
      <c r="EP59" s="11">
        <v>0</v>
      </c>
    </row>
    <row r="60" spans="1:146" s="6" customFormat="1">
      <c r="A60" s="16" t="s">
        <v>43</v>
      </c>
      <c r="B60" s="4" t="s">
        <v>11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15</v>
      </c>
      <c r="P60" s="11">
        <v>15</v>
      </c>
      <c r="Q60" s="11">
        <v>15</v>
      </c>
      <c r="R60" s="11">
        <v>15</v>
      </c>
      <c r="S60" s="11">
        <v>15</v>
      </c>
      <c r="T60" s="11">
        <v>15</v>
      </c>
      <c r="U60" s="11">
        <v>15</v>
      </c>
      <c r="V60" s="11">
        <v>15</v>
      </c>
      <c r="W60" s="11">
        <v>15</v>
      </c>
      <c r="X60" s="11">
        <v>15</v>
      </c>
      <c r="Y60" s="11">
        <v>15</v>
      </c>
      <c r="Z60" s="11">
        <v>15</v>
      </c>
      <c r="AA60" s="11">
        <v>15</v>
      </c>
      <c r="AB60" s="11">
        <v>15</v>
      </c>
      <c r="AC60" s="11">
        <v>15</v>
      </c>
      <c r="AD60" s="11">
        <v>15</v>
      </c>
      <c r="AE60" s="11">
        <v>15</v>
      </c>
      <c r="AF60" s="11">
        <v>15</v>
      </c>
      <c r="AG60" s="11">
        <v>15</v>
      </c>
      <c r="AH60" s="11">
        <v>15</v>
      </c>
      <c r="AI60" s="11">
        <v>15</v>
      </c>
      <c r="AJ60" s="11">
        <v>15</v>
      </c>
      <c r="AK60" s="11">
        <v>15</v>
      </c>
      <c r="AL60" s="11">
        <v>15</v>
      </c>
      <c r="AM60" s="11">
        <v>15</v>
      </c>
      <c r="AN60" s="11">
        <v>15</v>
      </c>
      <c r="AO60" s="11">
        <v>15</v>
      </c>
      <c r="AP60" s="11">
        <v>15</v>
      </c>
      <c r="AQ60" s="11">
        <v>15</v>
      </c>
      <c r="AR60" s="11">
        <v>15</v>
      </c>
      <c r="AS60" s="11">
        <v>15</v>
      </c>
      <c r="AT60" s="11">
        <v>15</v>
      </c>
      <c r="AU60" s="11">
        <v>15</v>
      </c>
      <c r="AV60" s="11">
        <v>15</v>
      </c>
      <c r="AW60" s="11">
        <v>15</v>
      </c>
      <c r="AX60" s="11">
        <v>15</v>
      </c>
      <c r="AY60" s="11">
        <v>15</v>
      </c>
      <c r="AZ60" s="11">
        <v>15</v>
      </c>
      <c r="BA60" s="11">
        <v>15</v>
      </c>
      <c r="BB60" s="11">
        <v>15</v>
      </c>
      <c r="BC60" s="11">
        <v>15</v>
      </c>
      <c r="BD60" s="11">
        <v>15</v>
      </c>
      <c r="BE60" s="11">
        <v>15</v>
      </c>
      <c r="BF60" s="11">
        <v>15</v>
      </c>
      <c r="BG60" s="11">
        <v>15</v>
      </c>
      <c r="BH60" s="11">
        <v>15</v>
      </c>
      <c r="BI60" s="11">
        <v>15</v>
      </c>
      <c r="BJ60" s="11">
        <v>15</v>
      </c>
      <c r="BK60" s="11">
        <v>15</v>
      </c>
      <c r="BL60" s="11">
        <v>15</v>
      </c>
      <c r="BM60" s="11">
        <v>15</v>
      </c>
      <c r="BN60" s="11">
        <v>15</v>
      </c>
      <c r="BO60" s="11">
        <v>15</v>
      </c>
      <c r="BP60" s="11">
        <v>0</v>
      </c>
      <c r="BQ60" s="11">
        <v>0</v>
      </c>
      <c r="BR60" s="11">
        <v>0</v>
      </c>
      <c r="BS60" s="11">
        <v>0</v>
      </c>
      <c r="BT60" s="11">
        <v>0</v>
      </c>
      <c r="BU60" s="11">
        <v>0</v>
      </c>
      <c r="BV60" s="11">
        <v>0</v>
      </c>
      <c r="BW60" s="11">
        <v>0</v>
      </c>
      <c r="BX60" s="11">
        <v>0</v>
      </c>
      <c r="BY60" s="11">
        <v>0</v>
      </c>
      <c r="BZ60" s="11">
        <v>0</v>
      </c>
      <c r="CA60" s="11">
        <v>0</v>
      </c>
      <c r="CB60" s="11">
        <v>0</v>
      </c>
      <c r="CC60" s="11">
        <v>0</v>
      </c>
      <c r="CD60" s="11">
        <v>0</v>
      </c>
      <c r="CE60" s="11">
        <v>0</v>
      </c>
      <c r="CF60" s="11">
        <v>0</v>
      </c>
      <c r="CG60" s="11">
        <v>0</v>
      </c>
      <c r="CH60" s="11">
        <v>0</v>
      </c>
      <c r="CI60" s="11">
        <v>0</v>
      </c>
      <c r="CJ60" s="11">
        <v>0</v>
      </c>
      <c r="CK60" s="11">
        <v>0</v>
      </c>
      <c r="CL60" s="11">
        <v>0</v>
      </c>
      <c r="CM60" s="11">
        <v>0</v>
      </c>
      <c r="CN60" s="11">
        <v>0</v>
      </c>
      <c r="CO60" s="11">
        <v>0</v>
      </c>
      <c r="CP60" s="11">
        <v>0</v>
      </c>
      <c r="CQ60" s="11">
        <v>0</v>
      </c>
      <c r="CR60" s="11">
        <v>0</v>
      </c>
      <c r="CS60" s="11">
        <v>0</v>
      </c>
      <c r="CT60" s="11">
        <v>0</v>
      </c>
      <c r="CU60" s="11">
        <v>0</v>
      </c>
      <c r="CV60" s="11">
        <v>0</v>
      </c>
      <c r="CW60" s="11">
        <v>0</v>
      </c>
      <c r="CX60" s="11">
        <v>0</v>
      </c>
      <c r="CY60" s="11">
        <v>0</v>
      </c>
      <c r="CZ60" s="11">
        <v>0</v>
      </c>
      <c r="DA60" s="11">
        <v>0</v>
      </c>
      <c r="DB60" s="11">
        <v>0</v>
      </c>
      <c r="DC60" s="11">
        <v>0</v>
      </c>
      <c r="DD60" s="11">
        <v>0</v>
      </c>
      <c r="DE60" s="11">
        <v>0</v>
      </c>
      <c r="DF60" s="11">
        <v>0</v>
      </c>
      <c r="DG60" s="11">
        <v>0</v>
      </c>
      <c r="DH60" s="11">
        <v>0</v>
      </c>
      <c r="DI60" s="11">
        <v>0</v>
      </c>
      <c r="DJ60" s="11">
        <v>0</v>
      </c>
      <c r="DK60" s="11">
        <v>0</v>
      </c>
      <c r="DL60" s="11">
        <v>0</v>
      </c>
      <c r="DM60" s="11">
        <v>0</v>
      </c>
      <c r="DN60" s="11">
        <v>0</v>
      </c>
      <c r="DO60" s="11">
        <v>0</v>
      </c>
      <c r="DP60" s="11">
        <v>0</v>
      </c>
      <c r="DQ60" s="11">
        <v>0</v>
      </c>
      <c r="DR60" s="11">
        <v>0</v>
      </c>
      <c r="DS60" s="11">
        <v>0</v>
      </c>
      <c r="DT60" s="11">
        <v>0</v>
      </c>
      <c r="DU60" s="11">
        <v>0</v>
      </c>
      <c r="DV60" s="11">
        <v>0</v>
      </c>
      <c r="DW60" s="11">
        <v>0</v>
      </c>
      <c r="DX60" s="11">
        <v>0</v>
      </c>
      <c r="DY60" s="11">
        <v>0</v>
      </c>
      <c r="DZ60" s="11">
        <v>0</v>
      </c>
      <c r="EA60" s="11">
        <v>0</v>
      </c>
      <c r="EB60" s="11">
        <v>0</v>
      </c>
      <c r="EC60" s="11">
        <v>0</v>
      </c>
      <c r="ED60" s="11">
        <v>0</v>
      </c>
      <c r="EE60" s="11">
        <v>0</v>
      </c>
      <c r="EF60" s="11">
        <v>0</v>
      </c>
      <c r="EG60" s="11">
        <v>0</v>
      </c>
      <c r="EH60" s="11">
        <v>0</v>
      </c>
      <c r="EI60" s="11">
        <v>0</v>
      </c>
      <c r="EJ60" s="11">
        <v>0</v>
      </c>
      <c r="EK60" s="11">
        <v>0</v>
      </c>
      <c r="EL60" s="11">
        <v>0</v>
      </c>
      <c r="EM60" s="11">
        <v>0</v>
      </c>
      <c r="EN60" s="11">
        <v>0</v>
      </c>
      <c r="EO60" s="11">
        <v>0</v>
      </c>
      <c r="EP60" s="11">
        <v>0</v>
      </c>
    </row>
    <row r="61" spans="1:146" s="6" customFormat="1">
      <c r="A61" s="16" t="s">
        <v>44</v>
      </c>
      <c r="B61" s="4" t="s">
        <v>11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0</v>
      </c>
      <c r="BJ61" s="15">
        <v>0</v>
      </c>
      <c r="BK61" s="15">
        <v>0</v>
      </c>
      <c r="BL61" s="15">
        <v>0</v>
      </c>
      <c r="BM61" s="15">
        <v>0</v>
      </c>
      <c r="BN61" s="15">
        <v>0</v>
      </c>
      <c r="BO61" s="15">
        <v>0</v>
      </c>
      <c r="BP61" s="15">
        <v>0</v>
      </c>
      <c r="BQ61" s="15">
        <v>0</v>
      </c>
      <c r="BR61" s="15">
        <v>0</v>
      </c>
      <c r="BS61" s="15">
        <v>0</v>
      </c>
      <c r="BT61" s="15">
        <v>0</v>
      </c>
      <c r="BU61" s="15">
        <v>0</v>
      </c>
      <c r="BV61" s="15">
        <v>0</v>
      </c>
      <c r="BW61" s="15">
        <v>0</v>
      </c>
      <c r="BX61" s="15">
        <v>0</v>
      </c>
      <c r="BY61" s="15">
        <v>0</v>
      </c>
      <c r="BZ61" s="15">
        <v>0</v>
      </c>
      <c r="CA61" s="15">
        <v>0</v>
      </c>
      <c r="CB61" s="15">
        <v>0</v>
      </c>
      <c r="CC61" s="15">
        <v>0</v>
      </c>
      <c r="CD61" s="15">
        <v>0</v>
      </c>
      <c r="CE61" s="15">
        <v>0</v>
      </c>
      <c r="CF61" s="15">
        <v>0</v>
      </c>
      <c r="CG61" s="15">
        <v>0</v>
      </c>
      <c r="CH61" s="15">
        <v>0</v>
      </c>
      <c r="CI61" s="15">
        <v>0</v>
      </c>
      <c r="CJ61" s="15">
        <v>0</v>
      </c>
      <c r="CK61" s="15">
        <v>0</v>
      </c>
      <c r="CL61" s="15">
        <v>0</v>
      </c>
      <c r="CM61" s="15">
        <v>0</v>
      </c>
      <c r="CN61" s="15">
        <v>0</v>
      </c>
      <c r="CO61" s="15">
        <v>0</v>
      </c>
      <c r="CP61" s="15">
        <v>0</v>
      </c>
      <c r="CQ61" s="15">
        <v>0</v>
      </c>
      <c r="CR61" s="15">
        <v>0</v>
      </c>
      <c r="CS61" s="15">
        <v>0</v>
      </c>
      <c r="CT61" s="15">
        <v>0</v>
      </c>
      <c r="CU61" s="15">
        <v>0</v>
      </c>
      <c r="CV61" s="15">
        <v>0</v>
      </c>
      <c r="CW61" s="15">
        <v>0</v>
      </c>
      <c r="CX61" s="15">
        <v>0</v>
      </c>
      <c r="CY61" s="15">
        <v>0</v>
      </c>
      <c r="CZ61" s="15">
        <v>0</v>
      </c>
      <c r="DA61" s="15">
        <v>0</v>
      </c>
      <c r="DB61" s="15">
        <v>0</v>
      </c>
      <c r="DC61" s="15">
        <v>0</v>
      </c>
      <c r="DD61" s="15">
        <v>0</v>
      </c>
      <c r="DE61" s="15">
        <v>0</v>
      </c>
      <c r="DF61" s="15">
        <v>0</v>
      </c>
      <c r="DG61" s="15">
        <v>0</v>
      </c>
      <c r="DH61" s="15">
        <v>0</v>
      </c>
      <c r="DI61" s="15">
        <v>0</v>
      </c>
      <c r="DJ61" s="15">
        <v>0</v>
      </c>
      <c r="DK61" s="15">
        <v>0</v>
      </c>
      <c r="DL61" s="15">
        <v>0</v>
      </c>
      <c r="DM61" s="15">
        <v>0</v>
      </c>
      <c r="DN61" s="15">
        <v>0</v>
      </c>
      <c r="DO61" s="15">
        <v>0</v>
      </c>
      <c r="DP61" s="15">
        <v>0</v>
      </c>
      <c r="DQ61" s="15">
        <v>0</v>
      </c>
      <c r="DR61" s="15">
        <v>0</v>
      </c>
      <c r="DS61" s="15">
        <v>0</v>
      </c>
      <c r="DT61" s="15">
        <v>0</v>
      </c>
      <c r="DU61" s="15">
        <v>0</v>
      </c>
      <c r="DV61" s="15">
        <v>0</v>
      </c>
      <c r="DW61" s="15">
        <v>0</v>
      </c>
      <c r="DX61" s="15">
        <v>0</v>
      </c>
      <c r="DY61" s="15">
        <v>0</v>
      </c>
      <c r="DZ61" s="15">
        <v>0</v>
      </c>
      <c r="EA61" s="15">
        <v>0</v>
      </c>
      <c r="EB61" s="15">
        <v>0</v>
      </c>
      <c r="EC61" s="15">
        <v>0</v>
      </c>
      <c r="ED61" s="15">
        <v>0</v>
      </c>
      <c r="EE61" s="15">
        <v>0</v>
      </c>
      <c r="EF61" s="15">
        <v>0</v>
      </c>
      <c r="EG61" s="15">
        <v>0</v>
      </c>
      <c r="EH61" s="15">
        <v>0</v>
      </c>
      <c r="EI61" s="15">
        <v>0</v>
      </c>
      <c r="EJ61" s="15">
        <v>0</v>
      </c>
      <c r="EK61" s="15">
        <v>0</v>
      </c>
      <c r="EL61" s="15">
        <v>0</v>
      </c>
      <c r="EM61" s="15">
        <v>0</v>
      </c>
      <c r="EN61" s="15">
        <v>0</v>
      </c>
      <c r="EO61" s="15">
        <v>0</v>
      </c>
      <c r="EP61" s="15">
        <v>0</v>
      </c>
    </row>
    <row r="62" spans="1:146" s="6" customFormat="1">
      <c r="A62" s="16" t="s">
        <v>33</v>
      </c>
      <c r="B62" s="4" t="s">
        <v>11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0</v>
      </c>
      <c r="AI62" s="11">
        <v>0</v>
      </c>
      <c r="AJ62" s="11">
        <v>0</v>
      </c>
      <c r="AK62" s="11">
        <v>0</v>
      </c>
      <c r="AL62" s="11">
        <v>0</v>
      </c>
      <c r="AM62" s="11">
        <v>0</v>
      </c>
      <c r="AN62" s="11">
        <v>0</v>
      </c>
      <c r="AO62" s="11">
        <v>0</v>
      </c>
      <c r="AP62" s="11">
        <v>0</v>
      </c>
      <c r="AQ62" s="11">
        <v>0</v>
      </c>
      <c r="AR62" s="11">
        <v>0</v>
      </c>
      <c r="AS62" s="11">
        <v>0</v>
      </c>
      <c r="AT62" s="11">
        <v>0</v>
      </c>
      <c r="AU62" s="11">
        <v>0</v>
      </c>
      <c r="AV62" s="11">
        <v>0</v>
      </c>
      <c r="AW62" s="11">
        <v>0</v>
      </c>
      <c r="AX62" s="11">
        <v>0</v>
      </c>
      <c r="AY62" s="11">
        <v>0</v>
      </c>
      <c r="AZ62" s="11"/>
      <c r="BA62" s="11">
        <v>0</v>
      </c>
      <c r="BB62" s="11">
        <v>0</v>
      </c>
      <c r="BC62" s="11">
        <v>0</v>
      </c>
      <c r="BD62" s="11">
        <v>0</v>
      </c>
      <c r="BE62" s="11">
        <v>0</v>
      </c>
      <c r="BF62" s="11">
        <v>0</v>
      </c>
      <c r="BG62" s="11">
        <v>0</v>
      </c>
      <c r="BH62" s="11">
        <v>0</v>
      </c>
      <c r="BI62" s="11">
        <v>0</v>
      </c>
      <c r="BJ62" s="11">
        <v>0</v>
      </c>
      <c r="BK62" s="11">
        <v>0</v>
      </c>
      <c r="BL62" s="11">
        <v>0</v>
      </c>
      <c r="BM62" s="11">
        <v>0</v>
      </c>
      <c r="BN62" s="11">
        <v>0</v>
      </c>
      <c r="BO62" s="11">
        <v>0</v>
      </c>
      <c r="BP62" s="11">
        <v>0</v>
      </c>
      <c r="BQ62" s="11">
        <v>0</v>
      </c>
      <c r="BR62" s="11">
        <v>0</v>
      </c>
      <c r="BS62" s="11">
        <v>0</v>
      </c>
      <c r="BT62" s="11">
        <v>0</v>
      </c>
      <c r="BU62" s="11">
        <v>0</v>
      </c>
      <c r="BV62" s="11">
        <v>0</v>
      </c>
      <c r="BW62" s="11">
        <v>0</v>
      </c>
      <c r="BX62" s="11">
        <v>0</v>
      </c>
      <c r="BY62" s="11">
        <v>0</v>
      </c>
      <c r="BZ62" s="11">
        <v>0</v>
      </c>
      <c r="CA62" s="11">
        <v>0</v>
      </c>
      <c r="CB62" s="11">
        <v>0</v>
      </c>
      <c r="CC62" s="11">
        <v>0</v>
      </c>
      <c r="CD62" s="11">
        <v>0</v>
      </c>
      <c r="CE62" s="11">
        <v>0</v>
      </c>
      <c r="CF62" s="11">
        <v>0</v>
      </c>
      <c r="CG62" s="11">
        <v>0</v>
      </c>
      <c r="CH62" s="11">
        <v>0</v>
      </c>
      <c r="CI62" s="11">
        <v>0</v>
      </c>
      <c r="CJ62" s="11">
        <v>0</v>
      </c>
      <c r="CK62" s="11">
        <v>0</v>
      </c>
      <c r="CL62" s="11">
        <v>0</v>
      </c>
      <c r="CM62" s="11">
        <v>0</v>
      </c>
      <c r="CN62" s="11">
        <v>0</v>
      </c>
      <c r="CO62" s="11">
        <v>0</v>
      </c>
      <c r="CP62" s="11">
        <v>0</v>
      </c>
      <c r="CQ62" s="11">
        <v>0</v>
      </c>
      <c r="CR62" s="11">
        <v>0</v>
      </c>
      <c r="CS62" s="11">
        <v>0</v>
      </c>
      <c r="CT62" s="11">
        <v>0</v>
      </c>
      <c r="CU62" s="11">
        <v>0</v>
      </c>
      <c r="CV62" s="11">
        <v>0</v>
      </c>
      <c r="CW62" s="11">
        <v>0</v>
      </c>
      <c r="CX62" s="11">
        <v>0</v>
      </c>
      <c r="CY62" s="11">
        <v>0</v>
      </c>
      <c r="CZ62" s="11">
        <v>0</v>
      </c>
      <c r="DA62" s="11">
        <v>0</v>
      </c>
      <c r="DB62" s="11">
        <v>0</v>
      </c>
      <c r="DC62" s="11">
        <v>0</v>
      </c>
      <c r="DD62" s="11">
        <v>0</v>
      </c>
      <c r="DE62" s="11">
        <v>0</v>
      </c>
      <c r="DF62" s="11">
        <v>0</v>
      </c>
      <c r="DG62" s="11">
        <v>0</v>
      </c>
      <c r="DH62" s="11">
        <v>0</v>
      </c>
      <c r="DI62" s="11">
        <v>0</v>
      </c>
      <c r="DJ62" s="11">
        <v>0</v>
      </c>
      <c r="DK62" s="11">
        <v>0</v>
      </c>
      <c r="DL62" s="11">
        <v>0</v>
      </c>
      <c r="DM62" s="11">
        <v>0</v>
      </c>
      <c r="DN62" s="11">
        <v>0</v>
      </c>
      <c r="DO62" s="11">
        <v>0</v>
      </c>
      <c r="DP62" s="11">
        <v>0</v>
      </c>
      <c r="DQ62" s="11">
        <v>0</v>
      </c>
      <c r="DR62" s="11">
        <v>0</v>
      </c>
      <c r="DS62" s="11">
        <v>0</v>
      </c>
      <c r="DT62" s="11">
        <v>0</v>
      </c>
      <c r="DU62" s="11">
        <v>0</v>
      </c>
      <c r="DV62" s="11">
        <v>0</v>
      </c>
      <c r="DW62" s="11">
        <v>0</v>
      </c>
      <c r="DX62" s="11">
        <v>0</v>
      </c>
      <c r="DY62" s="11">
        <v>0</v>
      </c>
      <c r="DZ62" s="11">
        <v>0</v>
      </c>
      <c r="EA62" s="11">
        <v>0</v>
      </c>
      <c r="EB62" s="11">
        <v>0</v>
      </c>
      <c r="EC62" s="11">
        <v>0</v>
      </c>
      <c r="ED62" s="11">
        <v>0</v>
      </c>
      <c r="EE62" s="11">
        <v>0</v>
      </c>
      <c r="EF62" s="11">
        <v>0</v>
      </c>
      <c r="EG62" s="11">
        <v>0</v>
      </c>
      <c r="EH62" s="11">
        <v>0</v>
      </c>
      <c r="EI62" s="11">
        <v>0</v>
      </c>
      <c r="EJ62" s="11">
        <v>0</v>
      </c>
      <c r="EK62" s="11">
        <v>0</v>
      </c>
      <c r="EL62" s="11">
        <v>0</v>
      </c>
      <c r="EM62" s="11">
        <v>0</v>
      </c>
      <c r="EN62" s="11">
        <v>0</v>
      </c>
      <c r="EO62" s="11">
        <v>0</v>
      </c>
      <c r="EP62" s="11">
        <v>0</v>
      </c>
    </row>
    <row r="63" spans="1:146" s="6" customFormat="1">
      <c r="A63" s="17" t="s">
        <v>37</v>
      </c>
      <c r="B63" s="24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</row>
    <row r="64" spans="1:146" s="6" customFormat="1">
      <c r="A64" s="16" t="s">
        <v>34</v>
      </c>
      <c r="B64" s="4" t="s">
        <v>11</v>
      </c>
      <c r="C64" s="11">
        <v>20</v>
      </c>
      <c r="D64" s="11">
        <v>20</v>
      </c>
      <c r="E64" s="11">
        <v>20</v>
      </c>
      <c r="F64" s="11">
        <v>20</v>
      </c>
      <c r="G64" s="11">
        <v>20</v>
      </c>
      <c r="H64" s="11">
        <v>20</v>
      </c>
      <c r="I64" s="11">
        <v>20</v>
      </c>
      <c r="J64" s="11">
        <v>20</v>
      </c>
      <c r="K64" s="11">
        <v>20</v>
      </c>
      <c r="L64" s="11">
        <v>20</v>
      </c>
      <c r="M64" s="11">
        <v>20</v>
      </c>
      <c r="N64" s="11">
        <v>20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1">
        <v>0</v>
      </c>
      <c r="AJ64" s="11">
        <v>0</v>
      </c>
      <c r="AK64" s="11">
        <v>0</v>
      </c>
      <c r="AL64" s="11">
        <v>0</v>
      </c>
      <c r="AM64" s="11">
        <v>0</v>
      </c>
      <c r="AN64" s="11">
        <v>0</v>
      </c>
      <c r="AO64" s="11">
        <v>0</v>
      </c>
      <c r="AP64" s="11">
        <v>0</v>
      </c>
      <c r="AQ64" s="11">
        <v>0</v>
      </c>
      <c r="AR64" s="11">
        <v>0</v>
      </c>
      <c r="AS64" s="11">
        <v>0</v>
      </c>
      <c r="AT64" s="11">
        <v>0</v>
      </c>
      <c r="AU64" s="11">
        <v>0</v>
      </c>
      <c r="AV64" s="11">
        <v>0</v>
      </c>
      <c r="AW64" s="11">
        <v>0</v>
      </c>
      <c r="AX64" s="11">
        <v>0</v>
      </c>
      <c r="AY64" s="11">
        <v>0</v>
      </c>
      <c r="AZ64" s="11">
        <v>0</v>
      </c>
      <c r="BA64" s="11">
        <v>0</v>
      </c>
      <c r="BB64" s="11">
        <v>0</v>
      </c>
      <c r="BC64" s="11">
        <v>0</v>
      </c>
      <c r="BD64" s="11">
        <v>0</v>
      </c>
      <c r="BE64" s="11">
        <v>0</v>
      </c>
      <c r="BF64" s="11">
        <v>0</v>
      </c>
      <c r="BG64" s="11">
        <v>0</v>
      </c>
      <c r="BH64" s="11">
        <v>0</v>
      </c>
      <c r="BI64" s="11">
        <v>0</v>
      </c>
      <c r="BJ64" s="11">
        <v>0</v>
      </c>
      <c r="BK64" s="11">
        <v>0</v>
      </c>
      <c r="BL64" s="11">
        <v>0</v>
      </c>
      <c r="BM64" s="11">
        <v>0</v>
      </c>
      <c r="BN64" s="11">
        <v>0</v>
      </c>
      <c r="BO64" s="11">
        <v>0</v>
      </c>
      <c r="BP64" s="11">
        <v>0</v>
      </c>
      <c r="BQ64" s="11">
        <v>0</v>
      </c>
      <c r="BR64" s="11">
        <v>0</v>
      </c>
      <c r="BS64" s="11">
        <v>0</v>
      </c>
      <c r="BT64" s="11">
        <v>0</v>
      </c>
      <c r="BU64" s="11">
        <v>0</v>
      </c>
      <c r="BV64" s="11">
        <v>0</v>
      </c>
      <c r="BW64" s="11">
        <v>0</v>
      </c>
      <c r="BX64" s="11">
        <v>0</v>
      </c>
      <c r="BY64" s="11">
        <v>0</v>
      </c>
      <c r="BZ64" s="11">
        <v>0</v>
      </c>
      <c r="CA64" s="11">
        <v>0</v>
      </c>
      <c r="CB64" s="11">
        <v>0</v>
      </c>
      <c r="CC64" s="11">
        <v>0</v>
      </c>
      <c r="CD64" s="11">
        <v>0</v>
      </c>
      <c r="CE64" s="11">
        <v>0</v>
      </c>
      <c r="CF64" s="11">
        <v>0</v>
      </c>
      <c r="CG64" s="11">
        <v>0</v>
      </c>
      <c r="CH64" s="11">
        <v>0</v>
      </c>
      <c r="CI64" s="11">
        <v>0</v>
      </c>
      <c r="CJ64" s="11">
        <v>0</v>
      </c>
      <c r="CK64" s="11">
        <v>0</v>
      </c>
      <c r="CL64" s="11">
        <v>0</v>
      </c>
      <c r="CM64" s="11">
        <v>0</v>
      </c>
      <c r="CN64" s="11">
        <v>0</v>
      </c>
      <c r="CO64" s="11">
        <v>0</v>
      </c>
      <c r="CP64" s="11">
        <v>0</v>
      </c>
      <c r="CQ64" s="11">
        <v>0</v>
      </c>
      <c r="CR64" s="11">
        <v>0</v>
      </c>
      <c r="CS64" s="11">
        <v>0</v>
      </c>
      <c r="CT64" s="11">
        <v>0</v>
      </c>
      <c r="CU64" s="11">
        <v>0</v>
      </c>
      <c r="CV64" s="11">
        <v>0</v>
      </c>
      <c r="CW64" s="11">
        <v>0</v>
      </c>
      <c r="CX64" s="11">
        <v>0</v>
      </c>
      <c r="CY64" s="11">
        <v>0</v>
      </c>
      <c r="CZ64" s="11">
        <v>0</v>
      </c>
      <c r="DA64" s="11">
        <v>0</v>
      </c>
      <c r="DB64" s="11">
        <v>0</v>
      </c>
      <c r="DC64" s="11">
        <v>0</v>
      </c>
      <c r="DD64" s="11">
        <v>0</v>
      </c>
      <c r="DE64" s="11">
        <v>0</v>
      </c>
      <c r="DF64" s="11">
        <v>0</v>
      </c>
      <c r="DG64" s="11">
        <v>0</v>
      </c>
      <c r="DH64" s="11">
        <v>0</v>
      </c>
      <c r="DI64" s="11">
        <v>0</v>
      </c>
      <c r="DJ64" s="11">
        <v>0</v>
      </c>
      <c r="DK64" s="11">
        <v>0</v>
      </c>
      <c r="DL64" s="11">
        <v>0</v>
      </c>
      <c r="DM64" s="11">
        <v>0</v>
      </c>
      <c r="DN64" s="11">
        <v>0</v>
      </c>
      <c r="DO64" s="11">
        <v>0</v>
      </c>
      <c r="DP64" s="11">
        <v>0</v>
      </c>
      <c r="DQ64" s="11">
        <v>0</v>
      </c>
      <c r="DR64" s="11">
        <v>0</v>
      </c>
      <c r="DS64" s="11">
        <v>0</v>
      </c>
      <c r="DT64" s="11">
        <v>0</v>
      </c>
      <c r="DU64" s="11">
        <v>0</v>
      </c>
      <c r="DV64" s="11">
        <v>0</v>
      </c>
      <c r="DW64" s="11">
        <v>0</v>
      </c>
      <c r="DX64" s="11">
        <v>0</v>
      </c>
      <c r="DY64" s="11">
        <v>0</v>
      </c>
      <c r="DZ64" s="11">
        <v>0</v>
      </c>
      <c r="EA64" s="11">
        <v>0</v>
      </c>
      <c r="EB64" s="11">
        <v>0</v>
      </c>
      <c r="EC64" s="11">
        <v>0</v>
      </c>
      <c r="ED64" s="11">
        <v>0</v>
      </c>
      <c r="EE64" s="11">
        <v>0</v>
      </c>
      <c r="EF64" s="11">
        <v>0</v>
      </c>
      <c r="EG64" s="11">
        <v>0</v>
      </c>
      <c r="EH64" s="11">
        <v>0</v>
      </c>
      <c r="EI64" s="11">
        <v>0</v>
      </c>
      <c r="EJ64" s="11">
        <v>0</v>
      </c>
      <c r="EK64" s="11">
        <v>0</v>
      </c>
      <c r="EL64" s="11">
        <v>0</v>
      </c>
      <c r="EM64" s="11">
        <v>0</v>
      </c>
      <c r="EN64" s="11">
        <v>0</v>
      </c>
      <c r="EO64" s="11">
        <v>0</v>
      </c>
      <c r="EP64" s="11">
        <v>0</v>
      </c>
    </row>
    <row r="65" spans="1:159" s="6" customFormat="1">
      <c r="A65" s="16" t="s">
        <v>35</v>
      </c>
      <c r="B65" s="4" t="s">
        <v>11</v>
      </c>
      <c r="C65" s="15">
        <v>36.5</v>
      </c>
      <c r="D65" s="15">
        <v>36.5</v>
      </c>
      <c r="E65" s="15">
        <v>36.5</v>
      </c>
      <c r="F65" s="15">
        <v>36.5</v>
      </c>
      <c r="G65" s="15">
        <v>36.5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0</v>
      </c>
      <c r="BI65" s="15">
        <v>0</v>
      </c>
      <c r="BJ65" s="15">
        <v>0</v>
      </c>
      <c r="BK65" s="15">
        <v>0</v>
      </c>
      <c r="BL65" s="15">
        <v>0</v>
      </c>
      <c r="BM65" s="15">
        <v>0</v>
      </c>
      <c r="BN65" s="15">
        <v>0</v>
      </c>
      <c r="BO65" s="15">
        <v>0</v>
      </c>
      <c r="BP65" s="15">
        <v>0</v>
      </c>
      <c r="BQ65" s="15">
        <v>0</v>
      </c>
      <c r="BR65" s="15">
        <v>0</v>
      </c>
      <c r="BS65" s="15">
        <v>0</v>
      </c>
      <c r="BT65" s="15">
        <v>0</v>
      </c>
      <c r="BU65" s="15">
        <v>0</v>
      </c>
      <c r="BV65" s="15">
        <v>0</v>
      </c>
      <c r="BW65" s="15">
        <v>0</v>
      </c>
      <c r="BX65" s="15">
        <v>0</v>
      </c>
      <c r="BY65" s="15">
        <v>0</v>
      </c>
      <c r="BZ65" s="15">
        <v>0</v>
      </c>
      <c r="CA65" s="15">
        <v>0</v>
      </c>
      <c r="CB65" s="15">
        <v>0</v>
      </c>
      <c r="CC65" s="15">
        <v>0</v>
      </c>
      <c r="CD65" s="15">
        <v>0</v>
      </c>
      <c r="CE65" s="15">
        <v>0</v>
      </c>
      <c r="CF65" s="15">
        <v>0</v>
      </c>
      <c r="CG65" s="15">
        <v>0</v>
      </c>
      <c r="CH65" s="15">
        <v>0</v>
      </c>
      <c r="CI65" s="15">
        <v>0</v>
      </c>
      <c r="CJ65" s="15">
        <v>0</v>
      </c>
      <c r="CK65" s="15">
        <v>0</v>
      </c>
      <c r="CL65" s="15">
        <v>0</v>
      </c>
      <c r="CM65" s="15">
        <v>0</v>
      </c>
      <c r="CN65" s="15">
        <v>0</v>
      </c>
      <c r="CO65" s="15">
        <v>0</v>
      </c>
      <c r="CP65" s="15">
        <v>0</v>
      </c>
      <c r="CQ65" s="15">
        <v>0</v>
      </c>
      <c r="CR65" s="15">
        <v>0</v>
      </c>
      <c r="CS65" s="15">
        <v>0</v>
      </c>
      <c r="CT65" s="15">
        <v>0</v>
      </c>
      <c r="CU65" s="15">
        <v>0</v>
      </c>
      <c r="CV65" s="15">
        <v>0</v>
      </c>
      <c r="CW65" s="15">
        <v>0</v>
      </c>
      <c r="CX65" s="15">
        <v>0</v>
      </c>
      <c r="CY65" s="15">
        <v>0</v>
      </c>
      <c r="CZ65" s="15">
        <v>0</v>
      </c>
      <c r="DA65" s="15">
        <v>0</v>
      </c>
      <c r="DB65" s="15">
        <v>0</v>
      </c>
      <c r="DC65" s="15">
        <v>0</v>
      </c>
      <c r="DD65" s="15">
        <v>0</v>
      </c>
      <c r="DE65" s="15">
        <v>0</v>
      </c>
      <c r="DF65" s="15">
        <v>0</v>
      </c>
      <c r="DG65" s="15">
        <v>0</v>
      </c>
      <c r="DH65" s="15">
        <v>0</v>
      </c>
      <c r="DI65" s="15">
        <v>0</v>
      </c>
      <c r="DJ65" s="15">
        <v>0</v>
      </c>
      <c r="DK65" s="15">
        <v>0</v>
      </c>
      <c r="DL65" s="15">
        <v>0</v>
      </c>
      <c r="DM65" s="15">
        <v>0</v>
      </c>
      <c r="DN65" s="15">
        <v>0</v>
      </c>
      <c r="DO65" s="15">
        <v>0</v>
      </c>
      <c r="DP65" s="15">
        <v>0</v>
      </c>
      <c r="DQ65" s="15">
        <v>0</v>
      </c>
      <c r="DR65" s="15">
        <v>0</v>
      </c>
      <c r="DS65" s="15">
        <v>0</v>
      </c>
      <c r="DT65" s="15">
        <v>0</v>
      </c>
      <c r="DU65" s="15">
        <v>0</v>
      </c>
      <c r="DV65" s="15">
        <v>0</v>
      </c>
      <c r="DW65" s="15">
        <v>0</v>
      </c>
      <c r="DX65" s="15">
        <v>0</v>
      </c>
      <c r="DY65" s="15">
        <v>0</v>
      </c>
      <c r="DZ65" s="15">
        <v>0</v>
      </c>
      <c r="EA65" s="15">
        <v>0</v>
      </c>
      <c r="EB65" s="15">
        <v>0</v>
      </c>
      <c r="EC65" s="15">
        <v>0</v>
      </c>
      <c r="ED65" s="15">
        <v>0</v>
      </c>
      <c r="EE65" s="15">
        <v>0</v>
      </c>
      <c r="EF65" s="15">
        <v>0</v>
      </c>
      <c r="EG65" s="15">
        <v>0</v>
      </c>
      <c r="EH65" s="15">
        <v>0</v>
      </c>
      <c r="EI65" s="15">
        <v>0</v>
      </c>
      <c r="EJ65" s="15">
        <v>0</v>
      </c>
      <c r="EK65" s="15">
        <v>0</v>
      </c>
      <c r="EL65" s="15">
        <v>0</v>
      </c>
      <c r="EM65" s="15">
        <v>0</v>
      </c>
      <c r="EN65" s="15">
        <v>0</v>
      </c>
      <c r="EO65" s="15">
        <v>0</v>
      </c>
      <c r="EP65" s="15">
        <v>0</v>
      </c>
    </row>
    <row r="66" spans="1:159" s="6" customFormat="1">
      <c r="A66" s="3" t="s">
        <v>38</v>
      </c>
      <c r="B66" s="4" t="s">
        <v>11</v>
      </c>
      <c r="C66" s="7">
        <f t="shared" ref="C66:AH66" si="119">SUM(C41:C65)</f>
        <v>163</v>
      </c>
      <c r="D66" s="7">
        <f t="shared" si="119"/>
        <v>163</v>
      </c>
      <c r="E66" s="7">
        <f t="shared" si="119"/>
        <v>163</v>
      </c>
      <c r="F66" s="7">
        <f t="shared" si="119"/>
        <v>163</v>
      </c>
      <c r="G66" s="7">
        <f t="shared" si="119"/>
        <v>163</v>
      </c>
      <c r="H66" s="7">
        <f t="shared" si="119"/>
        <v>126.5</v>
      </c>
      <c r="I66" s="7">
        <f t="shared" si="119"/>
        <v>124</v>
      </c>
      <c r="J66" s="7">
        <f t="shared" si="119"/>
        <v>124</v>
      </c>
      <c r="K66" s="7">
        <f t="shared" si="119"/>
        <v>124</v>
      </c>
      <c r="L66" s="7">
        <f t="shared" si="119"/>
        <v>124</v>
      </c>
      <c r="M66" s="7">
        <f t="shared" si="119"/>
        <v>124</v>
      </c>
      <c r="N66" s="7">
        <f t="shared" si="119"/>
        <v>124</v>
      </c>
      <c r="O66" s="7">
        <f t="shared" si="119"/>
        <v>118</v>
      </c>
      <c r="P66" s="7">
        <f t="shared" si="119"/>
        <v>118</v>
      </c>
      <c r="Q66" s="7">
        <f t="shared" si="119"/>
        <v>118</v>
      </c>
      <c r="R66" s="7">
        <f t="shared" si="119"/>
        <v>118</v>
      </c>
      <c r="S66" s="7">
        <f t="shared" si="119"/>
        <v>139</v>
      </c>
      <c r="T66" s="7">
        <f t="shared" si="119"/>
        <v>139</v>
      </c>
      <c r="U66" s="7">
        <f t="shared" si="119"/>
        <v>118</v>
      </c>
      <c r="V66" s="7">
        <f t="shared" si="119"/>
        <v>118</v>
      </c>
      <c r="W66" s="7">
        <f t="shared" si="119"/>
        <v>118</v>
      </c>
      <c r="X66" s="7">
        <f t="shared" si="119"/>
        <v>118</v>
      </c>
      <c r="Y66" s="7">
        <f t="shared" si="119"/>
        <v>118</v>
      </c>
      <c r="Z66" s="7">
        <f t="shared" si="119"/>
        <v>118</v>
      </c>
      <c r="AA66" s="7">
        <f t="shared" si="119"/>
        <v>118</v>
      </c>
      <c r="AB66" s="7">
        <f t="shared" si="119"/>
        <v>118</v>
      </c>
      <c r="AC66" s="7">
        <f t="shared" si="119"/>
        <v>118</v>
      </c>
      <c r="AD66" s="7">
        <f t="shared" si="119"/>
        <v>118</v>
      </c>
      <c r="AE66" s="7">
        <f t="shared" si="119"/>
        <v>118</v>
      </c>
      <c r="AF66" s="7">
        <f t="shared" si="119"/>
        <v>118</v>
      </c>
      <c r="AG66" s="7">
        <f t="shared" si="119"/>
        <v>118</v>
      </c>
      <c r="AH66" s="7">
        <f t="shared" si="119"/>
        <v>118</v>
      </c>
      <c r="AI66" s="7">
        <f t="shared" ref="AI66:BN66" si="120">SUM(AI41:AI65)</f>
        <v>118</v>
      </c>
      <c r="AJ66" s="7">
        <f t="shared" si="120"/>
        <v>118</v>
      </c>
      <c r="AK66" s="7">
        <f t="shared" si="120"/>
        <v>118</v>
      </c>
      <c r="AL66" s="7">
        <f t="shared" si="120"/>
        <v>118</v>
      </c>
      <c r="AM66" s="7">
        <f t="shared" si="120"/>
        <v>118</v>
      </c>
      <c r="AN66" s="7">
        <f t="shared" si="120"/>
        <v>118</v>
      </c>
      <c r="AO66" s="7">
        <f t="shared" si="120"/>
        <v>118</v>
      </c>
      <c r="AP66" s="7">
        <f t="shared" si="120"/>
        <v>118</v>
      </c>
      <c r="AQ66" s="7">
        <f t="shared" si="120"/>
        <v>118</v>
      </c>
      <c r="AR66" s="7">
        <f t="shared" si="120"/>
        <v>118</v>
      </c>
      <c r="AS66" s="7">
        <f t="shared" si="120"/>
        <v>118</v>
      </c>
      <c r="AT66" s="7">
        <f t="shared" si="120"/>
        <v>118</v>
      </c>
      <c r="AU66" s="7">
        <f t="shared" si="120"/>
        <v>118</v>
      </c>
      <c r="AV66" s="7">
        <f t="shared" si="120"/>
        <v>118</v>
      </c>
      <c r="AW66" s="7">
        <f t="shared" si="120"/>
        <v>118</v>
      </c>
      <c r="AX66" s="7">
        <f t="shared" si="120"/>
        <v>118</v>
      </c>
      <c r="AY66" s="7">
        <f t="shared" si="120"/>
        <v>118</v>
      </c>
      <c r="AZ66" s="7">
        <f t="shared" si="120"/>
        <v>118</v>
      </c>
      <c r="BA66" s="7">
        <f t="shared" si="120"/>
        <v>118</v>
      </c>
      <c r="BB66" s="7">
        <f t="shared" si="120"/>
        <v>118</v>
      </c>
      <c r="BC66" s="7">
        <f t="shared" si="120"/>
        <v>118</v>
      </c>
      <c r="BD66" s="7">
        <f t="shared" si="120"/>
        <v>118</v>
      </c>
      <c r="BE66" s="7">
        <f t="shared" si="120"/>
        <v>118</v>
      </c>
      <c r="BF66" s="7">
        <f t="shared" si="120"/>
        <v>118</v>
      </c>
      <c r="BG66" s="7">
        <f t="shared" si="120"/>
        <v>118</v>
      </c>
      <c r="BH66" s="7">
        <f t="shared" si="120"/>
        <v>118</v>
      </c>
      <c r="BI66" s="7">
        <f t="shared" si="120"/>
        <v>118</v>
      </c>
      <c r="BJ66" s="7">
        <f t="shared" si="120"/>
        <v>118</v>
      </c>
      <c r="BK66" s="7">
        <f t="shared" si="120"/>
        <v>118</v>
      </c>
      <c r="BL66" s="7">
        <f t="shared" si="120"/>
        <v>118</v>
      </c>
      <c r="BM66" s="7">
        <f t="shared" si="120"/>
        <v>118</v>
      </c>
      <c r="BN66" s="7">
        <f t="shared" si="120"/>
        <v>118</v>
      </c>
      <c r="BO66" s="7">
        <f t="shared" ref="BO66:CT66" si="121">SUM(BO41:BO65)</f>
        <v>118</v>
      </c>
      <c r="BP66" s="7">
        <f t="shared" si="121"/>
        <v>108.1</v>
      </c>
      <c r="BQ66" s="7">
        <f t="shared" si="121"/>
        <v>108.1</v>
      </c>
      <c r="BR66" s="7">
        <f t="shared" si="121"/>
        <v>109.6</v>
      </c>
      <c r="BS66" s="7">
        <f t="shared" si="121"/>
        <v>109.6</v>
      </c>
      <c r="BT66" s="7">
        <f t="shared" si="121"/>
        <v>109.6</v>
      </c>
      <c r="BU66" s="7">
        <f t="shared" si="121"/>
        <v>115.1</v>
      </c>
      <c r="BV66" s="7">
        <f t="shared" si="121"/>
        <v>115.1</v>
      </c>
      <c r="BW66" s="7">
        <f t="shared" si="121"/>
        <v>115.1</v>
      </c>
      <c r="BX66" s="7">
        <f t="shared" si="121"/>
        <v>115.1</v>
      </c>
      <c r="BY66" s="7">
        <f t="shared" si="121"/>
        <v>115.1</v>
      </c>
      <c r="BZ66" s="7">
        <f t="shared" si="121"/>
        <v>139.1</v>
      </c>
      <c r="CA66" s="7">
        <f t="shared" si="121"/>
        <v>100.1</v>
      </c>
      <c r="CB66" s="7">
        <f t="shared" si="121"/>
        <v>100.1</v>
      </c>
      <c r="CC66" s="7">
        <f t="shared" si="121"/>
        <v>100.1</v>
      </c>
      <c r="CD66" s="7">
        <f t="shared" si="121"/>
        <v>100.1</v>
      </c>
      <c r="CE66" s="7">
        <f t="shared" si="121"/>
        <v>100.1</v>
      </c>
      <c r="CF66" s="7">
        <f t="shared" si="121"/>
        <v>100.1</v>
      </c>
      <c r="CG66" s="7">
        <f t="shared" si="121"/>
        <v>100.1</v>
      </c>
      <c r="CH66" s="7">
        <f t="shared" si="121"/>
        <v>77.8</v>
      </c>
      <c r="CI66" s="7">
        <f t="shared" si="121"/>
        <v>77</v>
      </c>
      <c r="CJ66" s="7">
        <f t="shared" si="121"/>
        <v>77</v>
      </c>
      <c r="CK66" s="7">
        <f t="shared" si="121"/>
        <v>77</v>
      </c>
      <c r="CL66" s="7">
        <f t="shared" si="121"/>
        <v>97</v>
      </c>
      <c r="CM66" s="7">
        <f t="shared" si="121"/>
        <v>97</v>
      </c>
      <c r="CN66" s="7">
        <f t="shared" si="121"/>
        <v>97</v>
      </c>
      <c r="CO66" s="7">
        <f t="shared" si="121"/>
        <v>96</v>
      </c>
      <c r="CP66" s="7">
        <f t="shared" si="121"/>
        <v>96</v>
      </c>
      <c r="CQ66" s="7">
        <f t="shared" si="121"/>
        <v>96</v>
      </c>
      <c r="CR66" s="7">
        <f t="shared" si="121"/>
        <v>96</v>
      </c>
      <c r="CS66" s="7">
        <f t="shared" si="121"/>
        <v>96</v>
      </c>
      <c r="CT66" s="7">
        <f t="shared" si="121"/>
        <v>96</v>
      </c>
      <c r="CU66" s="7">
        <f t="shared" ref="CU66:DK66" si="122">SUM(CU41:CU65)</f>
        <v>96</v>
      </c>
      <c r="CV66" s="7">
        <f t="shared" si="122"/>
        <v>135</v>
      </c>
      <c r="CW66" s="7">
        <f t="shared" si="122"/>
        <v>135</v>
      </c>
      <c r="CX66" s="7">
        <f t="shared" si="122"/>
        <v>156</v>
      </c>
      <c r="CY66" s="7">
        <f t="shared" si="122"/>
        <v>156</v>
      </c>
      <c r="CZ66" s="7">
        <f t="shared" si="122"/>
        <v>156</v>
      </c>
      <c r="DA66" s="7">
        <f t="shared" si="122"/>
        <v>115.8</v>
      </c>
      <c r="DB66" s="7">
        <f t="shared" si="122"/>
        <v>115.8</v>
      </c>
      <c r="DC66" s="7">
        <f t="shared" si="122"/>
        <v>115.8</v>
      </c>
      <c r="DD66" s="7">
        <f t="shared" si="122"/>
        <v>94.8</v>
      </c>
      <c r="DE66" s="7">
        <f t="shared" si="122"/>
        <v>155</v>
      </c>
      <c r="DF66" s="7">
        <f t="shared" si="122"/>
        <v>155</v>
      </c>
      <c r="DG66" s="7">
        <f t="shared" si="122"/>
        <v>155</v>
      </c>
      <c r="DH66" s="7">
        <f t="shared" si="122"/>
        <v>155</v>
      </c>
      <c r="DI66" s="7">
        <f t="shared" si="122"/>
        <v>155</v>
      </c>
      <c r="DJ66" s="7">
        <f t="shared" si="122"/>
        <v>81.2</v>
      </c>
      <c r="DK66" s="7">
        <f t="shared" si="122"/>
        <v>81.2</v>
      </c>
      <c r="DL66" s="7">
        <f t="shared" ref="DL66:DQ66" si="123">SUM(DL41:DL65)</f>
        <v>107.2</v>
      </c>
      <c r="DM66" s="7">
        <f>SUM(DM41:DM65)</f>
        <v>102</v>
      </c>
      <c r="DN66" s="7">
        <f t="shared" si="123"/>
        <v>102</v>
      </c>
      <c r="DO66" s="7">
        <f t="shared" si="123"/>
        <v>102</v>
      </c>
      <c r="DP66" s="7">
        <f t="shared" si="123"/>
        <v>102</v>
      </c>
      <c r="DQ66" s="7">
        <f t="shared" si="123"/>
        <v>102</v>
      </c>
      <c r="DR66" s="7">
        <f t="shared" ref="DR66:EC66" si="124">SUM(DR41:DR65)</f>
        <v>102</v>
      </c>
      <c r="DS66" s="7">
        <f t="shared" si="124"/>
        <v>102</v>
      </c>
      <c r="DT66" s="7">
        <f t="shared" si="124"/>
        <v>102</v>
      </c>
      <c r="DU66" s="7">
        <f t="shared" si="124"/>
        <v>102</v>
      </c>
      <c r="DV66" s="7">
        <f t="shared" si="124"/>
        <v>102</v>
      </c>
      <c r="DW66" s="7">
        <f t="shared" si="124"/>
        <v>102</v>
      </c>
      <c r="DX66" s="7">
        <f t="shared" si="124"/>
        <v>102</v>
      </c>
      <c r="DY66" s="7">
        <f t="shared" si="124"/>
        <v>102</v>
      </c>
      <c r="DZ66" s="7">
        <f t="shared" si="124"/>
        <v>102</v>
      </c>
      <c r="EA66" s="7">
        <f t="shared" si="124"/>
        <v>102</v>
      </c>
      <c r="EB66" s="7">
        <f t="shared" si="124"/>
        <v>102</v>
      </c>
      <c r="EC66" s="7">
        <f t="shared" si="124"/>
        <v>102</v>
      </c>
      <c r="ED66" s="7">
        <f t="shared" ref="ED66:EI66" si="125">SUM(ED41:ED65)</f>
        <v>102</v>
      </c>
      <c r="EE66" s="7">
        <f t="shared" si="125"/>
        <v>102</v>
      </c>
      <c r="EF66" s="7">
        <f t="shared" si="125"/>
        <v>102</v>
      </c>
      <c r="EG66" s="7">
        <f t="shared" si="125"/>
        <v>102</v>
      </c>
      <c r="EH66" s="7">
        <f t="shared" si="125"/>
        <v>102</v>
      </c>
      <c r="EI66" s="7">
        <f t="shared" si="125"/>
        <v>102</v>
      </c>
      <c r="EJ66" s="7">
        <f t="shared" ref="EJ66:EP66" si="126">SUM(EJ41:EJ65)</f>
        <v>102</v>
      </c>
      <c r="EK66" s="7">
        <f t="shared" si="126"/>
        <v>102</v>
      </c>
      <c r="EL66" s="7">
        <f t="shared" si="126"/>
        <v>102</v>
      </c>
      <c r="EM66" s="7">
        <f t="shared" si="126"/>
        <v>102</v>
      </c>
      <c r="EN66" s="7">
        <f t="shared" si="126"/>
        <v>102</v>
      </c>
      <c r="EO66" s="7">
        <f t="shared" si="126"/>
        <v>102</v>
      </c>
      <c r="EP66" s="7">
        <f t="shared" si="126"/>
        <v>102</v>
      </c>
    </row>
    <row r="67" spans="1:159" s="6" customFormat="1">
      <c r="A67" s="16" t="s">
        <v>13</v>
      </c>
      <c r="B67" s="4" t="s">
        <v>11</v>
      </c>
      <c r="C67" s="5">
        <f>SUM(C58:C62)</f>
        <v>0</v>
      </c>
      <c r="D67" s="5">
        <f t="shared" ref="D67:BI67" si="127">SUM(D58:D62)</f>
        <v>0</v>
      </c>
      <c r="E67" s="5">
        <f t="shared" si="127"/>
        <v>0</v>
      </c>
      <c r="F67" s="5">
        <f t="shared" si="127"/>
        <v>0</v>
      </c>
      <c r="G67" s="5">
        <f t="shared" si="127"/>
        <v>0</v>
      </c>
      <c r="H67" s="5">
        <f t="shared" si="127"/>
        <v>0</v>
      </c>
      <c r="I67" s="5">
        <f t="shared" si="127"/>
        <v>0</v>
      </c>
      <c r="J67" s="5">
        <f t="shared" si="127"/>
        <v>0</v>
      </c>
      <c r="K67" s="5">
        <f t="shared" si="127"/>
        <v>0</v>
      </c>
      <c r="L67" s="5">
        <f t="shared" si="127"/>
        <v>0</v>
      </c>
      <c r="M67" s="5">
        <f t="shared" si="127"/>
        <v>0</v>
      </c>
      <c r="N67" s="5">
        <f t="shared" si="127"/>
        <v>0</v>
      </c>
      <c r="O67" s="5">
        <f t="shared" si="127"/>
        <v>53</v>
      </c>
      <c r="P67" s="5">
        <f t="shared" si="127"/>
        <v>53</v>
      </c>
      <c r="Q67" s="5">
        <f t="shared" si="127"/>
        <v>53</v>
      </c>
      <c r="R67" s="5">
        <f t="shared" si="127"/>
        <v>53</v>
      </c>
      <c r="S67" s="5">
        <f t="shared" si="127"/>
        <v>53</v>
      </c>
      <c r="T67" s="5">
        <f t="shared" si="127"/>
        <v>53</v>
      </c>
      <c r="U67" s="5">
        <f t="shared" si="127"/>
        <v>53</v>
      </c>
      <c r="V67" s="5">
        <f t="shared" si="127"/>
        <v>53</v>
      </c>
      <c r="W67" s="5">
        <f t="shared" si="127"/>
        <v>53</v>
      </c>
      <c r="X67" s="5">
        <f t="shared" si="127"/>
        <v>53</v>
      </c>
      <c r="Y67" s="5">
        <f t="shared" si="127"/>
        <v>53</v>
      </c>
      <c r="Z67" s="5">
        <f t="shared" si="127"/>
        <v>53</v>
      </c>
      <c r="AA67" s="5">
        <f t="shared" si="127"/>
        <v>53</v>
      </c>
      <c r="AB67" s="5">
        <f t="shared" si="127"/>
        <v>53</v>
      </c>
      <c r="AC67" s="5">
        <f t="shared" si="127"/>
        <v>53</v>
      </c>
      <c r="AD67" s="5">
        <f t="shared" si="127"/>
        <v>53</v>
      </c>
      <c r="AE67" s="5">
        <f t="shared" si="127"/>
        <v>53</v>
      </c>
      <c r="AF67" s="5">
        <f t="shared" si="127"/>
        <v>53</v>
      </c>
      <c r="AG67" s="5">
        <f t="shared" si="127"/>
        <v>53</v>
      </c>
      <c r="AH67" s="5">
        <f t="shared" si="127"/>
        <v>53</v>
      </c>
      <c r="AI67" s="5">
        <f t="shared" si="127"/>
        <v>53</v>
      </c>
      <c r="AJ67" s="5">
        <f t="shared" si="127"/>
        <v>53</v>
      </c>
      <c r="AK67" s="5">
        <f t="shared" si="127"/>
        <v>53</v>
      </c>
      <c r="AL67" s="5">
        <f t="shared" si="127"/>
        <v>53</v>
      </c>
      <c r="AM67" s="5">
        <f t="shared" si="127"/>
        <v>53</v>
      </c>
      <c r="AN67" s="5">
        <f t="shared" si="127"/>
        <v>53</v>
      </c>
      <c r="AO67" s="5">
        <f t="shared" si="127"/>
        <v>53</v>
      </c>
      <c r="AP67" s="5">
        <f t="shared" si="127"/>
        <v>53</v>
      </c>
      <c r="AQ67" s="5">
        <f t="shared" si="127"/>
        <v>53</v>
      </c>
      <c r="AR67" s="5">
        <f t="shared" si="127"/>
        <v>53</v>
      </c>
      <c r="AS67" s="5">
        <f>SUM(AS58:AS62)</f>
        <v>53</v>
      </c>
      <c r="AT67" s="5">
        <f t="shared" si="127"/>
        <v>53</v>
      </c>
      <c r="AU67" s="5">
        <f t="shared" si="127"/>
        <v>53</v>
      </c>
      <c r="AV67" s="5">
        <f t="shared" si="127"/>
        <v>53</v>
      </c>
      <c r="AW67" s="5">
        <f t="shared" si="127"/>
        <v>53</v>
      </c>
      <c r="AX67" s="5">
        <f t="shared" si="127"/>
        <v>53</v>
      </c>
      <c r="AY67" s="5">
        <f t="shared" si="127"/>
        <v>53</v>
      </c>
      <c r="AZ67" s="5">
        <f t="shared" si="127"/>
        <v>53</v>
      </c>
      <c r="BA67" s="5">
        <f t="shared" si="127"/>
        <v>53</v>
      </c>
      <c r="BB67" s="5">
        <f t="shared" si="127"/>
        <v>53</v>
      </c>
      <c r="BC67" s="5">
        <f t="shared" si="127"/>
        <v>53</v>
      </c>
      <c r="BD67" s="5">
        <f t="shared" si="127"/>
        <v>53</v>
      </c>
      <c r="BE67" s="5">
        <f t="shared" si="127"/>
        <v>53</v>
      </c>
      <c r="BF67" s="5">
        <f t="shared" si="127"/>
        <v>53</v>
      </c>
      <c r="BG67" s="5">
        <f t="shared" si="127"/>
        <v>53</v>
      </c>
      <c r="BH67" s="5">
        <f t="shared" si="127"/>
        <v>53</v>
      </c>
      <c r="BI67" s="5">
        <f t="shared" si="127"/>
        <v>53</v>
      </c>
      <c r="BJ67" s="5">
        <f t="shared" ref="BJ67:CA67" si="128">SUM(BJ58:BJ62)</f>
        <v>53</v>
      </c>
      <c r="BK67" s="5">
        <f t="shared" si="128"/>
        <v>53</v>
      </c>
      <c r="BL67" s="5">
        <f t="shared" si="128"/>
        <v>53</v>
      </c>
      <c r="BM67" s="5">
        <f t="shared" si="128"/>
        <v>53</v>
      </c>
      <c r="BN67" s="5">
        <f t="shared" si="128"/>
        <v>53</v>
      </c>
      <c r="BO67" s="5">
        <f t="shared" si="128"/>
        <v>53</v>
      </c>
      <c r="BP67" s="5">
        <f t="shared" si="128"/>
        <v>42.2</v>
      </c>
      <c r="BQ67" s="5">
        <f t="shared" si="128"/>
        <v>42.2</v>
      </c>
      <c r="BR67" s="5">
        <f t="shared" si="128"/>
        <v>43.1</v>
      </c>
      <c r="BS67" s="5">
        <f t="shared" si="128"/>
        <v>43.1</v>
      </c>
      <c r="BT67" s="5">
        <f t="shared" si="128"/>
        <v>43.1</v>
      </c>
      <c r="BU67" s="5">
        <f t="shared" si="128"/>
        <v>43.1</v>
      </c>
      <c r="BV67" s="5">
        <f t="shared" si="128"/>
        <v>43.1</v>
      </c>
      <c r="BW67" s="5">
        <f t="shared" si="128"/>
        <v>43.1</v>
      </c>
      <c r="BX67" s="5">
        <f t="shared" si="128"/>
        <v>43.1</v>
      </c>
      <c r="BY67" s="5">
        <f t="shared" si="128"/>
        <v>43.1</v>
      </c>
      <c r="BZ67" s="5">
        <f t="shared" si="128"/>
        <v>43.1</v>
      </c>
      <c r="CA67" s="5">
        <f t="shared" si="128"/>
        <v>43.1</v>
      </c>
      <c r="CB67" s="5">
        <f t="shared" ref="CB67:CG67" si="129">SUM(CB58:CB62)</f>
        <v>43.1</v>
      </c>
      <c r="CC67" s="5">
        <f t="shared" si="129"/>
        <v>43.1</v>
      </c>
      <c r="CD67" s="5">
        <f t="shared" si="129"/>
        <v>43.1</v>
      </c>
      <c r="CE67" s="5">
        <f t="shared" si="129"/>
        <v>43.1</v>
      </c>
      <c r="CF67" s="5">
        <f t="shared" si="129"/>
        <v>43.1</v>
      </c>
      <c r="CG67" s="5">
        <f t="shared" si="129"/>
        <v>43.1</v>
      </c>
      <c r="CH67" s="5">
        <f t="shared" ref="CH67:CM67" si="130">SUM(CH58:CH62)</f>
        <v>20.8</v>
      </c>
      <c r="CI67" s="5">
        <f t="shared" si="130"/>
        <v>20</v>
      </c>
      <c r="CJ67" s="5">
        <f t="shared" si="130"/>
        <v>20</v>
      </c>
      <c r="CK67" s="5">
        <f t="shared" si="130"/>
        <v>20</v>
      </c>
      <c r="CL67" s="5">
        <f t="shared" si="130"/>
        <v>20</v>
      </c>
      <c r="CM67" s="5">
        <f t="shared" si="130"/>
        <v>20</v>
      </c>
      <c r="CN67" s="5">
        <f t="shared" ref="CN67" si="131">SUM(CN58:CN62)</f>
        <v>20</v>
      </c>
      <c r="CO67" s="5">
        <f t="shared" ref="CO67:DK67" si="132">SUM(CO44:CO62)</f>
        <v>84</v>
      </c>
      <c r="CP67" s="5">
        <f t="shared" si="132"/>
        <v>84</v>
      </c>
      <c r="CQ67" s="5">
        <f t="shared" si="132"/>
        <v>84</v>
      </c>
      <c r="CR67" s="5">
        <f t="shared" si="132"/>
        <v>84</v>
      </c>
      <c r="CS67" s="5">
        <f t="shared" si="132"/>
        <v>84</v>
      </c>
      <c r="CT67" s="5">
        <f t="shared" si="132"/>
        <v>84</v>
      </c>
      <c r="CU67" s="5">
        <f t="shared" si="132"/>
        <v>84</v>
      </c>
      <c r="CV67" s="5">
        <f t="shared" si="132"/>
        <v>123</v>
      </c>
      <c r="CW67" s="5">
        <f t="shared" si="132"/>
        <v>123</v>
      </c>
      <c r="CX67" s="5">
        <f t="shared" si="132"/>
        <v>144</v>
      </c>
      <c r="CY67" s="5">
        <f t="shared" si="132"/>
        <v>144</v>
      </c>
      <c r="CZ67" s="5">
        <f t="shared" si="132"/>
        <v>144</v>
      </c>
      <c r="DA67" s="5">
        <f t="shared" si="132"/>
        <v>115.8</v>
      </c>
      <c r="DB67" s="5">
        <f t="shared" si="132"/>
        <v>115.8</v>
      </c>
      <c r="DC67" s="5">
        <f t="shared" si="132"/>
        <v>115.8</v>
      </c>
      <c r="DD67" s="5">
        <f t="shared" si="132"/>
        <v>94.8</v>
      </c>
      <c r="DE67" s="5">
        <f t="shared" si="132"/>
        <v>155</v>
      </c>
      <c r="DF67" s="5">
        <f t="shared" si="132"/>
        <v>155</v>
      </c>
      <c r="DG67" s="5">
        <f t="shared" si="132"/>
        <v>155</v>
      </c>
      <c r="DH67" s="5">
        <f t="shared" si="132"/>
        <v>155</v>
      </c>
      <c r="DI67" s="5">
        <f t="shared" si="132"/>
        <v>155</v>
      </c>
      <c r="DJ67" s="5">
        <f t="shared" si="132"/>
        <v>81.2</v>
      </c>
      <c r="DK67" s="5">
        <f t="shared" si="132"/>
        <v>81.2</v>
      </c>
      <c r="DL67" s="5">
        <f t="shared" ref="DL67:DQ67" si="133">SUM(DL44:DL62)</f>
        <v>107.2</v>
      </c>
      <c r="DM67" s="5">
        <f t="shared" si="133"/>
        <v>102</v>
      </c>
      <c r="DN67" s="5">
        <f t="shared" si="133"/>
        <v>102</v>
      </c>
      <c r="DO67" s="5">
        <f t="shared" si="133"/>
        <v>102</v>
      </c>
      <c r="DP67" s="5">
        <f t="shared" si="133"/>
        <v>102</v>
      </c>
      <c r="DQ67" s="5">
        <f t="shared" si="133"/>
        <v>102</v>
      </c>
      <c r="DR67" s="5">
        <f t="shared" ref="DR67:EC67" si="134">SUM(DR44:DR62)</f>
        <v>102</v>
      </c>
      <c r="DS67" s="5">
        <f t="shared" si="134"/>
        <v>102</v>
      </c>
      <c r="DT67" s="5">
        <f t="shared" si="134"/>
        <v>102</v>
      </c>
      <c r="DU67" s="5">
        <f t="shared" si="134"/>
        <v>102</v>
      </c>
      <c r="DV67" s="5">
        <f t="shared" si="134"/>
        <v>102</v>
      </c>
      <c r="DW67" s="5">
        <f t="shared" si="134"/>
        <v>102</v>
      </c>
      <c r="DX67" s="5">
        <f t="shared" si="134"/>
        <v>102</v>
      </c>
      <c r="DY67" s="5">
        <f t="shared" si="134"/>
        <v>102</v>
      </c>
      <c r="DZ67" s="5">
        <f t="shared" si="134"/>
        <v>102</v>
      </c>
      <c r="EA67" s="5">
        <f t="shared" si="134"/>
        <v>102</v>
      </c>
      <c r="EB67" s="5">
        <f t="shared" si="134"/>
        <v>102</v>
      </c>
      <c r="EC67" s="5">
        <f t="shared" si="134"/>
        <v>102</v>
      </c>
      <c r="ED67" s="5">
        <f t="shared" ref="ED67:EI67" si="135">SUM(ED44:ED62)</f>
        <v>102</v>
      </c>
      <c r="EE67" s="5">
        <f t="shared" si="135"/>
        <v>102</v>
      </c>
      <c r="EF67" s="5">
        <f t="shared" si="135"/>
        <v>102</v>
      </c>
      <c r="EG67" s="5">
        <f t="shared" si="135"/>
        <v>102</v>
      </c>
      <c r="EH67" s="5">
        <f t="shared" si="135"/>
        <v>102</v>
      </c>
      <c r="EI67" s="5">
        <f t="shared" si="135"/>
        <v>102</v>
      </c>
      <c r="EJ67" s="5">
        <f t="shared" ref="EJ67:EP67" si="136">SUM(EJ44:EJ62)</f>
        <v>102</v>
      </c>
      <c r="EK67" s="5">
        <f t="shared" si="136"/>
        <v>102</v>
      </c>
      <c r="EL67" s="5">
        <f t="shared" si="136"/>
        <v>102</v>
      </c>
      <c r="EM67" s="5">
        <f t="shared" si="136"/>
        <v>102</v>
      </c>
      <c r="EN67" s="5">
        <f t="shared" si="136"/>
        <v>102</v>
      </c>
      <c r="EO67" s="5">
        <f t="shared" si="136"/>
        <v>102</v>
      </c>
      <c r="EP67" s="5">
        <f t="shared" si="136"/>
        <v>102</v>
      </c>
    </row>
    <row r="68" spans="1:159" s="6" customFormat="1">
      <c r="A68" s="16" t="s">
        <v>91</v>
      </c>
      <c r="B68" s="4" t="s">
        <v>11</v>
      </c>
      <c r="C68" s="5">
        <f t="shared" ref="C68:AH68" si="137">C55</f>
        <v>0</v>
      </c>
      <c r="D68" s="5">
        <f t="shared" si="137"/>
        <v>0</v>
      </c>
      <c r="E68" s="5">
        <f t="shared" si="137"/>
        <v>0</v>
      </c>
      <c r="F68" s="5">
        <f t="shared" si="137"/>
        <v>0</v>
      </c>
      <c r="G68" s="5">
        <f t="shared" si="137"/>
        <v>0</v>
      </c>
      <c r="H68" s="5">
        <f t="shared" si="137"/>
        <v>0</v>
      </c>
      <c r="I68" s="5">
        <f t="shared" si="137"/>
        <v>0</v>
      </c>
      <c r="J68" s="5">
        <f t="shared" si="137"/>
        <v>0</v>
      </c>
      <c r="K68" s="5">
        <f t="shared" si="137"/>
        <v>0</v>
      </c>
      <c r="L68" s="5">
        <f t="shared" si="137"/>
        <v>0</v>
      </c>
      <c r="M68" s="5">
        <f t="shared" si="137"/>
        <v>0</v>
      </c>
      <c r="N68" s="5">
        <f t="shared" si="137"/>
        <v>0</v>
      </c>
      <c r="O68" s="5">
        <f t="shared" si="137"/>
        <v>0</v>
      </c>
      <c r="P68" s="5">
        <f t="shared" si="137"/>
        <v>0</v>
      </c>
      <c r="Q68" s="5">
        <f t="shared" si="137"/>
        <v>0</v>
      </c>
      <c r="R68" s="5">
        <f t="shared" si="137"/>
        <v>0</v>
      </c>
      <c r="S68" s="5">
        <f t="shared" si="137"/>
        <v>21</v>
      </c>
      <c r="T68" s="5">
        <f t="shared" si="137"/>
        <v>21</v>
      </c>
      <c r="U68" s="5">
        <f t="shared" si="137"/>
        <v>21</v>
      </c>
      <c r="V68" s="5">
        <f t="shared" si="137"/>
        <v>21</v>
      </c>
      <c r="W68" s="5">
        <f t="shared" si="137"/>
        <v>21</v>
      </c>
      <c r="X68" s="5">
        <f t="shared" si="137"/>
        <v>21</v>
      </c>
      <c r="Y68" s="5">
        <f t="shared" si="137"/>
        <v>21</v>
      </c>
      <c r="Z68" s="5">
        <f t="shared" si="137"/>
        <v>21</v>
      </c>
      <c r="AA68" s="5">
        <f t="shared" si="137"/>
        <v>21</v>
      </c>
      <c r="AB68" s="5">
        <f t="shared" si="137"/>
        <v>21</v>
      </c>
      <c r="AC68" s="5">
        <f t="shared" si="137"/>
        <v>21</v>
      </c>
      <c r="AD68" s="5">
        <f t="shared" si="137"/>
        <v>21</v>
      </c>
      <c r="AE68" s="5">
        <f t="shared" si="137"/>
        <v>21</v>
      </c>
      <c r="AF68" s="5">
        <f t="shared" si="137"/>
        <v>21</v>
      </c>
      <c r="AG68" s="5">
        <f t="shared" si="137"/>
        <v>21</v>
      </c>
      <c r="AH68" s="5">
        <f t="shared" si="137"/>
        <v>21</v>
      </c>
      <c r="AI68" s="5">
        <f t="shared" ref="AI68:BN68" si="138">AI55</f>
        <v>21</v>
      </c>
      <c r="AJ68" s="5">
        <f t="shared" si="138"/>
        <v>21</v>
      </c>
      <c r="AK68" s="5">
        <f t="shared" si="138"/>
        <v>21</v>
      </c>
      <c r="AL68" s="5">
        <f t="shared" si="138"/>
        <v>21</v>
      </c>
      <c r="AM68" s="5">
        <f t="shared" si="138"/>
        <v>21</v>
      </c>
      <c r="AN68" s="5">
        <f t="shared" si="138"/>
        <v>21</v>
      </c>
      <c r="AO68" s="5">
        <f t="shared" si="138"/>
        <v>21</v>
      </c>
      <c r="AP68" s="5">
        <f t="shared" si="138"/>
        <v>21</v>
      </c>
      <c r="AQ68" s="5">
        <f t="shared" si="138"/>
        <v>21</v>
      </c>
      <c r="AR68" s="5">
        <f t="shared" si="138"/>
        <v>21</v>
      </c>
      <c r="AS68" s="5">
        <f t="shared" si="138"/>
        <v>21</v>
      </c>
      <c r="AT68" s="5">
        <f t="shared" si="138"/>
        <v>21</v>
      </c>
      <c r="AU68" s="5">
        <f t="shared" si="138"/>
        <v>21</v>
      </c>
      <c r="AV68" s="5">
        <f t="shared" si="138"/>
        <v>21</v>
      </c>
      <c r="AW68" s="5">
        <f t="shared" si="138"/>
        <v>21</v>
      </c>
      <c r="AX68" s="5">
        <f t="shared" si="138"/>
        <v>21</v>
      </c>
      <c r="AY68" s="5">
        <f t="shared" si="138"/>
        <v>21</v>
      </c>
      <c r="AZ68" s="5">
        <f t="shared" si="138"/>
        <v>21</v>
      </c>
      <c r="BA68" s="5">
        <f t="shared" si="138"/>
        <v>21</v>
      </c>
      <c r="BB68" s="5">
        <f t="shared" si="138"/>
        <v>21</v>
      </c>
      <c r="BC68" s="5">
        <f t="shared" si="138"/>
        <v>21</v>
      </c>
      <c r="BD68" s="5">
        <f t="shared" si="138"/>
        <v>21</v>
      </c>
      <c r="BE68" s="5">
        <f t="shared" si="138"/>
        <v>21</v>
      </c>
      <c r="BF68" s="5">
        <f t="shared" si="138"/>
        <v>21</v>
      </c>
      <c r="BG68" s="5">
        <f t="shared" si="138"/>
        <v>21</v>
      </c>
      <c r="BH68" s="5">
        <f t="shared" si="138"/>
        <v>21</v>
      </c>
      <c r="BI68" s="5">
        <f t="shared" si="138"/>
        <v>21</v>
      </c>
      <c r="BJ68" s="5">
        <f t="shared" si="138"/>
        <v>21</v>
      </c>
      <c r="BK68" s="5">
        <f t="shared" si="138"/>
        <v>21</v>
      </c>
      <c r="BL68" s="5">
        <f t="shared" si="138"/>
        <v>21</v>
      </c>
      <c r="BM68" s="5">
        <f t="shared" si="138"/>
        <v>21</v>
      </c>
      <c r="BN68" s="5">
        <f t="shared" si="138"/>
        <v>21</v>
      </c>
      <c r="BO68" s="5">
        <f t="shared" ref="BO68:CG68" si="139">BO55</f>
        <v>21</v>
      </c>
      <c r="BP68" s="5">
        <f t="shared" si="139"/>
        <v>20.399999999999999</v>
      </c>
      <c r="BQ68" s="5">
        <f t="shared" si="139"/>
        <v>20.399999999999999</v>
      </c>
      <c r="BR68" s="5">
        <f t="shared" si="139"/>
        <v>21</v>
      </c>
      <c r="BS68" s="5">
        <f t="shared" si="139"/>
        <v>21</v>
      </c>
      <c r="BT68" s="5">
        <f t="shared" si="139"/>
        <v>21</v>
      </c>
      <c r="BU68" s="5">
        <f t="shared" si="139"/>
        <v>21</v>
      </c>
      <c r="BV68" s="5">
        <f t="shared" si="139"/>
        <v>21</v>
      </c>
      <c r="BW68" s="5">
        <f t="shared" si="139"/>
        <v>21</v>
      </c>
      <c r="BX68" s="5">
        <f t="shared" si="139"/>
        <v>21</v>
      </c>
      <c r="BY68" s="5">
        <f t="shared" si="139"/>
        <v>21</v>
      </c>
      <c r="BZ68" s="5">
        <f t="shared" si="139"/>
        <v>21</v>
      </c>
      <c r="CA68" s="5">
        <f t="shared" si="139"/>
        <v>21</v>
      </c>
      <c r="CB68" s="5">
        <f t="shared" si="139"/>
        <v>21</v>
      </c>
      <c r="CC68" s="5">
        <f t="shared" si="139"/>
        <v>21</v>
      </c>
      <c r="CD68" s="5">
        <f t="shared" si="139"/>
        <v>21</v>
      </c>
      <c r="CE68" s="5">
        <f t="shared" si="139"/>
        <v>21</v>
      </c>
      <c r="CF68" s="5">
        <f t="shared" si="139"/>
        <v>21</v>
      </c>
      <c r="CG68" s="5">
        <f t="shared" si="139"/>
        <v>21</v>
      </c>
      <c r="CH68" s="5">
        <f t="shared" ref="CH68:CM68" si="140">CH55</f>
        <v>21</v>
      </c>
      <c r="CI68" s="5">
        <f t="shared" si="140"/>
        <v>21</v>
      </c>
      <c r="CJ68" s="5">
        <f t="shared" si="140"/>
        <v>21</v>
      </c>
      <c r="CK68" s="5">
        <f t="shared" si="140"/>
        <v>21</v>
      </c>
      <c r="CL68" s="5">
        <f t="shared" si="140"/>
        <v>21</v>
      </c>
      <c r="CM68" s="5">
        <f t="shared" si="140"/>
        <v>21</v>
      </c>
      <c r="CN68" s="5">
        <f t="shared" ref="CN68:CV68" si="141">CN55</f>
        <v>21</v>
      </c>
      <c r="CO68" s="5">
        <f t="shared" si="141"/>
        <v>20</v>
      </c>
      <c r="CP68" s="5">
        <f t="shared" si="141"/>
        <v>20</v>
      </c>
      <c r="CQ68" s="5">
        <f t="shared" si="141"/>
        <v>20</v>
      </c>
      <c r="CR68" s="5">
        <f t="shared" si="141"/>
        <v>20</v>
      </c>
      <c r="CS68" s="5">
        <f t="shared" si="141"/>
        <v>20</v>
      </c>
      <c r="CT68" s="5">
        <f t="shared" si="141"/>
        <v>20</v>
      </c>
      <c r="CU68" s="5">
        <f t="shared" si="141"/>
        <v>20</v>
      </c>
      <c r="CV68" s="5">
        <f t="shared" si="141"/>
        <v>20</v>
      </c>
      <c r="CW68" s="5">
        <f t="shared" ref="CW68:DF68" si="142">CW55</f>
        <v>20</v>
      </c>
      <c r="CX68" s="5">
        <f t="shared" si="142"/>
        <v>20</v>
      </c>
      <c r="CY68" s="5">
        <f t="shared" si="142"/>
        <v>20</v>
      </c>
      <c r="CZ68" s="5">
        <f t="shared" si="142"/>
        <v>20</v>
      </c>
      <c r="DA68" s="5">
        <f t="shared" si="142"/>
        <v>21.8</v>
      </c>
      <c r="DB68" s="5">
        <f t="shared" si="142"/>
        <v>21.8</v>
      </c>
      <c r="DC68" s="5">
        <f t="shared" si="142"/>
        <v>21.8</v>
      </c>
      <c r="DD68" s="5">
        <f t="shared" si="142"/>
        <v>21.8</v>
      </c>
      <c r="DE68" s="5">
        <f t="shared" si="142"/>
        <v>21.8</v>
      </c>
      <c r="DF68" s="5">
        <f t="shared" si="142"/>
        <v>21.8</v>
      </c>
      <c r="DG68" s="5">
        <f t="shared" ref="DG68:DK68" si="143">DG55</f>
        <v>21.8</v>
      </c>
      <c r="DH68" s="5">
        <f t="shared" si="143"/>
        <v>21.8</v>
      </c>
      <c r="DI68" s="5">
        <f t="shared" si="143"/>
        <v>21.8</v>
      </c>
      <c r="DJ68" s="5">
        <f t="shared" si="143"/>
        <v>0</v>
      </c>
      <c r="DK68" s="5">
        <f t="shared" si="143"/>
        <v>0</v>
      </c>
      <c r="DL68" s="5">
        <f t="shared" ref="DL68:DQ68" si="144">DL55</f>
        <v>0</v>
      </c>
      <c r="DM68" s="5">
        <f t="shared" si="144"/>
        <v>0</v>
      </c>
      <c r="DN68" s="5">
        <f t="shared" si="144"/>
        <v>0</v>
      </c>
      <c r="DO68" s="5">
        <f t="shared" si="144"/>
        <v>0</v>
      </c>
      <c r="DP68" s="5">
        <f t="shared" si="144"/>
        <v>0</v>
      </c>
      <c r="DQ68" s="5">
        <f t="shared" si="144"/>
        <v>0</v>
      </c>
      <c r="DR68" s="5">
        <f t="shared" ref="DR68:EC68" si="145">DR55</f>
        <v>0</v>
      </c>
      <c r="DS68" s="5">
        <f t="shared" si="145"/>
        <v>0</v>
      </c>
      <c r="DT68" s="5">
        <f t="shared" si="145"/>
        <v>0</v>
      </c>
      <c r="DU68" s="5">
        <f t="shared" si="145"/>
        <v>0</v>
      </c>
      <c r="DV68" s="5">
        <f t="shared" si="145"/>
        <v>0</v>
      </c>
      <c r="DW68" s="5">
        <f t="shared" si="145"/>
        <v>0</v>
      </c>
      <c r="DX68" s="5">
        <f t="shared" si="145"/>
        <v>0</v>
      </c>
      <c r="DY68" s="5">
        <f t="shared" si="145"/>
        <v>0</v>
      </c>
      <c r="DZ68" s="5">
        <f t="shared" si="145"/>
        <v>0</v>
      </c>
      <c r="EA68" s="5">
        <f t="shared" si="145"/>
        <v>0</v>
      </c>
      <c r="EB68" s="5">
        <f t="shared" si="145"/>
        <v>0</v>
      </c>
      <c r="EC68" s="5">
        <f t="shared" si="145"/>
        <v>0</v>
      </c>
      <c r="ED68" s="5">
        <f t="shared" ref="ED68:EI68" si="146">ED55</f>
        <v>0</v>
      </c>
      <c r="EE68" s="5">
        <f t="shared" si="146"/>
        <v>0</v>
      </c>
      <c r="EF68" s="5">
        <f t="shared" si="146"/>
        <v>0</v>
      </c>
      <c r="EG68" s="5">
        <f t="shared" si="146"/>
        <v>0</v>
      </c>
      <c r="EH68" s="5">
        <f t="shared" si="146"/>
        <v>0</v>
      </c>
      <c r="EI68" s="5">
        <f t="shared" si="146"/>
        <v>0</v>
      </c>
      <c r="EJ68" s="5">
        <f t="shared" ref="EJ68:EP68" si="147">EJ55</f>
        <v>0</v>
      </c>
      <c r="EK68" s="5">
        <f t="shared" si="147"/>
        <v>0</v>
      </c>
      <c r="EL68" s="5">
        <f t="shared" si="147"/>
        <v>0</v>
      </c>
      <c r="EM68" s="5">
        <f t="shared" si="147"/>
        <v>0</v>
      </c>
      <c r="EN68" s="5">
        <f t="shared" si="147"/>
        <v>0</v>
      </c>
      <c r="EO68" s="5">
        <f t="shared" si="147"/>
        <v>0</v>
      </c>
      <c r="EP68" s="5">
        <f t="shared" si="147"/>
        <v>0</v>
      </c>
    </row>
    <row r="69" spans="1:159" s="6" customFormat="1">
      <c r="A69" s="16" t="s">
        <v>141</v>
      </c>
      <c r="B69" s="4" t="s">
        <v>11</v>
      </c>
      <c r="C69" s="5">
        <f t="shared" ref="C69:AH69" si="148">C56</f>
        <v>0</v>
      </c>
      <c r="D69" s="5">
        <f t="shared" si="148"/>
        <v>0</v>
      </c>
      <c r="E69" s="5">
        <f t="shared" si="148"/>
        <v>0</v>
      </c>
      <c r="F69" s="5">
        <f t="shared" si="148"/>
        <v>0</v>
      </c>
      <c r="G69" s="5">
        <f t="shared" si="148"/>
        <v>0</v>
      </c>
      <c r="H69" s="5">
        <f t="shared" si="148"/>
        <v>0</v>
      </c>
      <c r="I69" s="5">
        <f t="shared" si="148"/>
        <v>0</v>
      </c>
      <c r="J69" s="5">
        <f t="shared" si="148"/>
        <v>0</v>
      </c>
      <c r="K69" s="5">
        <f t="shared" si="148"/>
        <v>0</v>
      </c>
      <c r="L69" s="5">
        <f t="shared" si="148"/>
        <v>0</v>
      </c>
      <c r="M69" s="5">
        <f t="shared" si="148"/>
        <v>0</v>
      </c>
      <c r="N69" s="5">
        <f t="shared" si="148"/>
        <v>0</v>
      </c>
      <c r="O69" s="5">
        <f t="shared" si="148"/>
        <v>0</v>
      </c>
      <c r="P69" s="5">
        <f t="shared" si="148"/>
        <v>0</v>
      </c>
      <c r="Q69" s="5">
        <f t="shared" si="148"/>
        <v>0</v>
      </c>
      <c r="R69" s="5">
        <f t="shared" si="148"/>
        <v>0</v>
      </c>
      <c r="S69" s="5">
        <f t="shared" si="148"/>
        <v>0</v>
      </c>
      <c r="T69" s="5">
        <f t="shared" si="148"/>
        <v>0</v>
      </c>
      <c r="U69" s="5">
        <f t="shared" si="148"/>
        <v>0</v>
      </c>
      <c r="V69" s="5">
        <f t="shared" si="148"/>
        <v>0</v>
      </c>
      <c r="W69" s="5">
        <f t="shared" si="148"/>
        <v>0</v>
      </c>
      <c r="X69" s="5">
        <f t="shared" si="148"/>
        <v>0</v>
      </c>
      <c r="Y69" s="5">
        <f t="shared" si="148"/>
        <v>0</v>
      </c>
      <c r="Z69" s="5">
        <f t="shared" si="148"/>
        <v>0</v>
      </c>
      <c r="AA69" s="5">
        <f t="shared" si="148"/>
        <v>0</v>
      </c>
      <c r="AB69" s="5">
        <f t="shared" si="148"/>
        <v>0</v>
      </c>
      <c r="AC69" s="5">
        <f t="shared" si="148"/>
        <v>0</v>
      </c>
      <c r="AD69" s="5">
        <f t="shared" si="148"/>
        <v>0</v>
      </c>
      <c r="AE69" s="5">
        <f t="shared" si="148"/>
        <v>0</v>
      </c>
      <c r="AF69" s="5">
        <f t="shared" si="148"/>
        <v>0</v>
      </c>
      <c r="AG69" s="5">
        <f t="shared" si="148"/>
        <v>0</v>
      </c>
      <c r="AH69" s="5">
        <f t="shared" si="148"/>
        <v>0</v>
      </c>
      <c r="AI69" s="5">
        <f t="shared" ref="AI69:BN69" si="149">AI56</f>
        <v>0</v>
      </c>
      <c r="AJ69" s="5">
        <f t="shared" si="149"/>
        <v>0</v>
      </c>
      <c r="AK69" s="5">
        <f t="shared" si="149"/>
        <v>0</v>
      </c>
      <c r="AL69" s="5">
        <f t="shared" si="149"/>
        <v>0</v>
      </c>
      <c r="AM69" s="5">
        <f t="shared" si="149"/>
        <v>0</v>
      </c>
      <c r="AN69" s="5">
        <f t="shared" si="149"/>
        <v>0</v>
      </c>
      <c r="AO69" s="5">
        <f t="shared" si="149"/>
        <v>0</v>
      </c>
      <c r="AP69" s="5">
        <f t="shared" si="149"/>
        <v>0</v>
      </c>
      <c r="AQ69" s="5">
        <f t="shared" si="149"/>
        <v>0</v>
      </c>
      <c r="AR69" s="5">
        <f t="shared" si="149"/>
        <v>0</v>
      </c>
      <c r="AS69" s="5">
        <f t="shared" si="149"/>
        <v>0</v>
      </c>
      <c r="AT69" s="5">
        <f t="shared" si="149"/>
        <v>0</v>
      </c>
      <c r="AU69" s="5">
        <f t="shared" si="149"/>
        <v>0</v>
      </c>
      <c r="AV69" s="5">
        <f t="shared" si="149"/>
        <v>0</v>
      </c>
      <c r="AW69" s="5">
        <f t="shared" si="149"/>
        <v>0</v>
      </c>
      <c r="AX69" s="5">
        <f t="shared" si="149"/>
        <v>0</v>
      </c>
      <c r="AY69" s="5">
        <f t="shared" si="149"/>
        <v>0</v>
      </c>
      <c r="AZ69" s="5">
        <f t="shared" si="149"/>
        <v>0</v>
      </c>
      <c r="BA69" s="5">
        <f t="shared" si="149"/>
        <v>0</v>
      </c>
      <c r="BB69" s="5">
        <f t="shared" si="149"/>
        <v>0</v>
      </c>
      <c r="BC69" s="5">
        <f t="shared" si="149"/>
        <v>0</v>
      </c>
      <c r="BD69" s="5">
        <f t="shared" si="149"/>
        <v>0</v>
      </c>
      <c r="BE69" s="5">
        <f t="shared" si="149"/>
        <v>0</v>
      </c>
      <c r="BF69" s="5">
        <f t="shared" si="149"/>
        <v>0</v>
      </c>
      <c r="BG69" s="5">
        <f t="shared" si="149"/>
        <v>0</v>
      </c>
      <c r="BH69" s="5">
        <f t="shared" si="149"/>
        <v>0</v>
      </c>
      <c r="BI69" s="5">
        <f t="shared" si="149"/>
        <v>0</v>
      </c>
      <c r="BJ69" s="5">
        <f t="shared" si="149"/>
        <v>0</v>
      </c>
      <c r="BK69" s="5">
        <f t="shared" si="149"/>
        <v>0</v>
      </c>
      <c r="BL69" s="5">
        <f t="shared" si="149"/>
        <v>0</v>
      </c>
      <c r="BM69" s="5">
        <f t="shared" si="149"/>
        <v>0</v>
      </c>
      <c r="BN69" s="5">
        <f t="shared" si="149"/>
        <v>0</v>
      </c>
      <c r="BO69" s="5">
        <f t="shared" ref="BO69:CG69" si="150">BO56</f>
        <v>0</v>
      </c>
      <c r="BP69" s="5">
        <f t="shared" si="150"/>
        <v>0</v>
      </c>
      <c r="BQ69" s="5">
        <f t="shared" si="150"/>
        <v>0</v>
      </c>
      <c r="BR69" s="5">
        <f t="shared" si="150"/>
        <v>0</v>
      </c>
      <c r="BS69" s="5">
        <f t="shared" si="150"/>
        <v>0</v>
      </c>
      <c r="BT69" s="5">
        <f t="shared" si="150"/>
        <v>0</v>
      </c>
      <c r="BU69" s="5">
        <f t="shared" si="150"/>
        <v>0</v>
      </c>
      <c r="BV69" s="5">
        <f t="shared" si="150"/>
        <v>0</v>
      </c>
      <c r="BW69" s="5">
        <f t="shared" si="150"/>
        <v>0</v>
      </c>
      <c r="BX69" s="5">
        <f t="shared" si="150"/>
        <v>0</v>
      </c>
      <c r="BY69" s="5">
        <f t="shared" si="150"/>
        <v>0</v>
      </c>
      <c r="BZ69" s="5">
        <f t="shared" si="150"/>
        <v>24</v>
      </c>
      <c r="CA69" s="5">
        <f t="shared" si="150"/>
        <v>24</v>
      </c>
      <c r="CB69" s="5">
        <f t="shared" si="150"/>
        <v>24</v>
      </c>
      <c r="CC69" s="5">
        <f t="shared" si="150"/>
        <v>24</v>
      </c>
      <c r="CD69" s="5">
        <f t="shared" si="150"/>
        <v>24</v>
      </c>
      <c r="CE69" s="5">
        <f t="shared" si="150"/>
        <v>24</v>
      </c>
      <c r="CF69" s="5">
        <f t="shared" si="150"/>
        <v>24</v>
      </c>
      <c r="CG69" s="5">
        <f t="shared" si="150"/>
        <v>24</v>
      </c>
      <c r="CH69" s="5">
        <f t="shared" ref="CH69:CM69" si="151">CH56</f>
        <v>24</v>
      </c>
      <c r="CI69" s="5">
        <f t="shared" si="151"/>
        <v>24</v>
      </c>
      <c r="CJ69" s="5">
        <f t="shared" si="151"/>
        <v>24</v>
      </c>
      <c r="CK69" s="5">
        <f t="shared" si="151"/>
        <v>24</v>
      </c>
      <c r="CL69" s="5">
        <f t="shared" si="151"/>
        <v>22</v>
      </c>
      <c r="CM69" s="5">
        <f t="shared" si="151"/>
        <v>22</v>
      </c>
      <c r="CN69" s="5">
        <f t="shared" ref="CN69:CV69" si="152">CN56</f>
        <v>22</v>
      </c>
      <c r="CO69" s="5">
        <f t="shared" si="152"/>
        <v>22</v>
      </c>
      <c r="CP69" s="5">
        <f t="shared" si="152"/>
        <v>22</v>
      </c>
      <c r="CQ69" s="5">
        <f t="shared" si="152"/>
        <v>22</v>
      </c>
      <c r="CR69" s="5">
        <f t="shared" si="152"/>
        <v>22</v>
      </c>
      <c r="CS69" s="5">
        <f t="shared" si="152"/>
        <v>22</v>
      </c>
      <c r="CT69" s="5">
        <f t="shared" si="152"/>
        <v>22</v>
      </c>
      <c r="CU69" s="5">
        <f t="shared" si="152"/>
        <v>22</v>
      </c>
      <c r="CV69" s="5">
        <f t="shared" si="152"/>
        <v>22</v>
      </c>
      <c r="CW69" s="5">
        <f t="shared" ref="CW69:DF69" si="153">CW56</f>
        <v>22</v>
      </c>
      <c r="CX69" s="5">
        <f t="shared" si="153"/>
        <v>22</v>
      </c>
      <c r="CY69" s="5">
        <f t="shared" si="153"/>
        <v>22</v>
      </c>
      <c r="CZ69" s="5">
        <f t="shared" si="153"/>
        <v>22</v>
      </c>
      <c r="DA69" s="5">
        <f t="shared" si="153"/>
        <v>26</v>
      </c>
      <c r="DB69" s="5">
        <f t="shared" si="153"/>
        <v>26</v>
      </c>
      <c r="DC69" s="5">
        <f t="shared" si="153"/>
        <v>26</v>
      </c>
      <c r="DD69" s="5">
        <f t="shared" si="153"/>
        <v>26</v>
      </c>
      <c r="DE69" s="5">
        <f t="shared" si="153"/>
        <v>26</v>
      </c>
      <c r="DF69" s="5">
        <f t="shared" si="153"/>
        <v>26</v>
      </c>
      <c r="DG69" s="5">
        <f t="shared" ref="DG69:DK69" si="154">DG56</f>
        <v>26</v>
      </c>
      <c r="DH69" s="5">
        <f t="shared" si="154"/>
        <v>26</v>
      </c>
      <c r="DI69" s="5">
        <f t="shared" si="154"/>
        <v>26</v>
      </c>
      <c r="DJ69" s="5">
        <f t="shared" si="154"/>
        <v>0</v>
      </c>
      <c r="DK69" s="5">
        <f t="shared" si="154"/>
        <v>0</v>
      </c>
      <c r="DL69" s="5">
        <f t="shared" ref="DL69:DQ69" si="155">DL56</f>
        <v>0</v>
      </c>
      <c r="DM69" s="5">
        <f t="shared" si="155"/>
        <v>0</v>
      </c>
      <c r="DN69" s="5">
        <f t="shared" si="155"/>
        <v>0</v>
      </c>
      <c r="DO69" s="5">
        <f t="shared" si="155"/>
        <v>0</v>
      </c>
      <c r="DP69" s="5">
        <f t="shared" si="155"/>
        <v>0</v>
      </c>
      <c r="DQ69" s="5">
        <f t="shared" si="155"/>
        <v>0</v>
      </c>
      <c r="DR69" s="5">
        <f t="shared" ref="DR69:EC69" si="156">DR56</f>
        <v>0</v>
      </c>
      <c r="DS69" s="5">
        <f t="shared" si="156"/>
        <v>0</v>
      </c>
      <c r="DT69" s="5">
        <f t="shared" si="156"/>
        <v>0</v>
      </c>
      <c r="DU69" s="5">
        <f t="shared" si="156"/>
        <v>0</v>
      </c>
      <c r="DV69" s="5">
        <f t="shared" si="156"/>
        <v>0</v>
      </c>
      <c r="DW69" s="5">
        <f t="shared" si="156"/>
        <v>0</v>
      </c>
      <c r="DX69" s="5">
        <f t="shared" si="156"/>
        <v>0</v>
      </c>
      <c r="DY69" s="5">
        <f t="shared" si="156"/>
        <v>0</v>
      </c>
      <c r="DZ69" s="5">
        <f t="shared" si="156"/>
        <v>0</v>
      </c>
      <c r="EA69" s="5">
        <f t="shared" si="156"/>
        <v>0</v>
      </c>
      <c r="EB69" s="5">
        <f t="shared" si="156"/>
        <v>0</v>
      </c>
      <c r="EC69" s="5">
        <f t="shared" si="156"/>
        <v>0</v>
      </c>
      <c r="ED69" s="5">
        <f t="shared" ref="ED69:EI69" si="157">ED56</f>
        <v>0</v>
      </c>
      <c r="EE69" s="5">
        <f t="shared" si="157"/>
        <v>0</v>
      </c>
      <c r="EF69" s="5">
        <f t="shared" si="157"/>
        <v>0</v>
      </c>
      <c r="EG69" s="5">
        <f t="shared" si="157"/>
        <v>0</v>
      </c>
      <c r="EH69" s="5">
        <f t="shared" si="157"/>
        <v>0</v>
      </c>
      <c r="EI69" s="5">
        <f t="shared" si="157"/>
        <v>0</v>
      </c>
      <c r="EJ69" s="5">
        <f t="shared" ref="EJ69:EP69" si="158">EJ56</f>
        <v>0</v>
      </c>
      <c r="EK69" s="5">
        <f t="shared" si="158"/>
        <v>0</v>
      </c>
      <c r="EL69" s="5">
        <f t="shared" si="158"/>
        <v>0</v>
      </c>
      <c r="EM69" s="5">
        <f t="shared" si="158"/>
        <v>0</v>
      </c>
      <c r="EN69" s="5">
        <f t="shared" si="158"/>
        <v>0</v>
      </c>
      <c r="EO69" s="5">
        <f t="shared" si="158"/>
        <v>0</v>
      </c>
      <c r="EP69" s="5">
        <f t="shared" si="158"/>
        <v>0</v>
      </c>
    </row>
    <row r="70" spans="1:159" s="6" customFormat="1">
      <c r="A70" s="16" t="str">
        <f>A54</f>
        <v>Unit 27</v>
      </c>
      <c r="B70" s="4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>
        <f>BU54</f>
        <v>0</v>
      </c>
      <c r="BV70" s="5">
        <f t="shared" ref="BV70:CM70" si="159">BV54</f>
        <v>0</v>
      </c>
      <c r="BW70" s="5">
        <f t="shared" si="159"/>
        <v>0</v>
      </c>
      <c r="BX70" s="5">
        <f t="shared" si="159"/>
        <v>0</v>
      </c>
      <c r="BY70" s="5">
        <f t="shared" si="159"/>
        <v>0</v>
      </c>
      <c r="BZ70" s="5">
        <f t="shared" si="159"/>
        <v>0</v>
      </c>
      <c r="CA70" s="5">
        <f t="shared" si="159"/>
        <v>0</v>
      </c>
      <c r="CB70" s="5">
        <f t="shared" si="159"/>
        <v>0</v>
      </c>
      <c r="CC70" s="5">
        <f t="shared" si="159"/>
        <v>0</v>
      </c>
      <c r="CD70" s="5">
        <f t="shared" si="159"/>
        <v>0</v>
      </c>
      <c r="CE70" s="5">
        <f t="shared" si="159"/>
        <v>0</v>
      </c>
      <c r="CF70" s="5">
        <f t="shared" si="159"/>
        <v>0</v>
      </c>
      <c r="CG70" s="5">
        <f t="shared" si="159"/>
        <v>0</v>
      </c>
      <c r="CH70" s="5">
        <f>CH54</f>
        <v>0</v>
      </c>
      <c r="CI70" s="5">
        <f t="shared" si="159"/>
        <v>0</v>
      </c>
      <c r="CJ70" s="5">
        <f t="shared" si="159"/>
        <v>0</v>
      </c>
      <c r="CK70" s="5">
        <f t="shared" si="159"/>
        <v>0</v>
      </c>
      <c r="CL70" s="5">
        <f t="shared" si="159"/>
        <v>22</v>
      </c>
      <c r="CM70" s="5">
        <f t="shared" si="159"/>
        <v>22</v>
      </c>
      <c r="CN70" s="5">
        <f t="shared" ref="CN70:CV70" si="160">CN54</f>
        <v>22</v>
      </c>
      <c r="CO70" s="5">
        <f t="shared" si="160"/>
        <v>22</v>
      </c>
      <c r="CP70" s="5">
        <f t="shared" si="160"/>
        <v>22</v>
      </c>
      <c r="CQ70" s="5">
        <f t="shared" si="160"/>
        <v>22</v>
      </c>
      <c r="CR70" s="5">
        <f t="shared" si="160"/>
        <v>22</v>
      </c>
      <c r="CS70" s="5">
        <f t="shared" si="160"/>
        <v>22</v>
      </c>
      <c r="CT70" s="5">
        <f t="shared" si="160"/>
        <v>22</v>
      </c>
      <c r="CU70" s="5">
        <f t="shared" si="160"/>
        <v>22</v>
      </c>
      <c r="CV70" s="5">
        <f t="shared" si="160"/>
        <v>22</v>
      </c>
      <c r="CW70" s="5">
        <f t="shared" ref="CW70:DF70" si="161">CW54</f>
        <v>22</v>
      </c>
      <c r="CX70" s="5">
        <f t="shared" si="161"/>
        <v>22</v>
      </c>
      <c r="CY70" s="5">
        <f t="shared" si="161"/>
        <v>22</v>
      </c>
      <c r="CZ70" s="5">
        <f t="shared" si="161"/>
        <v>22</v>
      </c>
      <c r="DA70" s="5">
        <f t="shared" si="161"/>
        <v>26</v>
      </c>
      <c r="DB70" s="5">
        <f t="shared" si="161"/>
        <v>26</v>
      </c>
      <c r="DC70" s="5">
        <f t="shared" si="161"/>
        <v>26</v>
      </c>
      <c r="DD70" s="5">
        <f t="shared" si="161"/>
        <v>26</v>
      </c>
      <c r="DE70" s="5">
        <f t="shared" si="161"/>
        <v>26</v>
      </c>
      <c r="DF70" s="5">
        <f t="shared" si="161"/>
        <v>26</v>
      </c>
      <c r="DG70" s="5">
        <f t="shared" ref="DG70:DK70" si="162">DG54</f>
        <v>26</v>
      </c>
      <c r="DH70" s="5">
        <f t="shared" si="162"/>
        <v>26</v>
      </c>
      <c r="DI70" s="5">
        <f t="shared" si="162"/>
        <v>26</v>
      </c>
      <c r="DJ70" s="5">
        <f t="shared" si="162"/>
        <v>0</v>
      </c>
      <c r="DK70" s="5">
        <f t="shared" si="162"/>
        <v>0</v>
      </c>
      <c r="DL70" s="5">
        <f t="shared" ref="DL70:DQ70" si="163">DL54</f>
        <v>26</v>
      </c>
      <c r="DM70" s="5">
        <f t="shared" si="163"/>
        <v>22</v>
      </c>
      <c r="DN70" s="5">
        <f t="shared" si="163"/>
        <v>22</v>
      </c>
      <c r="DO70" s="5">
        <f t="shared" si="163"/>
        <v>22</v>
      </c>
      <c r="DP70" s="5">
        <f t="shared" si="163"/>
        <v>22</v>
      </c>
      <c r="DQ70" s="5">
        <f t="shared" si="163"/>
        <v>22</v>
      </c>
      <c r="DR70" s="5">
        <f t="shared" ref="DR70:EC70" si="164">DR54</f>
        <v>22</v>
      </c>
      <c r="DS70" s="5">
        <f t="shared" si="164"/>
        <v>22</v>
      </c>
      <c r="DT70" s="5">
        <f t="shared" si="164"/>
        <v>22</v>
      </c>
      <c r="DU70" s="5">
        <f t="shared" si="164"/>
        <v>22</v>
      </c>
      <c r="DV70" s="5">
        <f t="shared" si="164"/>
        <v>22</v>
      </c>
      <c r="DW70" s="5">
        <f t="shared" si="164"/>
        <v>22</v>
      </c>
      <c r="DX70" s="5">
        <f t="shared" si="164"/>
        <v>22</v>
      </c>
      <c r="DY70" s="5">
        <f t="shared" si="164"/>
        <v>22</v>
      </c>
      <c r="DZ70" s="5">
        <f t="shared" si="164"/>
        <v>22</v>
      </c>
      <c r="EA70" s="5">
        <f t="shared" si="164"/>
        <v>22</v>
      </c>
      <c r="EB70" s="5">
        <f t="shared" si="164"/>
        <v>22</v>
      </c>
      <c r="EC70" s="5">
        <f t="shared" si="164"/>
        <v>22</v>
      </c>
      <c r="ED70" s="5">
        <f t="shared" ref="ED70:EI70" si="165">ED54</f>
        <v>22</v>
      </c>
      <c r="EE70" s="5">
        <f t="shared" si="165"/>
        <v>22</v>
      </c>
      <c r="EF70" s="5">
        <f t="shared" si="165"/>
        <v>22</v>
      </c>
      <c r="EG70" s="5">
        <f t="shared" si="165"/>
        <v>22</v>
      </c>
      <c r="EH70" s="5">
        <f t="shared" si="165"/>
        <v>22</v>
      </c>
      <c r="EI70" s="5">
        <f t="shared" si="165"/>
        <v>22</v>
      </c>
      <c r="EJ70" s="5">
        <f t="shared" ref="EJ70:EP70" si="166">EJ54</f>
        <v>22</v>
      </c>
      <c r="EK70" s="5">
        <f t="shared" si="166"/>
        <v>22</v>
      </c>
      <c r="EL70" s="5">
        <f t="shared" si="166"/>
        <v>22</v>
      </c>
      <c r="EM70" s="5">
        <f t="shared" si="166"/>
        <v>22</v>
      </c>
      <c r="EN70" s="5">
        <f t="shared" si="166"/>
        <v>22</v>
      </c>
      <c r="EO70" s="5">
        <f t="shared" si="166"/>
        <v>22</v>
      </c>
      <c r="EP70" s="5">
        <f t="shared" si="166"/>
        <v>22</v>
      </c>
    </row>
    <row r="71" spans="1:159" s="6" customFormat="1">
      <c r="A71" s="16" t="s">
        <v>14</v>
      </c>
      <c r="B71" s="4" t="s">
        <v>11</v>
      </c>
      <c r="C71" s="5">
        <f t="shared" ref="C71:AH71" si="167">SUM(C41:C47)</f>
        <v>106.5</v>
      </c>
      <c r="D71" s="5">
        <f t="shared" si="167"/>
        <v>106.5</v>
      </c>
      <c r="E71" s="5">
        <f t="shared" si="167"/>
        <v>106.5</v>
      </c>
      <c r="F71" s="5">
        <f t="shared" si="167"/>
        <v>106.5</v>
      </c>
      <c r="G71" s="5">
        <f t="shared" si="167"/>
        <v>106.5</v>
      </c>
      <c r="H71" s="5">
        <f t="shared" si="167"/>
        <v>106.5</v>
      </c>
      <c r="I71" s="5">
        <f t="shared" si="167"/>
        <v>104</v>
      </c>
      <c r="J71" s="5">
        <f t="shared" si="167"/>
        <v>104</v>
      </c>
      <c r="K71" s="5">
        <f t="shared" si="167"/>
        <v>104</v>
      </c>
      <c r="L71" s="5">
        <f t="shared" si="167"/>
        <v>104</v>
      </c>
      <c r="M71" s="5">
        <f t="shared" si="167"/>
        <v>104</v>
      </c>
      <c r="N71" s="5">
        <f t="shared" si="167"/>
        <v>104</v>
      </c>
      <c r="O71" s="5">
        <f t="shared" si="167"/>
        <v>65</v>
      </c>
      <c r="P71" s="5">
        <f t="shared" si="167"/>
        <v>65</v>
      </c>
      <c r="Q71" s="5">
        <f t="shared" si="167"/>
        <v>65</v>
      </c>
      <c r="R71" s="5">
        <f t="shared" si="167"/>
        <v>65</v>
      </c>
      <c r="S71" s="5">
        <f t="shared" si="167"/>
        <v>65</v>
      </c>
      <c r="T71" s="5">
        <f t="shared" si="167"/>
        <v>65</v>
      </c>
      <c r="U71" s="5">
        <f t="shared" si="167"/>
        <v>44</v>
      </c>
      <c r="V71" s="5">
        <f t="shared" si="167"/>
        <v>44</v>
      </c>
      <c r="W71" s="5">
        <f t="shared" si="167"/>
        <v>44</v>
      </c>
      <c r="X71" s="5">
        <f t="shared" si="167"/>
        <v>44</v>
      </c>
      <c r="Y71" s="5">
        <f t="shared" si="167"/>
        <v>44</v>
      </c>
      <c r="Z71" s="5">
        <f t="shared" si="167"/>
        <v>44</v>
      </c>
      <c r="AA71" s="5">
        <f t="shared" si="167"/>
        <v>44</v>
      </c>
      <c r="AB71" s="5">
        <f t="shared" si="167"/>
        <v>44</v>
      </c>
      <c r="AC71" s="5">
        <f t="shared" si="167"/>
        <v>44</v>
      </c>
      <c r="AD71" s="5">
        <f t="shared" si="167"/>
        <v>44</v>
      </c>
      <c r="AE71" s="5">
        <f t="shared" si="167"/>
        <v>44</v>
      </c>
      <c r="AF71" s="5">
        <f t="shared" si="167"/>
        <v>44</v>
      </c>
      <c r="AG71" s="5">
        <f t="shared" si="167"/>
        <v>44</v>
      </c>
      <c r="AH71" s="5">
        <f t="shared" si="167"/>
        <v>44</v>
      </c>
      <c r="AI71" s="5">
        <f t="shared" ref="AI71:BN71" si="168">SUM(AI41:AI47)</f>
        <v>44</v>
      </c>
      <c r="AJ71" s="5">
        <f t="shared" si="168"/>
        <v>44</v>
      </c>
      <c r="AK71" s="5">
        <f t="shared" si="168"/>
        <v>44</v>
      </c>
      <c r="AL71" s="5">
        <f t="shared" si="168"/>
        <v>44</v>
      </c>
      <c r="AM71" s="5">
        <f t="shared" si="168"/>
        <v>44</v>
      </c>
      <c r="AN71" s="5">
        <f t="shared" si="168"/>
        <v>44</v>
      </c>
      <c r="AO71" s="5">
        <f t="shared" si="168"/>
        <v>44</v>
      </c>
      <c r="AP71" s="5">
        <f t="shared" si="168"/>
        <v>44</v>
      </c>
      <c r="AQ71" s="5">
        <f t="shared" si="168"/>
        <v>44</v>
      </c>
      <c r="AR71" s="5">
        <f t="shared" si="168"/>
        <v>44</v>
      </c>
      <c r="AS71" s="5">
        <f t="shared" si="168"/>
        <v>44</v>
      </c>
      <c r="AT71" s="5">
        <f t="shared" si="168"/>
        <v>44</v>
      </c>
      <c r="AU71" s="5">
        <f t="shared" si="168"/>
        <v>44</v>
      </c>
      <c r="AV71" s="5">
        <f t="shared" si="168"/>
        <v>44</v>
      </c>
      <c r="AW71" s="5">
        <f t="shared" si="168"/>
        <v>44</v>
      </c>
      <c r="AX71" s="5">
        <f t="shared" si="168"/>
        <v>44</v>
      </c>
      <c r="AY71" s="5">
        <f t="shared" si="168"/>
        <v>44</v>
      </c>
      <c r="AZ71" s="5">
        <f t="shared" si="168"/>
        <v>44</v>
      </c>
      <c r="BA71" s="5">
        <f t="shared" si="168"/>
        <v>44</v>
      </c>
      <c r="BB71" s="5">
        <f t="shared" si="168"/>
        <v>44</v>
      </c>
      <c r="BC71" s="5">
        <f t="shared" si="168"/>
        <v>44</v>
      </c>
      <c r="BD71" s="5">
        <f t="shared" si="168"/>
        <v>44</v>
      </c>
      <c r="BE71" s="5">
        <f t="shared" si="168"/>
        <v>44</v>
      </c>
      <c r="BF71" s="5">
        <f t="shared" si="168"/>
        <v>44</v>
      </c>
      <c r="BG71" s="5">
        <f t="shared" si="168"/>
        <v>44</v>
      </c>
      <c r="BH71" s="5">
        <f t="shared" si="168"/>
        <v>44</v>
      </c>
      <c r="BI71" s="5">
        <f t="shared" si="168"/>
        <v>44</v>
      </c>
      <c r="BJ71" s="5">
        <f t="shared" si="168"/>
        <v>44</v>
      </c>
      <c r="BK71" s="5">
        <f t="shared" si="168"/>
        <v>44</v>
      </c>
      <c r="BL71" s="5">
        <f t="shared" si="168"/>
        <v>44</v>
      </c>
      <c r="BM71" s="5">
        <f t="shared" si="168"/>
        <v>44</v>
      </c>
      <c r="BN71" s="5">
        <f t="shared" si="168"/>
        <v>44</v>
      </c>
      <c r="BO71" s="5">
        <f t="shared" ref="BO71:CA71" si="169">SUM(BO41:BO47)</f>
        <v>44</v>
      </c>
      <c r="BP71" s="5">
        <f t="shared" si="169"/>
        <v>45.5</v>
      </c>
      <c r="BQ71" s="5">
        <f t="shared" si="169"/>
        <v>45.5</v>
      </c>
      <c r="BR71" s="5">
        <f t="shared" si="169"/>
        <v>45.5</v>
      </c>
      <c r="BS71" s="5">
        <f t="shared" si="169"/>
        <v>45.5</v>
      </c>
      <c r="BT71" s="5">
        <f t="shared" si="169"/>
        <v>45.5</v>
      </c>
      <c r="BU71" s="5">
        <f t="shared" si="169"/>
        <v>51</v>
      </c>
      <c r="BV71" s="5">
        <f t="shared" si="169"/>
        <v>51</v>
      </c>
      <c r="BW71" s="5">
        <f t="shared" si="169"/>
        <v>51</v>
      </c>
      <c r="BX71" s="5">
        <f t="shared" si="169"/>
        <v>51</v>
      </c>
      <c r="BY71" s="5">
        <f t="shared" si="169"/>
        <v>51</v>
      </c>
      <c r="BZ71" s="5">
        <f t="shared" si="169"/>
        <v>51</v>
      </c>
      <c r="CA71" s="5">
        <f t="shared" si="169"/>
        <v>12</v>
      </c>
      <c r="CB71" s="5">
        <f t="shared" ref="CB71:DK71" si="170">SUM(CB41:CB50)</f>
        <v>12</v>
      </c>
      <c r="CC71" s="5">
        <f t="shared" si="170"/>
        <v>12</v>
      </c>
      <c r="CD71" s="5">
        <f t="shared" si="170"/>
        <v>12</v>
      </c>
      <c r="CE71" s="5">
        <f t="shared" si="170"/>
        <v>12</v>
      </c>
      <c r="CF71" s="5">
        <f t="shared" si="170"/>
        <v>12</v>
      </c>
      <c r="CG71" s="5">
        <f t="shared" si="170"/>
        <v>12</v>
      </c>
      <c r="CH71" s="5">
        <f t="shared" si="170"/>
        <v>12</v>
      </c>
      <c r="CI71" s="5">
        <f t="shared" si="170"/>
        <v>12</v>
      </c>
      <c r="CJ71" s="5">
        <f t="shared" si="170"/>
        <v>12</v>
      </c>
      <c r="CK71" s="5">
        <f t="shared" si="170"/>
        <v>12</v>
      </c>
      <c r="CL71" s="5">
        <f t="shared" si="170"/>
        <v>12</v>
      </c>
      <c r="CM71" s="5">
        <f t="shared" si="170"/>
        <v>12</v>
      </c>
      <c r="CN71" s="5">
        <f t="shared" si="170"/>
        <v>12</v>
      </c>
      <c r="CO71" s="5">
        <f t="shared" si="170"/>
        <v>32</v>
      </c>
      <c r="CP71" s="5">
        <f t="shared" si="170"/>
        <v>32</v>
      </c>
      <c r="CQ71" s="5">
        <f t="shared" si="170"/>
        <v>32</v>
      </c>
      <c r="CR71" s="5">
        <f t="shared" si="170"/>
        <v>32</v>
      </c>
      <c r="CS71" s="5">
        <f t="shared" si="170"/>
        <v>32</v>
      </c>
      <c r="CT71" s="5">
        <f t="shared" si="170"/>
        <v>32</v>
      </c>
      <c r="CU71" s="5">
        <f t="shared" si="170"/>
        <v>32</v>
      </c>
      <c r="CV71" s="5">
        <f t="shared" si="170"/>
        <v>71</v>
      </c>
      <c r="CW71" s="5">
        <f t="shared" si="170"/>
        <v>71</v>
      </c>
      <c r="CX71" s="5">
        <f t="shared" si="170"/>
        <v>92</v>
      </c>
      <c r="CY71" s="5">
        <f t="shared" si="170"/>
        <v>92</v>
      </c>
      <c r="CZ71" s="5">
        <f t="shared" si="170"/>
        <v>92</v>
      </c>
      <c r="DA71" s="5">
        <f t="shared" si="170"/>
        <v>42</v>
      </c>
      <c r="DB71" s="5">
        <f t="shared" si="170"/>
        <v>42</v>
      </c>
      <c r="DC71" s="5">
        <f t="shared" si="170"/>
        <v>42</v>
      </c>
      <c r="DD71" s="5">
        <f t="shared" si="170"/>
        <v>21</v>
      </c>
      <c r="DE71" s="5">
        <f t="shared" si="170"/>
        <v>81.2</v>
      </c>
      <c r="DF71" s="5">
        <f t="shared" si="170"/>
        <v>81.2</v>
      </c>
      <c r="DG71" s="5">
        <f t="shared" si="170"/>
        <v>81.2</v>
      </c>
      <c r="DH71" s="5">
        <f t="shared" si="170"/>
        <v>81.2</v>
      </c>
      <c r="DI71" s="5">
        <f t="shared" si="170"/>
        <v>81.2</v>
      </c>
      <c r="DJ71" s="5">
        <f t="shared" si="170"/>
        <v>81.2</v>
      </c>
      <c r="DK71" s="5">
        <f t="shared" si="170"/>
        <v>81.2</v>
      </c>
      <c r="DL71" s="5">
        <f t="shared" ref="DL71:DQ71" si="171">SUM(DL41:DL50)</f>
        <v>81.2</v>
      </c>
      <c r="DM71" s="5">
        <f t="shared" si="171"/>
        <v>80</v>
      </c>
      <c r="DN71" s="5">
        <f t="shared" si="171"/>
        <v>80</v>
      </c>
      <c r="DO71" s="5">
        <f t="shared" si="171"/>
        <v>80</v>
      </c>
      <c r="DP71" s="5">
        <f t="shared" si="171"/>
        <v>80</v>
      </c>
      <c r="DQ71" s="5">
        <f t="shared" si="171"/>
        <v>80</v>
      </c>
      <c r="DR71" s="5">
        <f t="shared" ref="DR71:EC71" si="172">SUM(DR41:DR50)</f>
        <v>80</v>
      </c>
      <c r="DS71" s="5">
        <f t="shared" si="172"/>
        <v>80</v>
      </c>
      <c r="DT71" s="5">
        <f t="shared" si="172"/>
        <v>80</v>
      </c>
      <c r="DU71" s="5">
        <f t="shared" si="172"/>
        <v>80</v>
      </c>
      <c r="DV71" s="5">
        <f t="shared" si="172"/>
        <v>80</v>
      </c>
      <c r="DW71" s="5">
        <f t="shared" si="172"/>
        <v>80</v>
      </c>
      <c r="DX71" s="5">
        <f t="shared" si="172"/>
        <v>80</v>
      </c>
      <c r="DY71" s="5">
        <f t="shared" si="172"/>
        <v>80</v>
      </c>
      <c r="DZ71" s="5">
        <f t="shared" si="172"/>
        <v>80</v>
      </c>
      <c r="EA71" s="5">
        <f t="shared" si="172"/>
        <v>80</v>
      </c>
      <c r="EB71" s="5">
        <f t="shared" si="172"/>
        <v>80</v>
      </c>
      <c r="EC71" s="5">
        <f t="shared" si="172"/>
        <v>80</v>
      </c>
      <c r="ED71" s="5">
        <f t="shared" ref="ED71:EI71" si="173">SUM(ED41:ED50)</f>
        <v>80</v>
      </c>
      <c r="EE71" s="5">
        <f t="shared" si="173"/>
        <v>80</v>
      </c>
      <c r="EF71" s="5">
        <f t="shared" si="173"/>
        <v>80</v>
      </c>
      <c r="EG71" s="5">
        <f t="shared" si="173"/>
        <v>80</v>
      </c>
      <c r="EH71" s="5">
        <f t="shared" si="173"/>
        <v>80</v>
      </c>
      <c r="EI71" s="5">
        <f t="shared" si="173"/>
        <v>80</v>
      </c>
      <c r="EJ71" s="5">
        <f t="shared" ref="EJ71:EP71" si="174">SUM(EJ41:EJ50)</f>
        <v>80</v>
      </c>
      <c r="EK71" s="5">
        <f t="shared" si="174"/>
        <v>80</v>
      </c>
      <c r="EL71" s="5">
        <f t="shared" si="174"/>
        <v>80</v>
      </c>
      <c r="EM71" s="5">
        <f t="shared" si="174"/>
        <v>80</v>
      </c>
      <c r="EN71" s="5">
        <f t="shared" si="174"/>
        <v>80</v>
      </c>
      <c r="EO71" s="5">
        <f t="shared" si="174"/>
        <v>80</v>
      </c>
      <c r="EP71" s="5">
        <f t="shared" si="174"/>
        <v>80</v>
      </c>
    </row>
    <row r="72" spans="1:159" s="6" customFormat="1">
      <c r="A72" s="16" t="s">
        <v>101</v>
      </c>
      <c r="B72" s="4" t="s">
        <v>11</v>
      </c>
      <c r="C72" s="5">
        <f>SUM(C64:C65)</f>
        <v>56.5</v>
      </c>
      <c r="D72" s="5">
        <f t="shared" ref="D72:BI72" si="175">SUM(D64:D65)</f>
        <v>56.5</v>
      </c>
      <c r="E72" s="5">
        <f t="shared" si="175"/>
        <v>56.5</v>
      </c>
      <c r="F72" s="5">
        <f t="shared" si="175"/>
        <v>56.5</v>
      </c>
      <c r="G72" s="5">
        <f t="shared" si="175"/>
        <v>56.5</v>
      </c>
      <c r="H72" s="5">
        <f t="shared" si="175"/>
        <v>20</v>
      </c>
      <c r="I72" s="5">
        <f t="shared" si="175"/>
        <v>20</v>
      </c>
      <c r="J72" s="5">
        <f t="shared" si="175"/>
        <v>20</v>
      </c>
      <c r="K72" s="5">
        <f t="shared" si="175"/>
        <v>20</v>
      </c>
      <c r="L72" s="5">
        <f t="shared" si="175"/>
        <v>20</v>
      </c>
      <c r="M72" s="5">
        <f t="shared" si="175"/>
        <v>20</v>
      </c>
      <c r="N72" s="5">
        <f t="shared" si="175"/>
        <v>20</v>
      </c>
      <c r="O72" s="5">
        <f t="shared" si="175"/>
        <v>0</v>
      </c>
      <c r="P72" s="5">
        <f t="shared" si="175"/>
        <v>0</v>
      </c>
      <c r="Q72" s="5">
        <f t="shared" si="175"/>
        <v>0</v>
      </c>
      <c r="R72" s="5">
        <f t="shared" si="175"/>
        <v>0</v>
      </c>
      <c r="S72" s="5">
        <f t="shared" si="175"/>
        <v>0</v>
      </c>
      <c r="T72" s="5">
        <f t="shared" si="175"/>
        <v>0</v>
      </c>
      <c r="U72" s="5">
        <f t="shared" si="175"/>
        <v>0</v>
      </c>
      <c r="V72" s="5">
        <f t="shared" si="175"/>
        <v>0</v>
      </c>
      <c r="W72" s="5">
        <f t="shared" si="175"/>
        <v>0</v>
      </c>
      <c r="X72" s="5">
        <f t="shared" si="175"/>
        <v>0</v>
      </c>
      <c r="Y72" s="5">
        <f t="shared" si="175"/>
        <v>0</v>
      </c>
      <c r="Z72" s="5">
        <f t="shared" si="175"/>
        <v>0</v>
      </c>
      <c r="AA72" s="5">
        <f t="shared" si="175"/>
        <v>0</v>
      </c>
      <c r="AB72" s="5">
        <f t="shared" si="175"/>
        <v>0</v>
      </c>
      <c r="AC72" s="5">
        <f t="shared" si="175"/>
        <v>0</v>
      </c>
      <c r="AD72" s="5">
        <f t="shared" si="175"/>
        <v>0</v>
      </c>
      <c r="AE72" s="5">
        <f t="shared" si="175"/>
        <v>0</v>
      </c>
      <c r="AF72" s="5">
        <f t="shared" si="175"/>
        <v>0</v>
      </c>
      <c r="AG72" s="5">
        <f t="shared" si="175"/>
        <v>0</v>
      </c>
      <c r="AH72" s="5">
        <f t="shared" si="175"/>
        <v>0</v>
      </c>
      <c r="AI72" s="5">
        <f t="shared" si="175"/>
        <v>0</v>
      </c>
      <c r="AJ72" s="5">
        <f t="shared" si="175"/>
        <v>0</v>
      </c>
      <c r="AK72" s="5">
        <f t="shared" si="175"/>
        <v>0</v>
      </c>
      <c r="AL72" s="5">
        <f t="shared" si="175"/>
        <v>0</v>
      </c>
      <c r="AM72" s="5">
        <f t="shared" si="175"/>
        <v>0</v>
      </c>
      <c r="AN72" s="5">
        <f t="shared" si="175"/>
        <v>0</v>
      </c>
      <c r="AO72" s="5">
        <f t="shared" si="175"/>
        <v>0</v>
      </c>
      <c r="AP72" s="5">
        <f t="shared" si="175"/>
        <v>0</v>
      </c>
      <c r="AQ72" s="5">
        <f t="shared" si="175"/>
        <v>0</v>
      </c>
      <c r="AR72" s="5">
        <f t="shared" si="175"/>
        <v>0</v>
      </c>
      <c r="AS72" s="5">
        <f t="shared" si="175"/>
        <v>0</v>
      </c>
      <c r="AT72" s="5">
        <f t="shared" si="175"/>
        <v>0</v>
      </c>
      <c r="AU72" s="5">
        <f t="shared" si="175"/>
        <v>0</v>
      </c>
      <c r="AV72" s="5">
        <f t="shared" si="175"/>
        <v>0</v>
      </c>
      <c r="AW72" s="5">
        <f t="shared" si="175"/>
        <v>0</v>
      </c>
      <c r="AX72" s="5">
        <f t="shared" si="175"/>
        <v>0</v>
      </c>
      <c r="AY72" s="5">
        <f t="shared" si="175"/>
        <v>0</v>
      </c>
      <c r="AZ72" s="5">
        <f t="shared" si="175"/>
        <v>0</v>
      </c>
      <c r="BA72" s="5">
        <f t="shared" si="175"/>
        <v>0</v>
      </c>
      <c r="BB72" s="5">
        <v>0</v>
      </c>
      <c r="BC72" s="5">
        <f t="shared" si="175"/>
        <v>0</v>
      </c>
      <c r="BD72" s="5">
        <f t="shared" si="175"/>
        <v>0</v>
      </c>
      <c r="BE72" s="5">
        <f t="shared" si="175"/>
        <v>0</v>
      </c>
      <c r="BF72" s="5">
        <f t="shared" si="175"/>
        <v>0</v>
      </c>
      <c r="BG72" s="5">
        <f t="shared" si="175"/>
        <v>0</v>
      </c>
      <c r="BH72" s="5">
        <f t="shared" si="175"/>
        <v>0</v>
      </c>
      <c r="BI72" s="5">
        <f t="shared" si="175"/>
        <v>0</v>
      </c>
      <c r="BJ72" s="5">
        <f t="shared" ref="BJ72:CA72" si="176">SUM(BJ64:BJ65)</f>
        <v>0</v>
      </c>
      <c r="BK72" s="5">
        <f t="shared" si="176"/>
        <v>0</v>
      </c>
      <c r="BL72" s="5">
        <f t="shared" si="176"/>
        <v>0</v>
      </c>
      <c r="BM72" s="5">
        <f t="shared" si="176"/>
        <v>0</v>
      </c>
      <c r="BN72" s="5">
        <f t="shared" si="176"/>
        <v>0</v>
      </c>
      <c r="BO72" s="5">
        <f t="shared" si="176"/>
        <v>0</v>
      </c>
      <c r="BP72" s="5">
        <f t="shared" si="176"/>
        <v>0</v>
      </c>
      <c r="BQ72" s="5">
        <f t="shared" si="176"/>
        <v>0</v>
      </c>
      <c r="BR72" s="5">
        <f t="shared" si="176"/>
        <v>0</v>
      </c>
      <c r="BS72" s="5">
        <f t="shared" si="176"/>
        <v>0</v>
      </c>
      <c r="BT72" s="5">
        <f t="shared" si="176"/>
        <v>0</v>
      </c>
      <c r="BU72" s="5">
        <f t="shared" si="176"/>
        <v>0</v>
      </c>
      <c r="BV72" s="5">
        <f t="shared" si="176"/>
        <v>0</v>
      </c>
      <c r="BW72" s="5">
        <f t="shared" si="176"/>
        <v>0</v>
      </c>
      <c r="BX72" s="5">
        <f t="shared" si="176"/>
        <v>0</v>
      </c>
      <c r="BY72" s="5">
        <f t="shared" si="176"/>
        <v>0</v>
      </c>
      <c r="BZ72" s="5">
        <f t="shared" si="176"/>
        <v>0</v>
      </c>
      <c r="CA72" s="5">
        <f t="shared" si="176"/>
        <v>0</v>
      </c>
      <c r="CB72" s="5">
        <f t="shared" ref="CB72:CG72" si="177">SUM(CB64:CB65)</f>
        <v>0</v>
      </c>
      <c r="CC72" s="5">
        <f t="shared" si="177"/>
        <v>0</v>
      </c>
      <c r="CD72" s="5">
        <f t="shared" si="177"/>
        <v>0</v>
      </c>
      <c r="CE72" s="5">
        <f t="shared" si="177"/>
        <v>0</v>
      </c>
      <c r="CF72" s="5">
        <f t="shared" si="177"/>
        <v>0</v>
      </c>
      <c r="CG72" s="5">
        <f t="shared" si="177"/>
        <v>0</v>
      </c>
      <c r="CH72" s="5">
        <f t="shared" ref="CH72:CM72" si="178">SUM(CH64:CH65)</f>
        <v>0</v>
      </c>
      <c r="CI72" s="5">
        <f t="shared" si="178"/>
        <v>0</v>
      </c>
      <c r="CJ72" s="5">
        <f t="shared" si="178"/>
        <v>0</v>
      </c>
      <c r="CK72" s="5">
        <f t="shared" si="178"/>
        <v>0</v>
      </c>
      <c r="CL72" s="5">
        <f t="shared" si="178"/>
        <v>0</v>
      </c>
      <c r="CM72" s="5">
        <f t="shared" si="178"/>
        <v>0</v>
      </c>
      <c r="CN72" s="5">
        <f t="shared" ref="CN72:CV72" si="179">SUM(CN64:CN65)</f>
        <v>0</v>
      </c>
      <c r="CO72" s="5">
        <f t="shared" si="179"/>
        <v>0</v>
      </c>
      <c r="CP72" s="5">
        <f t="shared" si="179"/>
        <v>0</v>
      </c>
      <c r="CQ72" s="5">
        <f t="shared" si="179"/>
        <v>0</v>
      </c>
      <c r="CR72" s="5">
        <f t="shared" si="179"/>
        <v>0</v>
      </c>
      <c r="CS72" s="5">
        <f t="shared" si="179"/>
        <v>0</v>
      </c>
      <c r="CT72" s="5">
        <f t="shared" si="179"/>
        <v>0</v>
      </c>
      <c r="CU72" s="5">
        <f t="shared" si="179"/>
        <v>0</v>
      </c>
      <c r="CV72" s="5">
        <f t="shared" si="179"/>
        <v>0</v>
      </c>
      <c r="CW72" s="5">
        <f t="shared" ref="CW72:DF72" si="180">SUM(CW64:CW65)</f>
        <v>0</v>
      </c>
      <c r="CX72" s="5">
        <f t="shared" si="180"/>
        <v>0</v>
      </c>
      <c r="CY72" s="5">
        <f t="shared" si="180"/>
        <v>0</v>
      </c>
      <c r="CZ72" s="5">
        <f t="shared" si="180"/>
        <v>0</v>
      </c>
      <c r="DA72" s="5">
        <f t="shared" si="180"/>
        <v>0</v>
      </c>
      <c r="DB72" s="5">
        <f t="shared" si="180"/>
        <v>0</v>
      </c>
      <c r="DC72" s="5">
        <f t="shared" si="180"/>
        <v>0</v>
      </c>
      <c r="DD72" s="5">
        <f t="shared" si="180"/>
        <v>0</v>
      </c>
      <c r="DE72" s="5">
        <f t="shared" si="180"/>
        <v>0</v>
      </c>
      <c r="DF72" s="5">
        <f t="shared" si="180"/>
        <v>0</v>
      </c>
      <c r="DG72" s="5">
        <f t="shared" ref="DG72:DK72" si="181">SUM(DG64:DG65)</f>
        <v>0</v>
      </c>
      <c r="DH72" s="5">
        <f t="shared" si="181"/>
        <v>0</v>
      </c>
      <c r="DI72" s="5">
        <f t="shared" si="181"/>
        <v>0</v>
      </c>
      <c r="DJ72" s="5">
        <f t="shared" si="181"/>
        <v>0</v>
      </c>
      <c r="DK72" s="5">
        <f t="shared" si="181"/>
        <v>0</v>
      </c>
      <c r="DL72" s="5">
        <f t="shared" ref="DL72:DQ72" si="182">SUM(DL64:DL65)</f>
        <v>0</v>
      </c>
      <c r="DM72" s="5">
        <f t="shared" si="182"/>
        <v>0</v>
      </c>
      <c r="DN72" s="5">
        <f t="shared" si="182"/>
        <v>0</v>
      </c>
      <c r="DO72" s="5">
        <f t="shared" si="182"/>
        <v>0</v>
      </c>
      <c r="DP72" s="5">
        <f t="shared" si="182"/>
        <v>0</v>
      </c>
      <c r="DQ72" s="5">
        <f t="shared" si="182"/>
        <v>0</v>
      </c>
      <c r="DR72" s="5">
        <f t="shared" ref="DR72:EC72" si="183">SUM(DR64:DR65)</f>
        <v>0</v>
      </c>
      <c r="DS72" s="5">
        <f t="shared" si="183"/>
        <v>0</v>
      </c>
      <c r="DT72" s="5">
        <f t="shared" si="183"/>
        <v>0</v>
      </c>
      <c r="DU72" s="5">
        <f t="shared" si="183"/>
        <v>0</v>
      </c>
      <c r="DV72" s="5">
        <f t="shared" si="183"/>
        <v>0</v>
      </c>
      <c r="DW72" s="5">
        <f t="shared" si="183"/>
        <v>0</v>
      </c>
      <c r="DX72" s="5">
        <f t="shared" si="183"/>
        <v>0</v>
      </c>
      <c r="DY72" s="5">
        <f t="shared" si="183"/>
        <v>0</v>
      </c>
      <c r="DZ72" s="5">
        <f t="shared" si="183"/>
        <v>0</v>
      </c>
      <c r="EA72" s="5">
        <f t="shared" si="183"/>
        <v>0</v>
      </c>
      <c r="EB72" s="5">
        <f t="shared" si="183"/>
        <v>0</v>
      </c>
      <c r="EC72" s="5">
        <f t="shared" si="183"/>
        <v>0</v>
      </c>
      <c r="ED72" s="5">
        <f t="shared" ref="ED72:EI72" si="184">SUM(ED64:ED65)</f>
        <v>0</v>
      </c>
      <c r="EE72" s="5">
        <f t="shared" si="184"/>
        <v>0</v>
      </c>
      <c r="EF72" s="5">
        <f t="shared" si="184"/>
        <v>0</v>
      </c>
      <c r="EG72" s="5">
        <f t="shared" si="184"/>
        <v>0</v>
      </c>
      <c r="EH72" s="5">
        <f t="shared" si="184"/>
        <v>0</v>
      </c>
      <c r="EI72" s="5">
        <f t="shared" si="184"/>
        <v>0</v>
      </c>
      <c r="EJ72" s="5">
        <f t="shared" ref="EJ72:EP72" si="185">SUM(EJ64:EJ65)</f>
        <v>0</v>
      </c>
      <c r="EK72" s="5">
        <f t="shared" si="185"/>
        <v>0</v>
      </c>
      <c r="EL72" s="5">
        <f t="shared" si="185"/>
        <v>0</v>
      </c>
      <c r="EM72" s="5">
        <f t="shared" si="185"/>
        <v>0</v>
      </c>
      <c r="EN72" s="5">
        <f t="shared" si="185"/>
        <v>0</v>
      </c>
      <c r="EO72" s="5">
        <f t="shared" si="185"/>
        <v>0</v>
      </c>
      <c r="EP72" s="5">
        <f t="shared" si="185"/>
        <v>0</v>
      </c>
    </row>
    <row r="73" spans="1:159" s="6" customFormat="1" ht="15.75" thickBot="1">
      <c r="A73" s="3"/>
      <c r="B73" s="4"/>
    </row>
    <row r="74" spans="1:159" s="6" customFormat="1" ht="15.75" thickBot="1">
      <c r="A74" s="23" t="s">
        <v>46</v>
      </c>
      <c r="B74" s="22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  <c r="BR74" s="38"/>
      <c r="BS74" s="38"/>
      <c r="BT74" s="38"/>
      <c r="BU74" s="38"/>
      <c r="BV74" s="38"/>
      <c r="BW74" s="38"/>
      <c r="BX74" s="38"/>
      <c r="BY74" s="38"/>
      <c r="BZ74" s="38"/>
      <c r="CA74" s="38"/>
      <c r="CB74" s="38"/>
      <c r="CC74" s="38"/>
      <c r="CD74" s="38"/>
      <c r="CE74" s="38"/>
      <c r="CF74" s="38"/>
      <c r="CG74" s="38"/>
      <c r="CH74" s="38"/>
      <c r="CI74" s="38"/>
      <c r="CJ74" s="38"/>
      <c r="CK74" s="38"/>
      <c r="CL74" s="38"/>
      <c r="CM74" s="38"/>
      <c r="CN74" s="38"/>
      <c r="CO74" s="38"/>
      <c r="CP74" s="38"/>
      <c r="CQ74" s="38"/>
      <c r="CR74" s="38"/>
      <c r="CS74" s="38"/>
      <c r="CT74" s="38"/>
      <c r="CU74" s="38"/>
      <c r="CV74" s="38"/>
      <c r="CW74" s="38"/>
      <c r="CX74" s="38"/>
      <c r="CY74" s="38"/>
      <c r="CZ74" s="38"/>
      <c r="DA74" s="38"/>
      <c r="DB74" s="38"/>
      <c r="DC74" s="38"/>
      <c r="DD74" s="38"/>
      <c r="DE74" s="38"/>
      <c r="DF74" s="38"/>
      <c r="DG74" s="38"/>
      <c r="DH74" s="38"/>
      <c r="DI74" s="38"/>
      <c r="DJ74" s="38"/>
      <c r="DK74" s="38"/>
      <c r="DL74" s="38"/>
      <c r="DM74" s="38"/>
      <c r="DN74" s="38"/>
      <c r="DO74" s="38"/>
      <c r="DP74" s="38"/>
      <c r="DQ74" s="38"/>
      <c r="DR74" s="38"/>
      <c r="DS74" s="38"/>
      <c r="DT74" s="38"/>
      <c r="DU74" s="38"/>
      <c r="DV74" s="38"/>
      <c r="DW74" s="38"/>
      <c r="DX74" s="38"/>
      <c r="DY74" s="38"/>
      <c r="DZ74" s="38"/>
      <c r="EA74" s="38"/>
      <c r="EB74" s="38"/>
      <c r="EC74" s="38"/>
      <c r="ED74" s="38"/>
      <c r="EE74" s="38"/>
      <c r="EF74" s="38"/>
      <c r="EG74" s="38"/>
      <c r="EH74" s="38"/>
      <c r="EI74" s="38"/>
      <c r="EJ74" s="38"/>
      <c r="EK74" s="38"/>
      <c r="EL74" s="38"/>
      <c r="EM74" s="38"/>
      <c r="EN74" s="38"/>
      <c r="EO74" s="38"/>
      <c r="EP74" s="38"/>
      <c r="EQ74"/>
      <c r="ER74"/>
      <c r="ES74"/>
      <c r="ET74"/>
      <c r="EU74"/>
      <c r="EV74"/>
      <c r="EW74"/>
      <c r="EX74"/>
      <c r="EY74"/>
      <c r="EZ74"/>
      <c r="FA74"/>
      <c r="FB74"/>
      <c r="FC74"/>
    </row>
    <row r="75" spans="1:159" s="6" customFormat="1">
      <c r="A75" s="17" t="s">
        <v>39</v>
      </c>
      <c r="B75" s="4"/>
    </row>
    <row r="76" spans="1:159" s="6" customFormat="1">
      <c r="A76" s="16" t="s">
        <v>3</v>
      </c>
      <c r="B76" s="4" t="s">
        <v>18</v>
      </c>
      <c r="C76" s="13">
        <v>0</v>
      </c>
      <c r="D76" s="13">
        <v>9.6726190476190479E-4</v>
      </c>
      <c r="E76" s="13">
        <v>0</v>
      </c>
      <c r="F76" s="13">
        <v>0.73750000000000004</v>
      </c>
      <c r="G76" s="13">
        <v>1</v>
      </c>
      <c r="H76" s="13">
        <v>0.96666666666666667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3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3">
        <v>0</v>
      </c>
      <c r="BW76" s="13">
        <v>0</v>
      </c>
      <c r="BX76" s="13">
        <v>0</v>
      </c>
      <c r="BY76" s="13">
        <v>0</v>
      </c>
      <c r="BZ76" s="13">
        <v>0</v>
      </c>
      <c r="CA76" s="13">
        <v>0</v>
      </c>
      <c r="CB76" s="13">
        <v>0</v>
      </c>
      <c r="CC76" s="13">
        <v>0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0</v>
      </c>
      <c r="CO76" s="13">
        <v>0</v>
      </c>
      <c r="CP76" s="13">
        <v>0</v>
      </c>
      <c r="CQ76" s="13">
        <v>0</v>
      </c>
      <c r="CR76" s="13">
        <v>0</v>
      </c>
      <c r="CS76" s="13">
        <v>0</v>
      </c>
      <c r="CT76" s="13">
        <v>0</v>
      </c>
      <c r="CU76" s="13">
        <v>0</v>
      </c>
      <c r="CV76" s="13">
        <v>0</v>
      </c>
      <c r="CW76" s="13">
        <v>0</v>
      </c>
      <c r="CX76" s="13">
        <v>0</v>
      </c>
      <c r="CY76" s="13">
        <v>0</v>
      </c>
      <c r="CZ76" s="13">
        <v>0</v>
      </c>
      <c r="DA76" s="13">
        <v>0</v>
      </c>
      <c r="DB76" s="13">
        <v>0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0</v>
      </c>
      <c r="DL76" s="13">
        <v>0</v>
      </c>
      <c r="DM76" s="13">
        <v>0</v>
      </c>
      <c r="DN76" s="13">
        <v>0</v>
      </c>
      <c r="DO76" s="13">
        <v>0</v>
      </c>
      <c r="DP76" s="13">
        <v>0</v>
      </c>
      <c r="DQ76" s="13">
        <v>0</v>
      </c>
      <c r="DR76" s="13">
        <v>0</v>
      </c>
      <c r="DS76" s="13">
        <v>0</v>
      </c>
      <c r="DT76" s="13">
        <v>0</v>
      </c>
      <c r="DU76" s="13">
        <v>0</v>
      </c>
      <c r="DV76" s="13">
        <v>0</v>
      </c>
      <c r="DW76" s="13">
        <v>0</v>
      </c>
      <c r="DX76" s="13">
        <v>0</v>
      </c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</row>
    <row r="77" spans="1:159" s="6" customFormat="1">
      <c r="A77" s="16" t="s">
        <v>4</v>
      </c>
      <c r="B77" s="4" t="s">
        <v>18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3">
        <v>0</v>
      </c>
      <c r="BW77" s="13">
        <v>0</v>
      </c>
      <c r="BX77" s="13">
        <v>0</v>
      </c>
      <c r="BY77" s="13">
        <v>0</v>
      </c>
      <c r="BZ77" s="13">
        <v>0</v>
      </c>
      <c r="CA77" s="13">
        <v>0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0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3">
        <v>0</v>
      </c>
      <c r="DS77" s="13">
        <v>0</v>
      </c>
      <c r="DT77" s="13">
        <v>0</v>
      </c>
      <c r="DU77" s="13">
        <v>0</v>
      </c>
      <c r="DV77" s="13">
        <v>0</v>
      </c>
      <c r="DW77" s="13">
        <v>0</v>
      </c>
      <c r="DX77" s="13">
        <v>0</v>
      </c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</row>
    <row r="78" spans="1:159" s="6" customFormat="1">
      <c r="A78" s="16" t="s">
        <v>5</v>
      </c>
      <c r="B78" s="4" t="s">
        <v>18</v>
      </c>
      <c r="C78" s="13">
        <v>1</v>
      </c>
      <c r="D78" s="13">
        <v>1</v>
      </c>
      <c r="E78" s="13">
        <v>0.99865591397849462</v>
      </c>
      <c r="F78" s="13">
        <v>1</v>
      </c>
      <c r="G78" s="13">
        <v>1</v>
      </c>
      <c r="H78" s="13">
        <v>0.98472222222222228</v>
      </c>
      <c r="I78" s="13">
        <v>1</v>
      </c>
      <c r="J78" s="13">
        <v>1</v>
      </c>
      <c r="K78" s="13">
        <v>1</v>
      </c>
      <c r="L78" s="13">
        <v>1</v>
      </c>
      <c r="M78" s="13">
        <v>0.98416666666666663</v>
      </c>
      <c r="N78" s="13">
        <v>1</v>
      </c>
      <c r="O78" s="13">
        <v>1</v>
      </c>
      <c r="P78" s="13">
        <v>0.7931034482758621</v>
      </c>
      <c r="Q78" s="13">
        <v>1</v>
      </c>
      <c r="R78" s="13">
        <v>1</v>
      </c>
      <c r="S78" s="13">
        <v>1</v>
      </c>
      <c r="T78" s="13">
        <v>1</v>
      </c>
      <c r="U78" s="13">
        <v>0.967741935483871</v>
      </c>
      <c r="V78" s="13">
        <v>1</v>
      </c>
      <c r="W78" s="13">
        <v>1</v>
      </c>
      <c r="X78" s="13">
        <v>1</v>
      </c>
      <c r="Y78" s="13">
        <v>1</v>
      </c>
      <c r="Z78" s="13">
        <v>1</v>
      </c>
      <c r="AA78" s="13">
        <v>0.967741935483871</v>
      </c>
      <c r="AB78" s="13">
        <v>1</v>
      </c>
      <c r="AC78" s="13">
        <v>1</v>
      </c>
      <c r="AD78" s="13">
        <v>1</v>
      </c>
      <c r="AE78" s="13">
        <v>1</v>
      </c>
      <c r="AF78" s="13">
        <v>0.5</v>
      </c>
      <c r="AG78" s="13">
        <v>1</v>
      </c>
      <c r="AH78" s="13">
        <v>1</v>
      </c>
      <c r="AI78" s="13">
        <v>1</v>
      </c>
      <c r="AJ78" s="13">
        <v>0.32258064516129037</v>
      </c>
      <c r="AK78" s="13">
        <v>1</v>
      </c>
      <c r="AL78" s="13">
        <v>1</v>
      </c>
      <c r="AM78" s="13">
        <v>1</v>
      </c>
      <c r="AN78" s="13">
        <v>0.75</v>
      </c>
      <c r="AO78" s="13">
        <v>1</v>
      </c>
      <c r="AP78" s="13">
        <v>1</v>
      </c>
      <c r="AQ78" s="13">
        <v>1</v>
      </c>
      <c r="AR78" s="13">
        <v>1</v>
      </c>
      <c r="AS78" s="13">
        <v>1</v>
      </c>
      <c r="AT78" s="13">
        <v>1</v>
      </c>
      <c r="AU78" s="13">
        <v>1</v>
      </c>
      <c r="AV78" s="13">
        <v>1</v>
      </c>
      <c r="AW78" s="13">
        <v>1</v>
      </c>
      <c r="AX78" s="13">
        <v>1</v>
      </c>
      <c r="AY78" s="13">
        <v>1</v>
      </c>
      <c r="AZ78" s="13">
        <v>0.99550000000000005</v>
      </c>
      <c r="BA78" s="13">
        <v>1</v>
      </c>
      <c r="BB78" s="13">
        <v>0.99719999999999998</v>
      </c>
      <c r="BC78" s="13">
        <v>0.9355</v>
      </c>
      <c r="BD78" s="13">
        <v>1</v>
      </c>
      <c r="BE78" s="13">
        <v>0.9677</v>
      </c>
      <c r="BF78" s="13">
        <v>1</v>
      </c>
      <c r="BG78" s="13">
        <v>0.9667</v>
      </c>
      <c r="BH78" s="13">
        <v>1</v>
      </c>
      <c r="BI78" s="13">
        <v>0.93330000000000002</v>
      </c>
      <c r="BJ78" s="13">
        <v>1</v>
      </c>
      <c r="BK78" s="13">
        <v>1</v>
      </c>
      <c r="BL78" s="13">
        <v>1</v>
      </c>
      <c r="BM78" s="13">
        <v>1</v>
      </c>
      <c r="BN78" s="13">
        <v>0.3</v>
      </c>
      <c r="BO78" s="13">
        <v>0.871</v>
      </c>
      <c r="BP78" s="13">
        <v>1</v>
      </c>
      <c r="BQ78" s="13">
        <v>0.9677</v>
      </c>
      <c r="BR78" s="13">
        <v>0.9677</v>
      </c>
      <c r="BS78" s="13">
        <v>1</v>
      </c>
      <c r="BT78" s="13">
        <v>1</v>
      </c>
      <c r="BU78" s="13">
        <v>0.73329999999999995</v>
      </c>
      <c r="BV78" s="13">
        <v>0.80649999999999999</v>
      </c>
      <c r="BW78" s="13">
        <v>0.9677</v>
      </c>
      <c r="BX78" s="13">
        <v>0.96430000000000005</v>
      </c>
      <c r="BY78" s="13">
        <v>0.9677</v>
      </c>
      <c r="BZ78" s="13">
        <v>0.9667</v>
      </c>
      <c r="CA78" s="13">
        <v>0.9677</v>
      </c>
      <c r="CB78" s="13">
        <v>0.9667</v>
      </c>
      <c r="CC78" s="13">
        <v>0.9677</v>
      </c>
      <c r="CD78" s="13">
        <v>0.9677</v>
      </c>
      <c r="CE78" s="13">
        <v>0.55559999999999998</v>
      </c>
      <c r="CF78" s="13">
        <v>6.6500000000000004E-2</v>
      </c>
      <c r="CG78" s="13">
        <v>0</v>
      </c>
      <c r="CH78" s="13">
        <v>8.0799999999999997E-2</v>
      </c>
      <c r="CI78" s="13">
        <v>0.90322580645161288</v>
      </c>
      <c r="CJ78" s="13">
        <v>0.59898809523809526</v>
      </c>
      <c r="CK78" s="13">
        <v>0.77419354838709675</v>
      </c>
      <c r="CL78" s="13">
        <v>0.93333333333333335</v>
      </c>
      <c r="CM78" s="13">
        <v>0.89807795698924731</v>
      </c>
      <c r="CN78" s="13">
        <v>0.90362500000000001</v>
      </c>
      <c r="CO78" s="13">
        <v>1</v>
      </c>
      <c r="CP78" s="13">
        <v>0.90322580645161288</v>
      </c>
      <c r="CQ78" s="13">
        <v>0.96666666666666667</v>
      </c>
      <c r="CR78" s="13">
        <v>0.61290322580645162</v>
      </c>
      <c r="CS78" s="13">
        <v>0.43333333333333335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1</v>
      </c>
      <c r="DN78" s="13">
        <v>1</v>
      </c>
      <c r="DO78" s="13">
        <v>1</v>
      </c>
      <c r="DP78" s="13">
        <v>1</v>
      </c>
      <c r="DQ78" s="13">
        <v>1</v>
      </c>
      <c r="DR78" s="13">
        <v>1</v>
      </c>
      <c r="DS78" s="13">
        <v>1</v>
      </c>
      <c r="DT78" s="13">
        <v>1</v>
      </c>
      <c r="DU78" s="13">
        <v>1</v>
      </c>
      <c r="DV78" s="13">
        <v>1</v>
      </c>
      <c r="DW78" s="13">
        <v>1</v>
      </c>
      <c r="DX78" s="13">
        <v>1</v>
      </c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</row>
    <row r="79" spans="1:159" s="6" customFormat="1">
      <c r="A79" s="16" t="s">
        <v>6</v>
      </c>
      <c r="B79" s="4" t="s">
        <v>18</v>
      </c>
      <c r="C79" s="13">
        <v>1</v>
      </c>
      <c r="D79" s="13">
        <v>1</v>
      </c>
      <c r="E79" s="13">
        <v>0.49865591397849462</v>
      </c>
      <c r="F79" s="13">
        <v>1</v>
      </c>
      <c r="G79" s="13">
        <v>1</v>
      </c>
      <c r="H79" s="13">
        <v>1</v>
      </c>
      <c r="I79" s="13">
        <v>0.97026881720430103</v>
      </c>
      <c r="J79" s="13">
        <v>0.92204301075268813</v>
      </c>
      <c r="K79" s="13">
        <v>1</v>
      </c>
      <c r="L79" s="13">
        <v>0.80645161290322576</v>
      </c>
      <c r="M79" s="13">
        <v>0.93333333333333335</v>
      </c>
      <c r="N79" s="13">
        <v>1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3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3">
        <v>0</v>
      </c>
      <c r="BW79" s="13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0.90322580645161288</v>
      </c>
      <c r="CP79" s="13">
        <v>1</v>
      </c>
      <c r="CQ79" s="13">
        <v>0.93472222222222223</v>
      </c>
      <c r="CR79" s="13">
        <v>1</v>
      </c>
      <c r="CS79" s="13">
        <v>1</v>
      </c>
      <c r="CT79" s="13">
        <v>0.93548387096774188</v>
      </c>
      <c r="CU79" s="13">
        <v>0.93548387096774188</v>
      </c>
      <c r="CV79" s="13">
        <v>1</v>
      </c>
      <c r="CW79" s="13">
        <v>0.79981182795698913</v>
      </c>
      <c r="CX79" s="13">
        <v>1</v>
      </c>
      <c r="CY79" s="13">
        <v>1</v>
      </c>
      <c r="CZ79" s="13">
        <v>1</v>
      </c>
      <c r="DA79" s="13">
        <v>0.84067204301075271</v>
      </c>
      <c r="DB79" s="13">
        <v>0.6259408602150538</v>
      </c>
      <c r="DC79" s="13">
        <v>0.56706944444444451</v>
      </c>
      <c r="DD79" s="13">
        <v>0</v>
      </c>
      <c r="DE79" s="13">
        <v>0.6</v>
      </c>
      <c r="DF79" s="13">
        <v>0.90322580645161288</v>
      </c>
      <c r="DG79" s="13">
        <v>1</v>
      </c>
      <c r="DH79" s="13">
        <v>0.96551724137931039</v>
      </c>
      <c r="DI79" s="13">
        <v>0.35483870967741937</v>
      </c>
      <c r="DJ79" s="13">
        <v>0.13333333333333333</v>
      </c>
      <c r="DK79" s="13">
        <v>0.80645161290322576</v>
      </c>
      <c r="DL79" s="13">
        <v>0.88900000000000001</v>
      </c>
      <c r="DM79" s="13">
        <v>1</v>
      </c>
      <c r="DN79" s="13">
        <v>1</v>
      </c>
      <c r="DO79" s="13">
        <v>0.93333333333333335</v>
      </c>
      <c r="DP79" s="13">
        <v>1</v>
      </c>
      <c r="DQ79" s="13">
        <v>1</v>
      </c>
      <c r="DR79" s="13">
        <v>1</v>
      </c>
      <c r="DS79" s="13">
        <v>1</v>
      </c>
      <c r="DT79" s="13">
        <v>1</v>
      </c>
      <c r="DU79" s="13">
        <v>1</v>
      </c>
      <c r="DV79" s="13">
        <v>1</v>
      </c>
      <c r="DW79" s="13">
        <v>1</v>
      </c>
      <c r="DX79" s="13">
        <v>0.9</v>
      </c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</row>
    <row r="80" spans="1:159" s="6" customFormat="1">
      <c r="A80" s="16" t="s">
        <v>7</v>
      </c>
      <c r="B80" s="4" t="s">
        <v>18</v>
      </c>
      <c r="C80" s="13">
        <v>8.7365591397849496E-2</v>
      </c>
      <c r="D80" s="13">
        <v>0</v>
      </c>
      <c r="E80" s="13">
        <v>0</v>
      </c>
      <c r="F80" s="13">
        <v>0</v>
      </c>
      <c r="G80" s="13">
        <v>0.54973118279569899</v>
      </c>
      <c r="H80" s="13">
        <v>0.97499999999999998</v>
      </c>
      <c r="I80" s="13">
        <v>1</v>
      </c>
      <c r="J80" s="13">
        <v>0.99932795698924726</v>
      </c>
      <c r="K80" s="13">
        <v>1</v>
      </c>
      <c r="L80" s="13">
        <v>0.88844086021505375</v>
      </c>
      <c r="M80" s="13">
        <v>0.96666666666666667</v>
      </c>
      <c r="N80" s="13">
        <v>1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3">
        <v>0</v>
      </c>
      <c r="BW80" s="13">
        <v>0</v>
      </c>
      <c r="BX80" s="13">
        <v>0</v>
      </c>
      <c r="BY80" s="13">
        <v>0</v>
      </c>
      <c r="BZ80" s="13">
        <v>0</v>
      </c>
      <c r="CA80" s="13">
        <v>0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0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0</v>
      </c>
      <c r="CV80" s="13">
        <v>0</v>
      </c>
      <c r="CW80" s="13">
        <v>0</v>
      </c>
      <c r="CX80" s="13">
        <v>0</v>
      </c>
      <c r="CY80" s="13">
        <v>0</v>
      </c>
      <c r="CZ80" s="13">
        <v>0</v>
      </c>
      <c r="DA80" s="13">
        <v>0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3">
        <v>0</v>
      </c>
      <c r="DS80" s="13">
        <v>0</v>
      </c>
      <c r="DT80" s="13">
        <v>0</v>
      </c>
      <c r="DU80" s="13">
        <v>0</v>
      </c>
      <c r="DV80" s="13">
        <v>0</v>
      </c>
      <c r="DW80" s="13">
        <v>0</v>
      </c>
      <c r="DX80" s="13">
        <v>0</v>
      </c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</row>
    <row r="81" spans="1:146" s="6" customFormat="1">
      <c r="A81" s="16" t="s">
        <v>8</v>
      </c>
      <c r="B81" s="4" t="s">
        <v>18</v>
      </c>
      <c r="C81" s="13">
        <v>1</v>
      </c>
      <c r="D81" s="13">
        <v>1</v>
      </c>
      <c r="E81" s="13">
        <v>0.99865591397849462</v>
      </c>
      <c r="F81" s="13">
        <v>0.99611111111111106</v>
      </c>
      <c r="G81" s="13">
        <v>1</v>
      </c>
      <c r="H81" s="13">
        <v>1</v>
      </c>
      <c r="I81" s="13">
        <v>1</v>
      </c>
      <c r="J81" s="13">
        <v>0.99932795698924726</v>
      </c>
      <c r="K81" s="13">
        <v>0.99930555555555556</v>
      </c>
      <c r="L81" s="13">
        <v>0.967741935483871</v>
      </c>
      <c r="M81" s="13">
        <v>1</v>
      </c>
      <c r="N81" s="13">
        <v>1</v>
      </c>
      <c r="O81" s="13">
        <v>0.8696236559139785</v>
      </c>
      <c r="P81" s="13">
        <v>0.5545977011494253</v>
      </c>
      <c r="Q81" s="13">
        <v>0.967741935483871</v>
      </c>
      <c r="R81" s="13">
        <v>0.96666666666666667</v>
      </c>
      <c r="S81" s="13">
        <v>0.93548387096774199</v>
      </c>
      <c r="T81" s="13">
        <v>0.56666666666666665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3">
        <v>0</v>
      </c>
      <c r="BW81" s="13">
        <v>0</v>
      </c>
      <c r="BX81" s="13">
        <v>0</v>
      </c>
      <c r="BY81" s="13">
        <v>0</v>
      </c>
      <c r="BZ81" s="13">
        <v>0</v>
      </c>
      <c r="CA81" s="13">
        <v>0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0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0</v>
      </c>
      <c r="CV81" s="13">
        <v>0</v>
      </c>
      <c r="CW81" s="13">
        <v>0</v>
      </c>
      <c r="CX81" s="13">
        <v>0</v>
      </c>
      <c r="CY81" s="13">
        <v>0</v>
      </c>
      <c r="CZ81" s="13">
        <v>0</v>
      </c>
      <c r="DA81" s="13">
        <v>0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3">
        <v>0</v>
      </c>
      <c r="DS81" s="13">
        <v>0</v>
      </c>
      <c r="DT81" s="13">
        <v>0</v>
      </c>
      <c r="DU81" s="13">
        <v>0</v>
      </c>
      <c r="DV81" s="13">
        <v>0</v>
      </c>
      <c r="DW81" s="13">
        <v>0</v>
      </c>
      <c r="DX81" s="13">
        <v>0</v>
      </c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</row>
    <row r="82" spans="1:146" s="6" customFormat="1">
      <c r="A82" s="16" t="s">
        <v>9</v>
      </c>
      <c r="B82" s="4" t="s">
        <v>18</v>
      </c>
      <c r="C82" s="13">
        <v>0.94610215053763436</v>
      </c>
      <c r="D82" s="13">
        <v>1</v>
      </c>
      <c r="E82" s="13">
        <v>1</v>
      </c>
      <c r="F82" s="13">
        <v>0.99611111111111106</v>
      </c>
      <c r="G82" s="13">
        <v>1</v>
      </c>
      <c r="H82" s="13">
        <v>0.96944444444444444</v>
      </c>
      <c r="I82" s="13">
        <v>0.96873655913978496</v>
      </c>
      <c r="J82" s="13">
        <v>0.967741935483871</v>
      </c>
      <c r="K82" s="13">
        <v>1</v>
      </c>
      <c r="L82" s="13">
        <v>1</v>
      </c>
      <c r="M82" s="13">
        <v>1</v>
      </c>
      <c r="N82" s="13">
        <v>1</v>
      </c>
      <c r="O82" s="13">
        <v>1</v>
      </c>
      <c r="P82" s="13">
        <v>1</v>
      </c>
      <c r="Q82" s="13">
        <v>1</v>
      </c>
      <c r="R82" s="13">
        <v>0.96666666666666667</v>
      </c>
      <c r="S82" s="13">
        <v>0.96017025089605734</v>
      </c>
      <c r="T82" s="13">
        <v>1</v>
      </c>
      <c r="U82" s="13">
        <v>1</v>
      </c>
      <c r="V82" s="13">
        <v>1</v>
      </c>
      <c r="W82" s="13">
        <v>1</v>
      </c>
      <c r="X82" s="13">
        <v>0.99206989247311828</v>
      </c>
      <c r="Y82" s="13">
        <v>0.99523148148148144</v>
      </c>
      <c r="Z82" s="13">
        <v>0.99879032258064315</v>
      </c>
      <c r="AA82" s="13">
        <v>0.94415322580645167</v>
      </c>
      <c r="AB82" s="13">
        <v>0.25744047619047616</v>
      </c>
      <c r="AC82" s="13">
        <v>0.67069892473118276</v>
      </c>
      <c r="AD82" s="13">
        <v>0.99722222222222223</v>
      </c>
      <c r="AE82" s="13">
        <v>1</v>
      </c>
      <c r="AF82" s="13">
        <v>0.7</v>
      </c>
      <c r="AG82" s="13">
        <v>1</v>
      </c>
      <c r="AH82" s="13">
        <v>1</v>
      </c>
      <c r="AI82" s="13">
        <v>1</v>
      </c>
      <c r="AJ82" s="13">
        <v>1</v>
      </c>
      <c r="AK82" s="13">
        <v>1</v>
      </c>
      <c r="AL82" s="13">
        <v>0.93548387096774199</v>
      </c>
      <c r="AM82" s="13">
        <v>1</v>
      </c>
      <c r="AN82" s="13">
        <v>0.99404761904761907</v>
      </c>
      <c r="AO82" s="13">
        <v>0.98958333333333337</v>
      </c>
      <c r="AP82" s="86">
        <v>0.96940000000000004</v>
      </c>
      <c r="AQ82" s="13">
        <v>0.29704301075268802</v>
      </c>
      <c r="AR82" s="13">
        <v>0</v>
      </c>
      <c r="AS82" s="13">
        <v>0</v>
      </c>
      <c r="AT82" s="13">
        <v>0</v>
      </c>
      <c r="AU82" s="13">
        <v>0.99580000000000002</v>
      </c>
      <c r="AV82" s="13">
        <v>1</v>
      </c>
      <c r="AW82" s="13">
        <v>1</v>
      </c>
      <c r="AX82" s="13">
        <v>1</v>
      </c>
      <c r="AY82" s="13">
        <v>1</v>
      </c>
      <c r="AZ82" s="13">
        <v>1</v>
      </c>
      <c r="BA82" s="13">
        <v>0.96760000000000002</v>
      </c>
      <c r="BB82" s="13">
        <v>0.9667</v>
      </c>
      <c r="BC82" s="13">
        <v>0.96240000000000003</v>
      </c>
      <c r="BD82" s="13">
        <v>1</v>
      </c>
      <c r="BE82" s="13">
        <v>0.99170000000000003</v>
      </c>
      <c r="BF82" s="13">
        <v>1</v>
      </c>
      <c r="BG82" s="13">
        <v>1</v>
      </c>
      <c r="BH82" s="13">
        <v>1</v>
      </c>
      <c r="BI82" s="13">
        <v>1</v>
      </c>
      <c r="BJ82" s="13">
        <v>1</v>
      </c>
      <c r="BK82" s="13">
        <v>1</v>
      </c>
      <c r="BL82" s="13">
        <v>1</v>
      </c>
      <c r="BM82" s="13">
        <v>1</v>
      </c>
      <c r="BN82" s="13">
        <v>1</v>
      </c>
      <c r="BO82" s="13">
        <v>1</v>
      </c>
      <c r="BP82" s="13">
        <v>0.9677</v>
      </c>
      <c r="BQ82" s="13">
        <v>0.9032</v>
      </c>
      <c r="BR82" s="13">
        <v>1</v>
      </c>
      <c r="BS82" s="13">
        <v>0.63329999999999997</v>
      </c>
      <c r="BT82" s="13">
        <v>1</v>
      </c>
      <c r="BU82" s="13">
        <v>1</v>
      </c>
      <c r="BV82" s="13">
        <v>1</v>
      </c>
      <c r="BW82" s="13">
        <v>0.7419</v>
      </c>
      <c r="BX82" s="13">
        <v>0.71430000000000005</v>
      </c>
      <c r="BY82" s="13">
        <v>0.7419</v>
      </c>
      <c r="BZ82" s="13">
        <v>0.73329999999999995</v>
      </c>
      <c r="CA82" s="13">
        <v>0</v>
      </c>
      <c r="CB82" s="13">
        <v>0</v>
      </c>
      <c r="CC82" s="13">
        <v>0</v>
      </c>
      <c r="CD82" s="13">
        <v>0</v>
      </c>
      <c r="CE82" s="13">
        <v>0</v>
      </c>
      <c r="CF82" s="13">
        <v>0</v>
      </c>
      <c r="CG82" s="13">
        <v>0</v>
      </c>
      <c r="CH82" s="13">
        <v>0</v>
      </c>
      <c r="CI82" s="13">
        <v>0</v>
      </c>
      <c r="CJ82" s="13">
        <v>0</v>
      </c>
      <c r="CK82" s="13">
        <v>0</v>
      </c>
      <c r="CL82" s="13">
        <v>0</v>
      </c>
      <c r="CM82" s="13">
        <v>0</v>
      </c>
      <c r="CN82" s="13">
        <v>0</v>
      </c>
      <c r="CO82" s="13">
        <v>0</v>
      </c>
      <c r="CP82" s="13">
        <v>0</v>
      </c>
      <c r="CQ82" s="13">
        <v>0</v>
      </c>
      <c r="CR82" s="13">
        <v>0</v>
      </c>
      <c r="CS82" s="13">
        <v>0</v>
      </c>
      <c r="CT82" s="13">
        <v>0</v>
      </c>
      <c r="CU82" s="13">
        <v>0</v>
      </c>
      <c r="CV82" s="13">
        <v>0</v>
      </c>
      <c r="CW82" s="13">
        <v>0</v>
      </c>
      <c r="CX82" s="13">
        <v>0</v>
      </c>
      <c r="CY82" s="13">
        <v>0</v>
      </c>
      <c r="CZ82" s="13">
        <v>0</v>
      </c>
      <c r="DA82" s="13">
        <v>0</v>
      </c>
      <c r="DB82" s="13">
        <v>0</v>
      </c>
      <c r="DC82" s="13">
        <v>0</v>
      </c>
      <c r="DD82" s="13">
        <v>0</v>
      </c>
      <c r="DE82" s="13">
        <v>0.78327777777777785</v>
      </c>
      <c r="DF82" s="13">
        <v>0.93548387096774188</v>
      </c>
      <c r="DG82" s="13">
        <v>1</v>
      </c>
      <c r="DH82" s="13">
        <v>1</v>
      </c>
      <c r="DI82" s="13">
        <v>1</v>
      </c>
      <c r="DJ82" s="13">
        <v>0.96666666666666667</v>
      </c>
      <c r="DK82" s="13">
        <v>1</v>
      </c>
      <c r="DL82" s="13">
        <v>1</v>
      </c>
      <c r="DM82" s="13">
        <v>1</v>
      </c>
      <c r="DN82" s="13">
        <v>1</v>
      </c>
      <c r="DO82" s="13">
        <v>1</v>
      </c>
      <c r="DP82" s="13">
        <v>1</v>
      </c>
      <c r="DQ82" s="13">
        <v>1</v>
      </c>
      <c r="DR82" s="13">
        <v>1</v>
      </c>
      <c r="DS82" s="13">
        <v>1</v>
      </c>
      <c r="DT82" s="13">
        <v>1</v>
      </c>
      <c r="DU82" s="13">
        <v>1</v>
      </c>
      <c r="DV82" s="13">
        <v>1</v>
      </c>
      <c r="DW82" s="13">
        <v>1</v>
      </c>
      <c r="DX82" s="13">
        <v>1</v>
      </c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</row>
    <row r="83" spans="1:146" s="6" customFormat="1">
      <c r="A83" s="16" t="s">
        <v>144</v>
      </c>
      <c r="B83" s="4" t="s">
        <v>18</v>
      </c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86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>
        <v>0</v>
      </c>
      <c r="CJ83" s="13">
        <v>0</v>
      </c>
      <c r="CK83" s="13">
        <v>0</v>
      </c>
      <c r="CL83" s="13">
        <v>0</v>
      </c>
      <c r="CM83" s="13">
        <v>0</v>
      </c>
      <c r="CN83" s="13">
        <v>0</v>
      </c>
      <c r="CO83" s="13">
        <v>0</v>
      </c>
      <c r="CP83" s="13">
        <v>0</v>
      </c>
      <c r="CQ83" s="13">
        <v>0</v>
      </c>
      <c r="CR83" s="13">
        <v>0</v>
      </c>
      <c r="CS83" s="13">
        <v>0</v>
      </c>
      <c r="CT83" s="13">
        <v>0</v>
      </c>
      <c r="CU83" s="13">
        <v>0</v>
      </c>
      <c r="CV83" s="13">
        <v>0</v>
      </c>
      <c r="CW83" s="13">
        <v>0</v>
      </c>
      <c r="CX83" s="13">
        <v>0</v>
      </c>
      <c r="CY83" s="13">
        <v>0</v>
      </c>
      <c r="CZ83" s="13">
        <v>0</v>
      </c>
      <c r="DA83" s="13">
        <v>1</v>
      </c>
      <c r="DB83" s="13">
        <v>1</v>
      </c>
      <c r="DC83" s="13">
        <v>0.84844444444444445</v>
      </c>
      <c r="DD83" s="13">
        <v>0.97537634408602147</v>
      </c>
      <c r="DE83" s="13">
        <v>0.97455555555555551</v>
      </c>
      <c r="DF83" s="13">
        <v>1</v>
      </c>
      <c r="DG83" s="13">
        <v>0.98143817204301087</v>
      </c>
      <c r="DH83" s="13">
        <v>1</v>
      </c>
      <c r="DI83" s="13">
        <v>1</v>
      </c>
      <c r="DJ83" s="13">
        <v>0.96666666666666667</v>
      </c>
      <c r="DK83" s="13">
        <v>0.967741935483871</v>
      </c>
      <c r="DL83" s="13">
        <v>1</v>
      </c>
      <c r="DM83" s="13">
        <v>1</v>
      </c>
      <c r="DN83" s="13">
        <v>1</v>
      </c>
      <c r="DO83" s="13">
        <v>1</v>
      </c>
      <c r="DP83" s="13">
        <v>1</v>
      </c>
      <c r="DQ83" s="13">
        <v>1</v>
      </c>
      <c r="DR83" s="13">
        <v>1</v>
      </c>
      <c r="DS83" s="13">
        <v>1</v>
      </c>
      <c r="DT83" s="13">
        <v>1</v>
      </c>
      <c r="DU83" s="13">
        <v>0.87774193548387092</v>
      </c>
      <c r="DV83" s="13">
        <v>0.89027777777777772</v>
      </c>
      <c r="DW83" s="13">
        <v>1</v>
      </c>
      <c r="DX83" s="13">
        <v>1</v>
      </c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</row>
    <row r="84" spans="1:146" s="6" customFormat="1">
      <c r="A84" s="16" t="s">
        <v>145</v>
      </c>
      <c r="B84" s="4" t="s">
        <v>18</v>
      </c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86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>
        <v>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1</v>
      </c>
      <c r="DB84" s="13">
        <v>1</v>
      </c>
      <c r="DC84" s="13">
        <v>0.8458888888888888</v>
      </c>
      <c r="DD84" s="13">
        <v>1</v>
      </c>
      <c r="DE84" s="13">
        <v>0.66666666666666663</v>
      </c>
      <c r="DF84" s="13">
        <v>0.9838709677419355</v>
      </c>
      <c r="DG84" s="13">
        <v>1</v>
      </c>
      <c r="DH84" s="13">
        <v>0.96551724137931039</v>
      </c>
      <c r="DI84" s="13">
        <v>1</v>
      </c>
      <c r="DJ84" s="13">
        <v>1</v>
      </c>
      <c r="DK84" s="13">
        <v>1</v>
      </c>
      <c r="DL84" s="13">
        <v>1</v>
      </c>
      <c r="DM84" s="13">
        <v>1</v>
      </c>
      <c r="DN84" s="13">
        <v>1</v>
      </c>
      <c r="DO84" s="13">
        <v>1</v>
      </c>
      <c r="DP84" s="13">
        <v>1</v>
      </c>
      <c r="DQ84" s="13">
        <v>1</v>
      </c>
      <c r="DR84" s="13">
        <v>1</v>
      </c>
      <c r="DS84" s="13">
        <v>1</v>
      </c>
      <c r="DT84" s="13">
        <v>1</v>
      </c>
      <c r="DU84" s="13">
        <v>1</v>
      </c>
      <c r="DV84" s="13">
        <v>0.7</v>
      </c>
      <c r="DW84" s="13">
        <v>1</v>
      </c>
      <c r="DX84" s="13">
        <v>1</v>
      </c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</row>
    <row r="85" spans="1:146" s="6" customFormat="1">
      <c r="A85" s="16" t="s">
        <v>146</v>
      </c>
      <c r="B85" s="4" t="s">
        <v>18</v>
      </c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86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>
        <v>0</v>
      </c>
      <c r="CJ85" s="13">
        <v>0</v>
      </c>
      <c r="CK85" s="13">
        <v>0</v>
      </c>
      <c r="CL85" s="13">
        <v>0</v>
      </c>
      <c r="CM85" s="13">
        <v>0</v>
      </c>
      <c r="CN85" s="13">
        <v>0</v>
      </c>
      <c r="CO85" s="13">
        <v>0</v>
      </c>
      <c r="CP85" s="13">
        <v>0</v>
      </c>
      <c r="CQ85" s="13">
        <v>0</v>
      </c>
      <c r="CR85" s="13">
        <v>0</v>
      </c>
      <c r="CS85" s="13">
        <v>0</v>
      </c>
      <c r="CT85" s="13">
        <v>0</v>
      </c>
      <c r="CU85" s="13">
        <v>0</v>
      </c>
      <c r="CV85" s="13">
        <v>0</v>
      </c>
      <c r="CW85" s="13">
        <v>0</v>
      </c>
      <c r="CX85" s="13">
        <v>0</v>
      </c>
      <c r="CY85" s="13">
        <v>0</v>
      </c>
      <c r="CZ85" s="13">
        <v>0</v>
      </c>
      <c r="DA85" s="13">
        <v>1</v>
      </c>
      <c r="DB85" s="13">
        <v>0.69361559139784945</v>
      </c>
      <c r="DC85" s="13">
        <v>0.60441666666666671</v>
      </c>
      <c r="DD85" s="13">
        <v>1</v>
      </c>
      <c r="DE85" s="13">
        <v>1</v>
      </c>
      <c r="DF85" s="13">
        <v>0.9838709677419355</v>
      </c>
      <c r="DG85" s="13">
        <v>0.92178763440860212</v>
      </c>
      <c r="DH85" s="13">
        <v>1</v>
      </c>
      <c r="DI85" s="13">
        <v>1</v>
      </c>
      <c r="DJ85" s="13">
        <v>0.96666666666666667</v>
      </c>
      <c r="DK85" s="13">
        <v>0.87096774193548387</v>
      </c>
      <c r="DL85" s="13">
        <v>1</v>
      </c>
      <c r="DM85" s="13">
        <v>1</v>
      </c>
      <c r="DN85" s="13">
        <v>1</v>
      </c>
      <c r="DO85" s="13">
        <v>1</v>
      </c>
      <c r="DP85" s="13">
        <v>1</v>
      </c>
      <c r="DQ85" s="13">
        <v>1</v>
      </c>
      <c r="DR85" s="13">
        <v>1</v>
      </c>
      <c r="DS85" s="13">
        <v>0.967741935483871</v>
      </c>
      <c r="DT85" s="13">
        <v>0.74589285714285714</v>
      </c>
      <c r="DU85" s="13">
        <v>0.67741935483870963</v>
      </c>
      <c r="DV85" s="13">
        <v>0.89027777777777772</v>
      </c>
      <c r="DW85" s="13">
        <v>1</v>
      </c>
      <c r="DX85" s="13">
        <v>0.96666666666666667</v>
      </c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</row>
    <row r="86" spans="1:146" s="6" customFormat="1">
      <c r="A86" s="16" t="str">
        <f>A51</f>
        <v>New Gen 1</v>
      </c>
      <c r="B86" s="4" t="s">
        <v>18</v>
      </c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86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>
        <v>0</v>
      </c>
      <c r="CJ86" s="13">
        <v>0</v>
      </c>
      <c r="CK86" s="13">
        <v>0</v>
      </c>
      <c r="CL86" s="13">
        <v>0</v>
      </c>
      <c r="CM86" s="13">
        <v>0</v>
      </c>
      <c r="CN86" s="13">
        <v>0</v>
      </c>
      <c r="CO86" s="13">
        <v>0</v>
      </c>
      <c r="CP86" s="13">
        <v>0</v>
      </c>
      <c r="CQ86" s="13">
        <v>0</v>
      </c>
      <c r="CR86" s="13">
        <v>0</v>
      </c>
      <c r="CS86" s="13">
        <v>0</v>
      </c>
      <c r="CT86" s="13">
        <v>0</v>
      </c>
      <c r="CU86" s="13">
        <v>0</v>
      </c>
      <c r="CV86" s="13">
        <v>0</v>
      </c>
      <c r="CW86" s="13">
        <v>0</v>
      </c>
      <c r="CX86" s="13">
        <v>0</v>
      </c>
      <c r="CY86" s="13">
        <v>0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0</v>
      </c>
      <c r="DN86" s="13">
        <v>0</v>
      </c>
      <c r="DO86" s="13">
        <v>0</v>
      </c>
      <c r="DP86" s="13">
        <v>0</v>
      </c>
      <c r="DQ86" s="13">
        <v>0</v>
      </c>
      <c r="DR86" s="13">
        <v>0</v>
      </c>
      <c r="DS86" s="13">
        <v>0</v>
      </c>
      <c r="DT86" s="13">
        <v>0</v>
      </c>
      <c r="DU86" s="13">
        <v>0</v>
      </c>
      <c r="DV86" s="13">
        <v>0</v>
      </c>
      <c r="DW86" s="13">
        <v>0</v>
      </c>
      <c r="DX86" s="13">
        <v>0</v>
      </c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</row>
    <row r="87" spans="1:146" s="6" customFormat="1">
      <c r="A87" s="16" t="str">
        <f>A52</f>
        <v>New Gen 2</v>
      </c>
      <c r="B87" s="4" t="s">
        <v>18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86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0</v>
      </c>
      <c r="DR87" s="13">
        <v>0</v>
      </c>
      <c r="DS87" s="13">
        <v>0</v>
      </c>
      <c r="DT87" s="13">
        <v>0</v>
      </c>
      <c r="DU87" s="13">
        <v>0</v>
      </c>
      <c r="DV87" s="13">
        <v>0</v>
      </c>
      <c r="DW87" s="13">
        <v>0</v>
      </c>
      <c r="DX87" s="13">
        <v>0</v>
      </c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</row>
    <row r="88" spans="1:146" s="6" customFormat="1">
      <c r="A88" s="16" t="str">
        <f>A53</f>
        <v>New Gen 3</v>
      </c>
      <c r="B88" s="4" t="s">
        <v>18</v>
      </c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86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3">
        <v>0</v>
      </c>
      <c r="DS88" s="13">
        <v>0</v>
      </c>
      <c r="DT88" s="13">
        <v>0</v>
      </c>
      <c r="DU88" s="13">
        <v>0</v>
      </c>
      <c r="DV88" s="13">
        <v>0</v>
      </c>
      <c r="DW88" s="13">
        <v>0</v>
      </c>
      <c r="DX88" s="13">
        <v>0</v>
      </c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</row>
    <row r="89" spans="1:146" s="6" customFormat="1">
      <c r="A89" s="16" t="s">
        <v>151</v>
      </c>
      <c r="B89" s="4" t="s">
        <v>18</v>
      </c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86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>
        <v>0</v>
      </c>
      <c r="CJ89" s="13">
        <v>0</v>
      </c>
      <c r="CK89" s="13">
        <v>0</v>
      </c>
      <c r="CL89" s="13">
        <v>0.73333333333333328</v>
      </c>
      <c r="CM89" s="13">
        <v>0.93548387096774188</v>
      </c>
      <c r="CN89" s="13">
        <v>1</v>
      </c>
      <c r="CO89" s="13">
        <v>0.967741935483871</v>
      </c>
      <c r="CP89" s="13">
        <v>0.93548387096774188</v>
      </c>
      <c r="CQ89" s="13">
        <v>1</v>
      </c>
      <c r="CR89" s="13">
        <v>0.87199820788530469</v>
      </c>
      <c r="CS89" s="13">
        <v>1</v>
      </c>
      <c r="CT89" s="13">
        <v>0.967741935483871</v>
      </c>
      <c r="CU89" s="13">
        <v>0.80645161290322576</v>
      </c>
      <c r="CV89" s="13">
        <v>0.2857142857142857</v>
      </c>
      <c r="CW89" s="13">
        <v>1</v>
      </c>
      <c r="CX89" s="13">
        <v>0.96666666666666667</v>
      </c>
      <c r="CY89" s="13">
        <v>1</v>
      </c>
      <c r="CZ89" s="13">
        <v>1</v>
      </c>
      <c r="DA89" s="13">
        <v>0.94701612903225807</v>
      </c>
      <c r="DB89" s="13">
        <v>0.967741935483871</v>
      </c>
      <c r="DC89" s="13">
        <v>0.8357916666666666</v>
      </c>
      <c r="DD89" s="13">
        <v>1</v>
      </c>
      <c r="DE89" s="13">
        <v>0.9</v>
      </c>
      <c r="DF89" s="13">
        <v>0.967741935483871</v>
      </c>
      <c r="DG89" s="13">
        <v>1</v>
      </c>
      <c r="DH89" s="13">
        <v>1</v>
      </c>
      <c r="DI89" s="13">
        <v>0.35483870967741937</v>
      </c>
      <c r="DJ89" s="13">
        <v>0</v>
      </c>
      <c r="DK89" s="13">
        <v>0</v>
      </c>
      <c r="DL89" s="13">
        <v>0.23333333333333334</v>
      </c>
      <c r="DM89" s="13">
        <v>1</v>
      </c>
      <c r="DN89" s="13">
        <v>0.42817204301075268</v>
      </c>
      <c r="DO89" s="13">
        <v>0.95277777777777772</v>
      </c>
      <c r="DP89" s="13">
        <v>1</v>
      </c>
      <c r="DQ89" s="13">
        <v>0.99937500000000001</v>
      </c>
      <c r="DR89" s="13">
        <v>1</v>
      </c>
      <c r="DS89" s="13">
        <v>1</v>
      </c>
      <c r="DT89" s="13">
        <v>1</v>
      </c>
      <c r="DU89" s="13">
        <v>1</v>
      </c>
      <c r="DV89" s="13">
        <v>0.96666666666666667</v>
      </c>
      <c r="DW89" s="13">
        <v>0.96814516129032246</v>
      </c>
      <c r="DX89" s="13">
        <v>0.9</v>
      </c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</row>
    <row r="90" spans="1:146" s="6" customFormat="1">
      <c r="A90" s="16" t="s">
        <v>10</v>
      </c>
      <c r="B90" s="4" t="s">
        <v>18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6.7204301075268869E-2</v>
      </c>
      <c r="T90" s="13">
        <v>1</v>
      </c>
      <c r="U90" s="13">
        <v>0.99663978494623651</v>
      </c>
      <c r="V90" s="13">
        <v>1</v>
      </c>
      <c r="W90" s="13">
        <v>0.99916666666666665</v>
      </c>
      <c r="X90" s="13">
        <v>1</v>
      </c>
      <c r="Y90" s="13">
        <v>1</v>
      </c>
      <c r="Z90" s="13">
        <v>1</v>
      </c>
      <c r="AA90" s="13">
        <v>1</v>
      </c>
      <c r="AB90" s="13">
        <v>0.87113095238095239</v>
      </c>
      <c r="AC90" s="13">
        <v>0.925739247311828</v>
      </c>
      <c r="AD90" s="13">
        <v>0.99930555555555556</v>
      </c>
      <c r="AE90" s="13">
        <v>1</v>
      </c>
      <c r="AF90" s="13">
        <v>1</v>
      </c>
      <c r="AG90" s="13">
        <v>1</v>
      </c>
      <c r="AH90" s="13">
        <v>1</v>
      </c>
      <c r="AI90" s="13">
        <v>1</v>
      </c>
      <c r="AJ90" s="13">
        <v>1</v>
      </c>
      <c r="AK90" s="13">
        <v>1</v>
      </c>
      <c r="AL90" s="13">
        <v>0.87096774193548387</v>
      </c>
      <c r="AM90" s="13">
        <v>1</v>
      </c>
      <c r="AN90" s="13">
        <v>0.99851190476190477</v>
      </c>
      <c r="AO90" s="13">
        <v>1</v>
      </c>
      <c r="AP90" s="13">
        <v>1</v>
      </c>
      <c r="AQ90" s="13">
        <v>0.96559139784946202</v>
      </c>
      <c r="AR90" s="13">
        <v>1</v>
      </c>
      <c r="AS90" s="13">
        <v>0.99870000000000003</v>
      </c>
      <c r="AT90" s="13">
        <v>1</v>
      </c>
      <c r="AU90" s="13">
        <v>0.625</v>
      </c>
      <c r="AV90" s="13">
        <v>1</v>
      </c>
      <c r="AW90" s="13">
        <v>1</v>
      </c>
      <c r="AX90" s="13">
        <v>0.99870000000000003</v>
      </c>
      <c r="AY90" s="13">
        <v>1</v>
      </c>
      <c r="AZ90" s="13">
        <v>0.99550000000000005</v>
      </c>
      <c r="BA90" s="13">
        <v>0.996</v>
      </c>
      <c r="BB90" s="13">
        <v>0.97219999999999995</v>
      </c>
      <c r="BC90" s="13">
        <v>1</v>
      </c>
      <c r="BD90" s="13">
        <v>1</v>
      </c>
      <c r="BE90" s="13">
        <v>0.9677</v>
      </c>
      <c r="BF90" s="13">
        <v>1</v>
      </c>
      <c r="BG90" s="13">
        <v>0.86670000000000003</v>
      </c>
      <c r="BH90" s="13">
        <v>0.9032</v>
      </c>
      <c r="BI90" s="13">
        <v>0.9667</v>
      </c>
      <c r="BJ90" s="13">
        <v>1</v>
      </c>
      <c r="BK90" s="13">
        <v>1</v>
      </c>
      <c r="BL90" s="13">
        <v>1</v>
      </c>
      <c r="BM90" s="13">
        <v>1</v>
      </c>
      <c r="BN90" s="13">
        <v>0.78010000000000002</v>
      </c>
      <c r="BO90" s="13">
        <v>0.90949999999999998</v>
      </c>
      <c r="BP90" s="13">
        <v>0.9355</v>
      </c>
      <c r="BQ90" s="13">
        <v>1</v>
      </c>
      <c r="BR90" s="13">
        <v>0.9677</v>
      </c>
      <c r="BS90" s="13">
        <v>1</v>
      </c>
      <c r="BT90" s="13">
        <v>0.99729999999999996</v>
      </c>
      <c r="BU90" s="13">
        <v>1</v>
      </c>
      <c r="BV90" s="13">
        <v>1</v>
      </c>
      <c r="BW90" s="13">
        <v>1</v>
      </c>
      <c r="BX90" s="13">
        <v>1</v>
      </c>
      <c r="BY90" s="13">
        <v>1</v>
      </c>
      <c r="BZ90" s="13">
        <v>1</v>
      </c>
      <c r="CA90" s="13">
        <v>1</v>
      </c>
      <c r="CB90" s="13">
        <v>1</v>
      </c>
      <c r="CC90" s="13">
        <v>1</v>
      </c>
      <c r="CD90" s="13">
        <v>1</v>
      </c>
      <c r="CE90" s="13">
        <v>0.72219999999999995</v>
      </c>
      <c r="CF90" s="13">
        <v>0.93420000000000003</v>
      </c>
      <c r="CG90" s="13">
        <v>0.93640000000000001</v>
      </c>
      <c r="CH90" s="13">
        <v>0.62770000000000004</v>
      </c>
      <c r="CI90" s="13">
        <v>1</v>
      </c>
      <c r="CJ90" s="13">
        <v>0.91794642857142861</v>
      </c>
      <c r="CK90" s="13">
        <v>0.80681451612903221</v>
      </c>
      <c r="CL90" s="13">
        <v>0.83333333333333337</v>
      </c>
      <c r="CM90" s="13">
        <v>0.87096774193548387</v>
      </c>
      <c r="CN90" s="13">
        <v>1</v>
      </c>
      <c r="CO90" s="13">
        <v>1</v>
      </c>
      <c r="CP90" s="13">
        <v>0.87096774193548387</v>
      </c>
      <c r="CQ90" s="13">
        <v>1</v>
      </c>
      <c r="CR90" s="13">
        <v>0.94795698924731175</v>
      </c>
      <c r="CS90" s="13">
        <v>1</v>
      </c>
      <c r="CT90" s="13">
        <v>1</v>
      </c>
      <c r="CU90" s="13">
        <v>0.967741935483871</v>
      </c>
      <c r="CV90" s="13">
        <v>1</v>
      </c>
      <c r="CW90" s="13">
        <v>1</v>
      </c>
      <c r="CX90" s="13">
        <v>0.93333333333333335</v>
      </c>
      <c r="CY90" s="13">
        <v>0.77419354838709675</v>
      </c>
      <c r="CZ90" s="13">
        <v>0.96666666666666667</v>
      </c>
      <c r="DA90" s="13">
        <v>0.93604838709677418</v>
      </c>
      <c r="DB90" s="13">
        <v>1</v>
      </c>
      <c r="DC90" s="13">
        <v>0.96404166666666669</v>
      </c>
      <c r="DD90" s="13">
        <v>1</v>
      </c>
      <c r="DE90" s="13">
        <v>0.8666666666666667</v>
      </c>
      <c r="DF90" s="13">
        <v>1</v>
      </c>
      <c r="DG90" s="13">
        <v>1</v>
      </c>
      <c r="DH90" s="13">
        <v>1</v>
      </c>
      <c r="DI90" s="13">
        <v>0.35483870967741937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3">
        <v>0</v>
      </c>
      <c r="DS90" s="13">
        <v>0</v>
      </c>
      <c r="DT90" s="13">
        <v>0</v>
      </c>
      <c r="DU90" s="13">
        <v>0</v>
      </c>
      <c r="DV90" s="13">
        <v>0</v>
      </c>
      <c r="DW90" s="13">
        <v>0</v>
      </c>
      <c r="DX90" s="13">
        <v>0</v>
      </c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</row>
    <row r="91" spans="1:146" s="6" customFormat="1">
      <c r="A91" s="16" t="s">
        <v>140</v>
      </c>
      <c r="B91" s="4" t="s">
        <v>18</v>
      </c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>
        <v>1</v>
      </c>
      <c r="CB91" s="13">
        <v>1</v>
      </c>
      <c r="CC91" s="13">
        <v>0.9032</v>
      </c>
      <c r="CD91" s="13">
        <v>0.5726</v>
      </c>
      <c r="CE91" s="13">
        <v>0.72660000000000002</v>
      </c>
      <c r="CF91" s="13">
        <v>1</v>
      </c>
      <c r="CG91" s="13">
        <v>0.99760000000000004</v>
      </c>
      <c r="CH91" s="13">
        <v>0.92610000000000003</v>
      </c>
      <c r="CI91" s="13">
        <v>1</v>
      </c>
      <c r="CJ91" s="13">
        <v>0.99709821428571421</v>
      </c>
      <c r="CK91" s="13">
        <v>0.93548387096774188</v>
      </c>
      <c r="CL91" s="13">
        <v>0.9</v>
      </c>
      <c r="CM91" s="13">
        <v>0.87096774193548387</v>
      </c>
      <c r="CN91" s="13">
        <v>0.8666666666666667</v>
      </c>
      <c r="CO91" s="13">
        <v>0.99463709677419354</v>
      </c>
      <c r="CP91" s="13">
        <v>0.967741935483871</v>
      </c>
      <c r="CQ91" s="13">
        <v>1</v>
      </c>
      <c r="CR91" s="13">
        <v>0.967741935483871</v>
      </c>
      <c r="CS91" s="13">
        <v>1</v>
      </c>
      <c r="CT91" s="13">
        <v>1</v>
      </c>
      <c r="CU91" s="13">
        <v>0.9985215053763441</v>
      </c>
      <c r="CV91" s="13">
        <v>0.8772321428571429</v>
      </c>
      <c r="CW91" s="13">
        <v>0.967741935483871</v>
      </c>
      <c r="CX91" s="13">
        <v>0.93333333333333335</v>
      </c>
      <c r="CY91" s="13">
        <v>1</v>
      </c>
      <c r="CZ91" s="13">
        <v>1</v>
      </c>
      <c r="DA91" s="13">
        <v>1</v>
      </c>
      <c r="DB91" s="13">
        <v>1</v>
      </c>
      <c r="DC91" s="13">
        <v>0.93012500000000009</v>
      </c>
      <c r="DD91" s="13">
        <v>0.967741935483871</v>
      </c>
      <c r="DE91" s="13">
        <v>0.83288888888888901</v>
      </c>
      <c r="DF91" s="13">
        <v>1</v>
      </c>
      <c r="DG91" s="13">
        <v>1</v>
      </c>
      <c r="DH91" s="13">
        <v>1</v>
      </c>
      <c r="DI91" s="13">
        <v>0.35483870967741937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0</v>
      </c>
      <c r="DR91" s="13">
        <v>0</v>
      </c>
      <c r="DS91" s="13">
        <v>0</v>
      </c>
      <c r="DT91" s="13">
        <v>0</v>
      </c>
      <c r="DU91" s="13">
        <v>0</v>
      </c>
      <c r="DV91" s="13">
        <v>0</v>
      </c>
      <c r="DW91" s="13">
        <v>0</v>
      </c>
      <c r="DX91" s="13">
        <v>0</v>
      </c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</row>
    <row r="92" spans="1:146" s="6" customFormat="1">
      <c r="A92" s="17" t="s">
        <v>36</v>
      </c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</row>
    <row r="93" spans="1:146" s="6" customFormat="1">
      <c r="A93" s="16" t="s">
        <v>41</v>
      </c>
      <c r="B93" s="4" t="s">
        <v>18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0.39798387096774201</v>
      </c>
      <c r="Y93" s="13">
        <v>0.39541666666666664</v>
      </c>
      <c r="Z93" s="13">
        <v>1</v>
      </c>
      <c r="AA93" s="13">
        <v>7.2311827956973607E-2</v>
      </c>
      <c r="AB93" s="13">
        <v>0.76249999999999996</v>
      </c>
      <c r="AC93" s="13">
        <v>0.56720430107526887</v>
      </c>
      <c r="AD93" s="13">
        <v>0.86562499999999998</v>
      </c>
      <c r="AE93" s="13">
        <v>1.9489247311827995E-2</v>
      </c>
      <c r="AF93" s="13">
        <v>1</v>
      </c>
      <c r="AG93" s="13">
        <v>1</v>
      </c>
      <c r="AH93" s="13">
        <v>0.89247311827956988</v>
      </c>
      <c r="AI93" s="13">
        <v>0.84166666666666667</v>
      </c>
      <c r="AJ93" s="13">
        <v>0.99865591397849462</v>
      </c>
      <c r="AK93" s="13">
        <v>1</v>
      </c>
      <c r="AL93" s="13">
        <v>1</v>
      </c>
      <c r="AM93" s="13">
        <v>1</v>
      </c>
      <c r="AN93" s="13">
        <v>0.99851190476190477</v>
      </c>
      <c r="AO93" s="13">
        <v>0.99865591397849462</v>
      </c>
      <c r="AP93" s="13">
        <v>1</v>
      </c>
      <c r="AQ93" s="13">
        <v>0.84837096774169996</v>
      </c>
      <c r="AR93" s="13">
        <v>1</v>
      </c>
      <c r="AS93" s="13">
        <v>1</v>
      </c>
      <c r="AT93" s="13">
        <v>0.65990000000000004</v>
      </c>
      <c r="AU93" s="13">
        <v>0.96389999999999998</v>
      </c>
      <c r="AV93" s="13">
        <v>0</v>
      </c>
      <c r="AW93" s="13">
        <v>0</v>
      </c>
      <c r="AX93" s="13">
        <v>0</v>
      </c>
      <c r="AY93" s="13">
        <v>5.5100000000000003E-2</v>
      </c>
      <c r="AZ93" s="13">
        <v>0</v>
      </c>
      <c r="BA93" s="13">
        <v>0.99729999999999996</v>
      </c>
      <c r="BB93" s="13">
        <v>0.95140000000000002</v>
      </c>
      <c r="BC93" s="13">
        <v>0.67100000000000004</v>
      </c>
      <c r="BD93" s="13">
        <v>0.96030000000000004</v>
      </c>
      <c r="BE93" s="13">
        <v>0.64490000000000003</v>
      </c>
      <c r="BF93" s="13">
        <v>0.7742</v>
      </c>
      <c r="BG93" s="13">
        <v>1</v>
      </c>
      <c r="BH93" s="13">
        <v>1</v>
      </c>
      <c r="BI93" s="13">
        <v>1</v>
      </c>
      <c r="BJ93" s="13">
        <v>1</v>
      </c>
      <c r="BK93" s="13">
        <v>0.9355</v>
      </c>
      <c r="BL93" s="13">
        <v>0.93100000000000005</v>
      </c>
      <c r="BM93" s="13">
        <v>1</v>
      </c>
      <c r="BN93" s="13">
        <v>0.93330000000000002</v>
      </c>
      <c r="BO93" s="13">
        <v>1</v>
      </c>
      <c r="BP93" s="13">
        <v>0.4839</v>
      </c>
      <c r="BQ93" s="13">
        <v>0.6129</v>
      </c>
      <c r="BR93" s="13">
        <v>0.80649999999999999</v>
      </c>
      <c r="BS93" s="13">
        <v>0.93330000000000002</v>
      </c>
      <c r="BT93" s="13">
        <v>1</v>
      </c>
      <c r="BU93" s="13">
        <v>0.8</v>
      </c>
      <c r="BV93" s="13">
        <v>0.9677</v>
      </c>
      <c r="BW93" s="13">
        <v>1</v>
      </c>
      <c r="BX93" s="13">
        <v>1</v>
      </c>
      <c r="BY93" s="13">
        <v>1</v>
      </c>
      <c r="BZ93" s="13">
        <v>1</v>
      </c>
      <c r="CA93" s="13">
        <v>1</v>
      </c>
      <c r="CB93" s="13">
        <v>1</v>
      </c>
      <c r="CC93" s="13">
        <v>1</v>
      </c>
      <c r="CD93" s="13">
        <v>1</v>
      </c>
      <c r="CE93" s="13">
        <v>1</v>
      </c>
      <c r="CF93" s="13">
        <v>0.2</v>
      </c>
      <c r="CG93" s="13">
        <v>0.58489999999999998</v>
      </c>
      <c r="CH93" s="13">
        <v>0.7944</v>
      </c>
      <c r="CI93" s="13">
        <v>0.86495967741935476</v>
      </c>
      <c r="CJ93" s="13">
        <v>1</v>
      </c>
      <c r="CK93" s="13">
        <v>0.967741935483871</v>
      </c>
      <c r="CL93" s="13">
        <v>1</v>
      </c>
      <c r="CM93" s="13">
        <v>0</v>
      </c>
      <c r="CN93" s="13">
        <v>0</v>
      </c>
      <c r="CO93" s="13">
        <v>0</v>
      </c>
      <c r="CP93" s="13">
        <v>0</v>
      </c>
      <c r="CQ93" s="13">
        <v>0</v>
      </c>
      <c r="CR93" s="13">
        <v>0</v>
      </c>
      <c r="CS93" s="13">
        <v>0</v>
      </c>
      <c r="CT93" s="13">
        <v>0</v>
      </c>
      <c r="CU93" s="13">
        <v>0</v>
      </c>
      <c r="CV93" s="13">
        <v>0</v>
      </c>
      <c r="CW93" s="13">
        <v>0</v>
      </c>
      <c r="CX93" s="13">
        <v>0</v>
      </c>
      <c r="CY93" s="13">
        <v>0</v>
      </c>
      <c r="CZ93" s="13">
        <v>0</v>
      </c>
      <c r="DA93" s="13">
        <v>0</v>
      </c>
      <c r="DB93" s="13">
        <v>0</v>
      </c>
      <c r="DC93" s="13">
        <v>0</v>
      </c>
      <c r="DD93" s="13">
        <v>0</v>
      </c>
      <c r="DE93" s="13">
        <v>0</v>
      </c>
      <c r="DF93" s="13">
        <v>0</v>
      </c>
      <c r="DG93" s="13">
        <v>0</v>
      </c>
      <c r="DH93" s="13">
        <v>0</v>
      </c>
      <c r="DI93" s="13">
        <v>0</v>
      </c>
      <c r="DJ93" s="13">
        <v>0</v>
      </c>
      <c r="DK93" s="13">
        <v>0</v>
      </c>
      <c r="DL93" s="13">
        <v>0</v>
      </c>
      <c r="DM93" s="13">
        <v>0</v>
      </c>
      <c r="DN93" s="13">
        <v>0</v>
      </c>
      <c r="DO93" s="13">
        <v>0</v>
      </c>
      <c r="DP93" s="13">
        <v>0</v>
      </c>
      <c r="DQ93" s="13">
        <v>0</v>
      </c>
      <c r="DR93" s="13">
        <v>0</v>
      </c>
      <c r="DS93" s="13">
        <v>0</v>
      </c>
      <c r="DT93" s="13">
        <v>0</v>
      </c>
      <c r="DU93" s="13">
        <v>0</v>
      </c>
      <c r="DV93" s="13">
        <v>0</v>
      </c>
      <c r="DW93" s="13">
        <v>0</v>
      </c>
      <c r="DX93" s="13">
        <v>0</v>
      </c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</row>
    <row r="94" spans="1:146" s="6" customFormat="1">
      <c r="A94" s="16" t="s">
        <v>42</v>
      </c>
      <c r="B94" s="4" t="s">
        <v>18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1</v>
      </c>
      <c r="P94" s="13">
        <v>1</v>
      </c>
      <c r="Q94" s="13">
        <v>0.9838709677419355</v>
      </c>
      <c r="R94" s="13">
        <v>1</v>
      </c>
      <c r="S94" s="13">
        <v>1</v>
      </c>
      <c r="T94" s="13">
        <v>1</v>
      </c>
      <c r="U94" s="13">
        <v>0.99193548387096775</v>
      </c>
      <c r="V94" s="13">
        <v>0.98252688172043012</v>
      </c>
      <c r="W94" s="13">
        <v>0.97361111111111109</v>
      </c>
      <c r="X94" s="13">
        <v>0.6411290322580645</v>
      </c>
      <c r="Y94" s="13">
        <v>0.63055555555555554</v>
      </c>
      <c r="Z94" s="13">
        <v>0.73870967741936266</v>
      </c>
      <c r="AA94" s="13">
        <v>0.87688172043009971</v>
      </c>
      <c r="AB94" s="13">
        <v>0.99702380952380953</v>
      </c>
      <c r="AC94" s="13">
        <v>0.59139784946236562</v>
      </c>
      <c r="AD94" s="13">
        <v>1</v>
      </c>
      <c r="AE94" s="13">
        <v>0.94220430107526887</v>
      </c>
      <c r="AF94" s="13">
        <v>1</v>
      </c>
      <c r="AG94" s="13">
        <v>1</v>
      </c>
      <c r="AH94" s="13">
        <v>0.89247311827956988</v>
      </c>
      <c r="AI94" s="13">
        <v>1</v>
      </c>
      <c r="AJ94" s="13">
        <v>1</v>
      </c>
      <c r="AK94" s="13">
        <v>1</v>
      </c>
      <c r="AL94" s="13">
        <v>0.99865591397849462</v>
      </c>
      <c r="AM94" s="13">
        <v>0</v>
      </c>
      <c r="AN94" s="13">
        <v>0</v>
      </c>
      <c r="AO94" s="13">
        <v>0</v>
      </c>
      <c r="AP94" s="13">
        <v>0</v>
      </c>
      <c r="AQ94" s="13">
        <v>0.37741935483871403</v>
      </c>
      <c r="AR94" s="13">
        <v>1</v>
      </c>
      <c r="AS94" s="13">
        <v>1</v>
      </c>
      <c r="AT94" s="13">
        <v>0.83199999999999996</v>
      </c>
      <c r="AU94" s="13">
        <v>0.99580000000000002</v>
      </c>
      <c r="AV94" s="13">
        <v>0.9516</v>
      </c>
      <c r="AW94" s="13">
        <v>0.6694</v>
      </c>
      <c r="AX94" s="13">
        <v>1</v>
      </c>
      <c r="AY94" s="13">
        <v>1</v>
      </c>
      <c r="AZ94" s="13">
        <v>1</v>
      </c>
      <c r="BA94" s="13">
        <v>0.94030000000000002</v>
      </c>
      <c r="BB94" s="13">
        <v>0.9667</v>
      </c>
      <c r="BC94" s="13">
        <v>0.99050000000000005</v>
      </c>
      <c r="BD94" s="13">
        <v>0.6</v>
      </c>
      <c r="BE94" s="13">
        <v>0</v>
      </c>
      <c r="BF94" s="13">
        <v>0</v>
      </c>
      <c r="BG94" s="13">
        <v>0</v>
      </c>
      <c r="BH94" s="13">
        <v>0.80649999999999999</v>
      </c>
      <c r="BI94" s="13">
        <v>0.23330000000000001</v>
      </c>
      <c r="BJ94" s="13">
        <v>9.7000000000000003E-3</v>
      </c>
      <c r="BK94" s="13">
        <v>0.81510000000000005</v>
      </c>
      <c r="BL94" s="13">
        <v>1</v>
      </c>
      <c r="BM94" s="13">
        <v>0.87</v>
      </c>
      <c r="BN94" s="13">
        <v>0.78410000000000002</v>
      </c>
      <c r="BO94" s="13">
        <v>0.9677</v>
      </c>
      <c r="BP94" s="13">
        <v>0.9677</v>
      </c>
      <c r="BQ94" s="13">
        <v>1</v>
      </c>
      <c r="BR94" s="13">
        <v>0.9032</v>
      </c>
      <c r="BS94" s="13">
        <v>0.90159999999999996</v>
      </c>
      <c r="BT94" s="13">
        <v>1</v>
      </c>
      <c r="BU94" s="13">
        <v>0.76670000000000005</v>
      </c>
      <c r="BV94" s="13">
        <v>0.9032</v>
      </c>
      <c r="BW94" s="13">
        <v>1</v>
      </c>
      <c r="BX94" s="13">
        <v>1</v>
      </c>
      <c r="BY94" s="13">
        <v>1</v>
      </c>
      <c r="BZ94" s="13">
        <v>1</v>
      </c>
      <c r="CA94" s="13">
        <v>1</v>
      </c>
      <c r="CB94" s="13">
        <v>1</v>
      </c>
      <c r="CC94" s="13">
        <v>1</v>
      </c>
      <c r="CD94" s="13">
        <v>1</v>
      </c>
      <c r="CE94" s="13">
        <v>1</v>
      </c>
      <c r="CF94" s="13">
        <v>0.2</v>
      </c>
      <c r="CG94" s="13">
        <v>0</v>
      </c>
      <c r="CH94" s="13">
        <v>0</v>
      </c>
      <c r="CI94" s="13">
        <v>0</v>
      </c>
      <c r="CJ94" s="13">
        <v>0</v>
      </c>
      <c r="CK94" s="13">
        <v>0</v>
      </c>
      <c r="CL94" s="13">
        <v>0</v>
      </c>
      <c r="CM94" s="13">
        <v>0</v>
      </c>
      <c r="CN94" s="13">
        <v>0</v>
      </c>
      <c r="CO94" s="13">
        <v>0</v>
      </c>
      <c r="CP94" s="13">
        <v>0</v>
      </c>
      <c r="CQ94" s="13">
        <v>0</v>
      </c>
      <c r="CR94" s="13">
        <v>0</v>
      </c>
      <c r="CS94" s="13">
        <v>0</v>
      </c>
      <c r="CT94" s="13">
        <v>0</v>
      </c>
      <c r="CU94" s="13">
        <v>0</v>
      </c>
      <c r="CV94" s="13">
        <v>0</v>
      </c>
      <c r="CW94" s="13">
        <v>0</v>
      </c>
      <c r="CX94" s="13">
        <v>0</v>
      </c>
      <c r="CY94" s="13">
        <v>0</v>
      </c>
      <c r="CZ94" s="13">
        <v>0</v>
      </c>
      <c r="DA94" s="13">
        <v>0</v>
      </c>
      <c r="DB94" s="13">
        <v>0</v>
      </c>
      <c r="DC94" s="13">
        <v>0</v>
      </c>
      <c r="DD94" s="13">
        <v>0</v>
      </c>
      <c r="DE94" s="13">
        <v>0</v>
      </c>
      <c r="DF94" s="13">
        <v>0</v>
      </c>
      <c r="DG94" s="13">
        <v>0</v>
      </c>
      <c r="DH94" s="13">
        <v>0</v>
      </c>
      <c r="DI94" s="13">
        <v>0</v>
      </c>
      <c r="DJ94" s="13">
        <v>0</v>
      </c>
      <c r="DK94" s="13">
        <v>0</v>
      </c>
      <c r="DL94" s="13">
        <v>0</v>
      </c>
      <c r="DM94" s="13">
        <v>0</v>
      </c>
      <c r="DN94" s="13">
        <v>0</v>
      </c>
      <c r="DO94" s="13">
        <v>0</v>
      </c>
      <c r="DP94" s="13">
        <v>0</v>
      </c>
      <c r="DQ94" s="13">
        <v>0</v>
      </c>
      <c r="DR94" s="13">
        <v>0</v>
      </c>
      <c r="DS94" s="13">
        <v>0</v>
      </c>
      <c r="DT94" s="13">
        <v>0</v>
      </c>
      <c r="DU94" s="13">
        <v>0</v>
      </c>
      <c r="DV94" s="13">
        <v>0</v>
      </c>
      <c r="DW94" s="13">
        <v>0</v>
      </c>
      <c r="DX94" s="13">
        <v>0</v>
      </c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</row>
    <row r="95" spans="1:146" s="6" customFormat="1">
      <c r="A95" s="16" t="s">
        <v>43</v>
      </c>
      <c r="B95" s="4" t="s">
        <v>18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0.58800399354888255</v>
      </c>
      <c r="Q95" s="13">
        <v>0.42473118279569894</v>
      </c>
      <c r="R95" s="13">
        <v>0.46666666666666667</v>
      </c>
      <c r="S95" s="13">
        <v>3.3893369175627241E-2</v>
      </c>
      <c r="T95" s="13">
        <v>3.3402777777777781E-2</v>
      </c>
      <c r="U95" s="13">
        <v>0</v>
      </c>
      <c r="V95" s="13">
        <v>0</v>
      </c>
      <c r="W95" s="13">
        <v>0.11805555555555558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0.44305555555555554</v>
      </c>
      <c r="AL95" s="13">
        <v>0.8911290322580645</v>
      </c>
      <c r="AM95" s="13">
        <v>9.5430107526881719E-2</v>
      </c>
      <c r="AN95" s="13">
        <v>0</v>
      </c>
      <c r="AO95" s="13">
        <v>0</v>
      </c>
      <c r="AP95" s="13">
        <v>0</v>
      </c>
      <c r="AQ95" s="13">
        <v>0</v>
      </c>
      <c r="AR95" s="13">
        <v>0.5</v>
      </c>
      <c r="AS95" s="13">
        <v>0.6855</v>
      </c>
      <c r="AT95" s="13">
        <v>0.75939999999999996</v>
      </c>
      <c r="AU95" s="13">
        <v>0.72640000000000005</v>
      </c>
      <c r="AV95" s="13">
        <v>0.77280000000000004</v>
      </c>
      <c r="AW95" s="13">
        <v>0.11940000000000001</v>
      </c>
      <c r="AX95" s="13">
        <v>0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3">
        <v>0</v>
      </c>
      <c r="BF95" s="13">
        <v>0</v>
      </c>
      <c r="BG95" s="13">
        <v>0</v>
      </c>
      <c r="BH95" s="13">
        <v>0</v>
      </c>
      <c r="BI95" s="13">
        <v>0</v>
      </c>
      <c r="BJ95" s="13">
        <v>0</v>
      </c>
      <c r="BK95" s="13">
        <v>0</v>
      </c>
      <c r="BL95" s="13">
        <v>0</v>
      </c>
      <c r="BM95" s="13">
        <v>0</v>
      </c>
      <c r="BN95" s="13">
        <v>0</v>
      </c>
      <c r="BO95" s="13">
        <v>0</v>
      </c>
      <c r="BP95" s="13">
        <v>0</v>
      </c>
      <c r="BQ95" s="13">
        <v>0</v>
      </c>
      <c r="BR95" s="13">
        <v>0</v>
      </c>
      <c r="BS95" s="13">
        <v>0</v>
      </c>
      <c r="BT95" s="13">
        <v>0</v>
      </c>
      <c r="BU95" s="13">
        <v>0</v>
      </c>
      <c r="BV95" s="13">
        <v>0</v>
      </c>
      <c r="BW95" s="13">
        <v>0</v>
      </c>
      <c r="BX95" s="13">
        <v>0</v>
      </c>
      <c r="BY95" s="13">
        <v>0</v>
      </c>
      <c r="BZ95" s="13">
        <v>0</v>
      </c>
      <c r="CA95" s="13">
        <v>0</v>
      </c>
      <c r="CB95" s="13">
        <v>0</v>
      </c>
      <c r="CC95" s="13">
        <v>0</v>
      </c>
      <c r="CD95" s="13">
        <v>0</v>
      </c>
      <c r="CE95" s="13">
        <v>0</v>
      </c>
      <c r="CF95" s="13">
        <v>0</v>
      </c>
      <c r="CG95" s="13">
        <v>0</v>
      </c>
      <c r="CH95" s="13">
        <v>0</v>
      </c>
      <c r="CI95" s="13">
        <v>0</v>
      </c>
      <c r="CJ95" s="13">
        <v>0</v>
      </c>
      <c r="CK95" s="13">
        <v>0</v>
      </c>
      <c r="CL95" s="13">
        <v>0</v>
      </c>
      <c r="CM95" s="13">
        <v>0</v>
      </c>
      <c r="CN95" s="13">
        <v>0</v>
      </c>
      <c r="CO95" s="13">
        <v>0</v>
      </c>
      <c r="CP95" s="13">
        <v>0</v>
      </c>
      <c r="CQ95" s="13">
        <v>0</v>
      </c>
      <c r="CR95" s="13">
        <v>0</v>
      </c>
      <c r="CS95" s="13">
        <v>0</v>
      </c>
      <c r="CT95" s="13">
        <v>0</v>
      </c>
      <c r="CU95" s="13">
        <v>0</v>
      </c>
      <c r="CV95" s="13">
        <v>0</v>
      </c>
      <c r="CW95" s="13">
        <v>0</v>
      </c>
      <c r="CX95" s="13">
        <v>0</v>
      </c>
      <c r="CY95" s="13">
        <v>0</v>
      </c>
      <c r="CZ95" s="13">
        <v>0</v>
      </c>
      <c r="DA95" s="13">
        <v>0</v>
      </c>
      <c r="DB95" s="13">
        <v>0</v>
      </c>
      <c r="DC95" s="13">
        <v>0</v>
      </c>
      <c r="DD95" s="13">
        <v>0</v>
      </c>
      <c r="DE95" s="13">
        <v>0</v>
      </c>
      <c r="DF95" s="13">
        <v>0</v>
      </c>
      <c r="DG95" s="13">
        <v>0</v>
      </c>
      <c r="DH95" s="13">
        <v>0</v>
      </c>
      <c r="DI95" s="13">
        <v>0</v>
      </c>
      <c r="DJ95" s="13">
        <v>0</v>
      </c>
      <c r="DK95" s="13">
        <v>0</v>
      </c>
      <c r="DL95" s="13">
        <v>0</v>
      </c>
      <c r="DM95" s="13">
        <v>0</v>
      </c>
      <c r="DN95" s="13">
        <v>0</v>
      </c>
      <c r="DO95" s="13">
        <v>0</v>
      </c>
      <c r="DP95" s="13">
        <v>0</v>
      </c>
      <c r="DQ95" s="13">
        <v>0</v>
      </c>
      <c r="DR95" s="13">
        <v>0</v>
      </c>
      <c r="DS95" s="13">
        <v>0</v>
      </c>
      <c r="DT95" s="13">
        <v>0</v>
      </c>
      <c r="DU95" s="13">
        <v>0</v>
      </c>
      <c r="DV95" s="13">
        <v>0</v>
      </c>
      <c r="DW95" s="13">
        <v>0</v>
      </c>
      <c r="DX95" s="13">
        <v>0</v>
      </c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</row>
    <row r="96" spans="1:146" s="6" customFormat="1">
      <c r="A96" s="16" t="s">
        <v>44</v>
      </c>
      <c r="B96" s="4" t="s">
        <v>18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26">
        <v>0</v>
      </c>
      <c r="N96" s="26">
        <v>0</v>
      </c>
      <c r="O96" s="26">
        <v>0</v>
      </c>
      <c r="P96" s="26">
        <v>0</v>
      </c>
      <c r="Q96" s="26">
        <v>0</v>
      </c>
      <c r="R96" s="26">
        <v>0</v>
      </c>
      <c r="S96" s="26">
        <v>0</v>
      </c>
      <c r="T96" s="26">
        <v>0</v>
      </c>
      <c r="U96" s="26">
        <v>0</v>
      </c>
      <c r="V96" s="26">
        <v>0</v>
      </c>
      <c r="W96" s="26">
        <v>0</v>
      </c>
      <c r="X96" s="26">
        <v>0</v>
      </c>
      <c r="Y96" s="26">
        <v>0</v>
      </c>
      <c r="Z96" s="26">
        <v>0</v>
      </c>
      <c r="AA96" s="26">
        <v>0</v>
      </c>
      <c r="AB96" s="26">
        <v>0</v>
      </c>
      <c r="AC96" s="26">
        <v>0</v>
      </c>
      <c r="AD96" s="26">
        <v>0</v>
      </c>
      <c r="AE96" s="26">
        <v>0</v>
      </c>
      <c r="AF96" s="26">
        <v>0</v>
      </c>
      <c r="AG96" s="26">
        <v>0</v>
      </c>
      <c r="AH96" s="26">
        <v>0</v>
      </c>
      <c r="AI96" s="26">
        <v>0</v>
      </c>
      <c r="AJ96" s="26">
        <v>0</v>
      </c>
      <c r="AK96" s="26">
        <v>0</v>
      </c>
      <c r="AL96" s="26">
        <v>0</v>
      </c>
      <c r="AM96" s="26">
        <v>0</v>
      </c>
      <c r="AN96" s="26">
        <v>0</v>
      </c>
      <c r="AO96" s="26">
        <v>0</v>
      </c>
      <c r="AP96" s="26">
        <v>0</v>
      </c>
      <c r="AQ96" s="26">
        <v>0</v>
      </c>
      <c r="AR96" s="26">
        <v>0</v>
      </c>
      <c r="AS96" s="26">
        <v>0</v>
      </c>
      <c r="AT96" s="26">
        <v>0</v>
      </c>
      <c r="AU96" s="26">
        <v>0</v>
      </c>
      <c r="AV96" s="26">
        <v>0</v>
      </c>
      <c r="AW96" s="26">
        <v>0</v>
      </c>
      <c r="AX96" s="26">
        <v>0</v>
      </c>
      <c r="AY96" s="26">
        <v>0</v>
      </c>
      <c r="AZ96" s="26">
        <v>0</v>
      </c>
      <c r="BA96" s="26">
        <v>0</v>
      </c>
      <c r="BB96" s="26">
        <v>0</v>
      </c>
      <c r="BC96" s="26">
        <v>0</v>
      </c>
      <c r="BD96" s="26">
        <v>0</v>
      </c>
      <c r="BE96" s="26">
        <v>0</v>
      </c>
      <c r="BF96" s="26">
        <v>0</v>
      </c>
      <c r="BG96" s="26">
        <v>0</v>
      </c>
      <c r="BH96" s="26">
        <v>0</v>
      </c>
      <c r="BI96" s="26">
        <v>0</v>
      </c>
      <c r="BJ96" s="26">
        <v>0</v>
      </c>
      <c r="BK96" s="26">
        <v>0</v>
      </c>
      <c r="BL96" s="26">
        <v>0</v>
      </c>
      <c r="BM96" s="26">
        <v>0</v>
      </c>
      <c r="BN96" s="26">
        <v>0</v>
      </c>
      <c r="BO96" s="26">
        <v>0</v>
      </c>
      <c r="BP96" s="26">
        <v>0</v>
      </c>
      <c r="BQ96" s="26">
        <v>0</v>
      </c>
      <c r="BR96" s="26">
        <v>0</v>
      </c>
      <c r="BS96" s="26">
        <v>0</v>
      </c>
      <c r="BT96" s="26">
        <v>0</v>
      </c>
      <c r="BU96" s="26">
        <v>0</v>
      </c>
      <c r="BV96" s="26">
        <v>0</v>
      </c>
      <c r="BW96" s="26">
        <v>0</v>
      </c>
      <c r="BX96" s="26">
        <v>0</v>
      </c>
      <c r="BY96" s="26">
        <v>0</v>
      </c>
      <c r="BZ96" s="26">
        <v>0</v>
      </c>
      <c r="CA96" s="26">
        <v>0</v>
      </c>
      <c r="CB96" s="26">
        <v>0</v>
      </c>
      <c r="CC96" s="26">
        <v>0</v>
      </c>
      <c r="CD96" s="26">
        <v>0</v>
      </c>
      <c r="CE96" s="26">
        <v>0</v>
      </c>
      <c r="CF96" s="26">
        <v>0</v>
      </c>
      <c r="CG96" s="26">
        <v>0</v>
      </c>
      <c r="CH96" s="26">
        <v>0</v>
      </c>
      <c r="CI96" s="26">
        <v>0</v>
      </c>
      <c r="CJ96" s="26">
        <v>0</v>
      </c>
      <c r="CK96" s="26">
        <v>0</v>
      </c>
      <c r="CL96" s="26">
        <v>0</v>
      </c>
      <c r="CM96" s="26">
        <v>0</v>
      </c>
      <c r="CN96" s="26">
        <v>0</v>
      </c>
      <c r="CO96" s="26">
        <v>0</v>
      </c>
      <c r="CP96" s="26">
        <v>0</v>
      </c>
      <c r="CQ96" s="26">
        <v>0</v>
      </c>
      <c r="CR96" s="26">
        <v>0</v>
      </c>
      <c r="CS96" s="26">
        <v>0</v>
      </c>
      <c r="CT96" s="26">
        <v>0</v>
      </c>
      <c r="CU96" s="26">
        <v>0</v>
      </c>
      <c r="CV96" s="26">
        <v>0</v>
      </c>
      <c r="CW96" s="26">
        <v>0</v>
      </c>
      <c r="CX96" s="26">
        <v>0</v>
      </c>
      <c r="CY96" s="26">
        <v>0</v>
      </c>
      <c r="CZ96" s="26">
        <v>0</v>
      </c>
      <c r="DA96" s="26">
        <v>0</v>
      </c>
      <c r="DB96" s="26">
        <v>0</v>
      </c>
      <c r="DC96" s="26">
        <v>0</v>
      </c>
      <c r="DD96" s="26">
        <v>0</v>
      </c>
      <c r="DE96" s="26">
        <v>0</v>
      </c>
      <c r="DF96" s="26">
        <v>0</v>
      </c>
      <c r="DG96" s="26">
        <v>0</v>
      </c>
      <c r="DH96" s="26">
        <v>0</v>
      </c>
      <c r="DI96" s="26">
        <v>0</v>
      </c>
      <c r="DJ96" s="26">
        <v>0</v>
      </c>
      <c r="DK96" s="26">
        <v>0</v>
      </c>
      <c r="DL96" s="26">
        <v>0</v>
      </c>
      <c r="DM96" s="26">
        <v>0</v>
      </c>
      <c r="DN96" s="26">
        <v>0</v>
      </c>
      <c r="DO96" s="26">
        <v>0</v>
      </c>
      <c r="DP96" s="26">
        <v>0</v>
      </c>
      <c r="DQ96" s="26">
        <v>0</v>
      </c>
      <c r="DR96" s="26">
        <v>0</v>
      </c>
      <c r="DS96" s="26">
        <v>0</v>
      </c>
      <c r="DT96" s="26">
        <v>0</v>
      </c>
      <c r="DU96" s="26">
        <v>0</v>
      </c>
      <c r="DV96" s="26">
        <v>0</v>
      </c>
      <c r="DW96" s="26">
        <v>0</v>
      </c>
      <c r="DX96" s="26">
        <v>0</v>
      </c>
      <c r="DY96" s="26"/>
      <c r="DZ96" s="26"/>
      <c r="EA96" s="26"/>
      <c r="EB96" s="26"/>
      <c r="EC96" s="26"/>
      <c r="ED96" s="26"/>
      <c r="EE96" s="26"/>
      <c r="EF96" s="26"/>
      <c r="EG96" s="26"/>
      <c r="EH96" s="26"/>
      <c r="EI96" s="26"/>
      <c r="EJ96" s="26"/>
      <c r="EK96" s="26"/>
      <c r="EL96" s="26"/>
      <c r="EM96" s="26"/>
      <c r="EN96" s="26"/>
      <c r="EO96" s="26"/>
      <c r="EP96" s="26"/>
    </row>
    <row r="97" spans="1:159" s="6" customFormat="1">
      <c r="A97" s="16" t="s">
        <v>33</v>
      </c>
      <c r="B97" s="4" t="s">
        <v>18</v>
      </c>
      <c r="C97" s="13">
        <v>0.918010752688172</v>
      </c>
      <c r="D97" s="13">
        <v>0.90922619047619047</v>
      </c>
      <c r="E97" s="13">
        <v>0.42288978494623652</v>
      </c>
      <c r="F97" s="13">
        <v>1</v>
      </c>
      <c r="G97" s="13">
        <v>0.967741935483871</v>
      </c>
      <c r="H97" s="13">
        <v>0.50277777777777777</v>
      </c>
      <c r="I97" s="13">
        <v>0.37836021505376349</v>
      </c>
      <c r="J97" s="13">
        <v>0.603494623655914</v>
      </c>
      <c r="K97" s="13">
        <v>0.96233333333333337</v>
      </c>
      <c r="L97" s="13">
        <v>0.53494623655913975</v>
      </c>
      <c r="M97" s="13">
        <v>0.66388888888888886</v>
      </c>
      <c r="N97" s="13">
        <v>0.59139784946236562</v>
      </c>
      <c r="O97" s="13">
        <v>0.84005376344086025</v>
      </c>
      <c r="P97" s="13">
        <v>0.95114942528735635</v>
      </c>
      <c r="Q97" s="13">
        <v>0.54973118279569899</v>
      </c>
      <c r="R97" s="13">
        <v>0.53333333333333333</v>
      </c>
      <c r="S97" s="13">
        <v>0.49059139784946237</v>
      </c>
      <c r="T97" s="13">
        <v>0.11250000000000004</v>
      </c>
      <c r="U97" s="13">
        <v>0.95967741935483875</v>
      </c>
      <c r="V97" s="13">
        <v>0.95967741935483875</v>
      </c>
      <c r="W97" s="13">
        <v>0.74583333333333335</v>
      </c>
      <c r="X97" s="13">
        <v>0.74731182795698925</v>
      </c>
      <c r="Y97" s="13">
        <v>0.64166666666666672</v>
      </c>
      <c r="Z97" s="13">
        <v>0.43817204301075274</v>
      </c>
      <c r="AA97" s="13">
        <v>0.57930107526881724</v>
      </c>
      <c r="AB97" s="13">
        <v>0.94494047619047616</v>
      </c>
      <c r="AC97" s="13">
        <v>0.49059139784946237</v>
      </c>
      <c r="AD97" s="13">
        <v>0.83750000000000002</v>
      </c>
      <c r="AE97" s="13">
        <v>0.91532258064516125</v>
      </c>
      <c r="AF97" s="13">
        <v>0.99583333333333335</v>
      </c>
      <c r="AG97" s="13">
        <v>0.96370967741935487</v>
      </c>
      <c r="AH97" s="13">
        <v>0.43951612903225812</v>
      </c>
      <c r="AI97" s="13">
        <v>0.45416666666666672</v>
      </c>
      <c r="AJ97" s="13">
        <v>0</v>
      </c>
      <c r="AK97" s="13">
        <v>1</v>
      </c>
      <c r="AL97" s="13">
        <v>0.87634408602150538</v>
      </c>
      <c r="AM97" s="13">
        <v>0.14516129032258066</v>
      </c>
      <c r="AN97" s="13">
        <v>0</v>
      </c>
      <c r="AO97" s="13">
        <v>0</v>
      </c>
      <c r="AP97" s="13">
        <v>0</v>
      </c>
      <c r="AQ97" s="13">
        <v>0</v>
      </c>
      <c r="AR97" s="13">
        <v>0.5514</v>
      </c>
      <c r="AS97" s="13">
        <v>0.69220000000000004</v>
      </c>
      <c r="AT97" s="13">
        <v>0.7661</v>
      </c>
      <c r="AU97" s="13">
        <v>0.7319</v>
      </c>
      <c r="AV97" s="13">
        <v>0.81850000000000001</v>
      </c>
      <c r="AW97" s="13">
        <v>0.8458</v>
      </c>
      <c r="AX97" s="13">
        <v>0</v>
      </c>
      <c r="AY97" s="13">
        <v>0</v>
      </c>
      <c r="AZ97" s="13">
        <v>0</v>
      </c>
      <c r="BA97" s="13">
        <v>9.6799999999999997E-2</v>
      </c>
      <c r="BB97" s="13">
        <v>0</v>
      </c>
      <c r="BC97" s="13">
        <v>0</v>
      </c>
      <c r="BD97" s="13">
        <v>0</v>
      </c>
      <c r="BE97" s="13">
        <v>0</v>
      </c>
      <c r="BF97" s="13">
        <v>0</v>
      </c>
      <c r="BG97" s="13">
        <v>0</v>
      </c>
      <c r="BH97" s="13">
        <v>0</v>
      </c>
      <c r="BI97" s="13">
        <v>0</v>
      </c>
      <c r="BJ97" s="13">
        <v>0</v>
      </c>
      <c r="BK97" s="13">
        <v>0</v>
      </c>
      <c r="BL97" s="13">
        <v>0</v>
      </c>
      <c r="BM97" s="13">
        <v>0</v>
      </c>
      <c r="BN97" s="13">
        <v>0</v>
      </c>
      <c r="BO97" s="13">
        <v>0</v>
      </c>
      <c r="BP97" s="13">
        <v>0</v>
      </c>
      <c r="BQ97" s="13">
        <v>0</v>
      </c>
      <c r="BR97" s="13">
        <v>0</v>
      </c>
      <c r="BS97" s="13">
        <v>0</v>
      </c>
      <c r="BT97" s="13">
        <v>0</v>
      </c>
      <c r="BU97" s="13">
        <v>0</v>
      </c>
      <c r="BV97" s="13">
        <v>0</v>
      </c>
      <c r="BW97" s="13">
        <v>0</v>
      </c>
      <c r="BX97" s="13">
        <v>0</v>
      </c>
      <c r="BY97" s="13">
        <v>0</v>
      </c>
      <c r="BZ97" s="13">
        <v>0</v>
      </c>
      <c r="CA97" s="13">
        <v>0</v>
      </c>
      <c r="CB97" s="13">
        <v>0</v>
      </c>
      <c r="CC97" s="13">
        <v>0</v>
      </c>
      <c r="CD97" s="13">
        <v>0</v>
      </c>
      <c r="CE97" s="13">
        <v>0</v>
      </c>
      <c r="CF97" s="13">
        <v>0</v>
      </c>
      <c r="CG97" s="13">
        <v>0</v>
      </c>
      <c r="CH97" s="13">
        <v>0</v>
      </c>
      <c r="CI97" s="13">
        <v>0</v>
      </c>
      <c r="CJ97" s="13">
        <v>0</v>
      </c>
      <c r="CK97" s="13">
        <v>0</v>
      </c>
      <c r="CL97" s="13">
        <v>0</v>
      </c>
      <c r="CM97" s="13">
        <v>0</v>
      </c>
      <c r="CN97" s="13">
        <v>0</v>
      </c>
      <c r="CO97" s="13">
        <v>0</v>
      </c>
      <c r="CP97" s="13">
        <v>0</v>
      </c>
      <c r="CQ97" s="13">
        <v>0</v>
      </c>
      <c r="CR97" s="13">
        <v>0</v>
      </c>
      <c r="CS97" s="13">
        <v>0</v>
      </c>
      <c r="CT97" s="13">
        <v>0</v>
      </c>
      <c r="CU97" s="13">
        <v>0</v>
      </c>
      <c r="CV97" s="13">
        <v>0</v>
      </c>
      <c r="CW97" s="13">
        <v>0</v>
      </c>
      <c r="CX97" s="13">
        <v>0</v>
      </c>
      <c r="CY97" s="13">
        <v>0</v>
      </c>
      <c r="CZ97" s="13">
        <v>0</v>
      </c>
      <c r="DA97" s="13">
        <v>0</v>
      </c>
      <c r="DB97" s="13">
        <v>0</v>
      </c>
      <c r="DC97" s="13">
        <v>0</v>
      </c>
      <c r="DD97" s="13">
        <v>0</v>
      </c>
      <c r="DE97" s="13">
        <v>0</v>
      </c>
      <c r="DF97" s="13">
        <v>0</v>
      </c>
      <c r="DG97" s="13">
        <v>0</v>
      </c>
      <c r="DH97" s="13">
        <v>0</v>
      </c>
      <c r="DI97" s="13">
        <v>0</v>
      </c>
      <c r="DJ97" s="13">
        <v>0</v>
      </c>
      <c r="DK97" s="13">
        <v>0</v>
      </c>
      <c r="DL97" s="13">
        <v>0</v>
      </c>
      <c r="DM97" s="13">
        <v>0</v>
      </c>
      <c r="DN97" s="13">
        <v>0</v>
      </c>
      <c r="DO97" s="13">
        <v>0</v>
      </c>
      <c r="DP97" s="13">
        <v>0</v>
      </c>
      <c r="DQ97" s="13">
        <v>0</v>
      </c>
      <c r="DR97" s="13">
        <v>0</v>
      </c>
      <c r="DS97" s="13">
        <v>0</v>
      </c>
      <c r="DT97" s="13">
        <v>0</v>
      </c>
      <c r="DU97" s="13">
        <v>0</v>
      </c>
      <c r="DV97" s="13">
        <v>0</v>
      </c>
      <c r="DW97" s="13">
        <v>0</v>
      </c>
      <c r="DX97" s="13">
        <v>0</v>
      </c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</row>
    <row r="98" spans="1:159" s="6" customFormat="1">
      <c r="A98" s="17" t="s">
        <v>37</v>
      </c>
      <c r="B98" s="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</row>
    <row r="99" spans="1:159" s="6" customFormat="1">
      <c r="A99" s="16" t="s">
        <v>34</v>
      </c>
      <c r="B99" s="4" t="s">
        <v>18</v>
      </c>
      <c r="C99" s="13">
        <v>0.99193548387096775</v>
      </c>
      <c r="D99" s="13">
        <v>0.92708333333333337</v>
      </c>
      <c r="E99" s="13">
        <v>0.9876747311827957</v>
      </c>
      <c r="F99" s="13">
        <v>0.65555555555555556</v>
      </c>
      <c r="G99" s="13">
        <v>0.48252688172043012</v>
      </c>
      <c r="H99" s="13">
        <v>0.45277777777777772</v>
      </c>
      <c r="I99" s="13">
        <v>0.7338709677419355</v>
      </c>
      <c r="J99" s="13">
        <v>0.84543010752688175</v>
      </c>
      <c r="K99" s="13">
        <v>0.62874999999999992</v>
      </c>
      <c r="L99" s="13">
        <v>0.95430107526881724</v>
      </c>
      <c r="M99" s="13">
        <v>0.60277777777777786</v>
      </c>
      <c r="N99" s="13">
        <v>0.34005376344086019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>
        <v>0</v>
      </c>
      <c r="AT99" s="13">
        <v>0</v>
      </c>
      <c r="AU99" s="13">
        <v>0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3">
        <v>0</v>
      </c>
      <c r="BF99" s="13">
        <v>0</v>
      </c>
      <c r="BG99" s="13">
        <v>0</v>
      </c>
      <c r="BH99" s="13">
        <v>0</v>
      </c>
      <c r="BI99" s="13">
        <v>0</v>
      </c>
      <c r="BJ99" s="13">
        <v>0</v>
      </c>
      <c r="BK99" s="13">
        <v>0</v>
      </c>
      <c r="BL99" s="13">
        <v>0</v>
      </c>
      <c r="BM99" s="13">
        <v>0</v>
      </c>
      <c r="BN99" s="13">
        <v>0</v>
      </c>
      <c r="BO99" s="13">
        <v>0</v>
      </c>
      <c r="BP99" s="13">
        <v>0</v>
      </c>
      <c r="BQ99" s="13">
        <v>0</v>
      </c>
      <c r="BR99" s="13">
        <v>0</v>
      </c>
      <c r="BS99" s="13">
        <v>0</v>
      </c>
      <c r="BT99" s="13">
        <v>0</v>
      </c>
      <c r="BU99" s="13">
        <v>0</v>
      </c>
      <c r="BV99" s="13">
        <v>0</v>
      </c>
      <c r="BW99" s="13">
        <v>0</v>
      </c>
      <c r="BX99" s="13">
        <v>0</v>
      </c>
      <c r="BY99" s="13">
        <v>0</v>
      </c>
      <c r="BZ99" s="13">
        <v>0</v>
      </c>
      <c r="CA99" s="13">
        <v>0</v>
      </c>
      <c r="CB99" s="13">
        <v>0</v>
      </c>
      <c r="CC99" s="13">
        <v>0</v>
      </c>
      <c r="CD99" s="13">
        <v>0</v>
      </c>
      <c r="CE99" s="13">
        <v>0</v>
      </c>
      <c r="CF99" s="13">
        <v>0</v>
      </c>
      <c r="CG99" s="13">
        <v>0</v>
      </c>
      <c r="CH99" s="13">
        <v>0</v>
      </c>
      <c r="CI99" s="13">
        <v>0</v>
      </c>
      <c r="CJ99" s="13">
        <v>0</v>
      </c>
      <c r="CK99" s="13">
        <v>0</v>
      </c>
      <c r="CL99" s="13">
        <v>0</v>
      </c>
      <c r="CM99" s="13">
        <v>0</v>
      </c>
      <c r="CN99" s="13">
        <v>0</v>
      </c>
      <c r="CO99" s="13">
        <v>0</v>
      </c>
      <c r="CP99" s="13">
        <v>0</v>
      </c>
      <c r="CQ99" s="13">
        <v>0</v>
      </c>
      <c r="CR99" s="13">
        <v>0</v>
      </c>
      <c r="CS99" s="13">
        <v>0</v>
      </c>
      <c r="CT99" s="13">
        <v>0</v>
      </c>
      <c r="CU99" s="13">
        <v>0</v>
      </c>
      <c r="CV99" s="13">
        <v>0</v>
      </c>
      <c r="CW99" s="13">
        <v>0</v>
      </c>
      <c r="CX99" s="13">
        <v>0</v>
      </c>
      <c r="CY99" s="13">
        <v>0</v>
      </c>
      <c r="CZ99" s="13">
        <v>0</v>
      </c>
      <c r="DA99" s="13">
        <v>0</v>
      </c>
      <c r="DB99" s="13">
        <v>0</v>
      </c>
      <c r="DC99" s="13">
        <v>0</v>
      </c>
      <c r="DD99" s="13">
        <v>0</v>
      </c>
      <c r="DE99" s="13">
        <v>0</v>
      </c>
      <c r="DF99" s="13">
        <v>0</v>
      </c>
      <c r="DG99" s="13">
        <v>0</v>
      </c>
      <c r="DH99" s="13">
        <v>0</v>
      </c>
      <c r="DI99" s="13">
        <v>0</v>
      </c>
      <c r="DJ99" s="13">
        <v>0</v>
      </c>
      <c r="DK99" s="13">
        <v>0</v>
      </c>
      <c r="DL99" s="13">
        <v>0</v>
      </c>
      <c r="DM99" s="13">
        <v>0</v>
      </c>
      <c r="DN99" s="13">
        <v>0</v>
      </c>
      <c r="DO99" s="13">
        <v>0</v>
      </c>
      <c r="DP99" s="13">
        <v>0</v>
      </c>
      <c r="DQ99" s="13">
        <v>0</v>
      </c>
      <c r="DR99" s="13">
        <v>0</v>
      </c>
      <c r="DS99" s="13">
        <v>0</v>
      </c>
      <c r="DT99" s="13">
        <v>0</v>
      </c>
      <c r="DU99" s="13">
        <v>0</v>
      </c>
      <c r="DV99" s="13">
        <v>0</v>
      </c>
      <c r="DW99" s="13">
        <v>0</v>
      </c>
      <c r="DX99" s="13">
        <v>0</v>
      </c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</row>
    <row r="100" spans="1:159" s="6" customFormat="1">
      <c r="A100" s="16" t="s">
        <v>35</v>
      </c>
      <c r="B100" s="4" t="s">
        <v>18</v>
      </c>
      <c r="C100" s="26">
        <v>0.532258064516129</v>
      </c>
      <c r="D100" s="26">
        <v>0.99702380952380953</v>
      </c>
      <c r="E100" s="26">
        <v>0.69567204301075269</v>
      </c>
      <c r="F100" s="26">
        <v>0</v>
      </c>
      <c r="G100" s="26">
        <v>2.5537634408602128E-2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26">
        <v>0</v>
      </c>
      <c r="N100" s="26">
        <v>0</v>
      </c>
      <c r="O100" s="26">
        <v>0</v>
      </c>
      <c r="P100" s="26">
        <v>0</v>
      </c>
      <c r="Q100" s="26">
        <v>0</v>
      </c>
      <c r="R100" s="26">
        <v>0</v>
      </c>
      <c r="S100" s="26">
        <v>0</v>
      </c>
      <c r="T100" s="26">
        <v>0</v>
      </c>
      <c r="U100" s="26">
        <v>0</v>
      </c>
      <c r="V100" s="26">
        <v>0</v>
      </c>
      <c r="W100" s="26">
        <v>0</v>
      </c>
      <c r="X100" s="26">
        <v>0</v>
      </c>
      <c r="Y100" s="26">
        <v>0</v>
      </c>
      <c r="Z100" s="26">
        <v>0</v>
      </c>
      <c r="AA100" s="26">
        <v>0</v>
      </c>
      <c r="AB100" s="26">
        <v>0</v>
      </c>
      <c r="AC100" s="26">
        <v>0</v>
      </c>
      <c r="AD100" s="26">
        <v>0</v>
      </c>
      <c r="AE100" s="26">
        <v>0</v>
      </c>
      <c r="AF100" s="26">
        <v>0</v>
      </c>
      <c r="AG100" s="26">
        <v>0</v>
      </c>
      <c r="AH100" s="26">
        <v>0</v>
      </c>
      <c r="AI100" s="26">
        <v>0</v>
      </c>
      <c r="AJ100" s="26">
        <v>0</v>
      </c>
      <c r="AK100" s="26">
        <v>0</v>
      </c>
      <c r="AL100" s="26">
        <v>0</v>
      </c>
      <c r="AM100" s="26">
        <v>0</v>
      </c>
      <c r="AN100" s="26">
        <v>0</v>
      </c>
      <c r="AO100" s="26">
        <v>0</v>
      </c>
      <c r="AP100" s="26">
        <v>0</v>
      </c>
      <c r="AQ100" s="26">
        <v>0</v>
      </c>
      <c r="AR100" s="26">
        <v>0</v>
      </c>
      <c r="AS100" s="26">
        <v>0</v>
      </c>
      <c r="AT100" s="26">
        <v>0</v>
      </c>
      <c r="AU100" s="26">
        <v>0</v>
      </c>
      <c r="AV100" s="26">
        <v>0</v>
      </c>
      <c r="AW100" s="26">
        <v>0</v>
      </c>
      <c r="AX100" s="26">
        <v>0</v>
      </c>
      <c r="AY100" s="26">
        <v>0</v>
      </c>
      <c r="AZ100" s="26">
        <v>0</v>
      </c>
      <c r="BA100" s="26">
        <v>0</v>
      </c>
      <c r="BB100" s="26">
        <v>0</v>
      </c>
      <c r="BC100" s="26">
        <v>0</v>
      </c>
      <c r="BD100" s="26">
        <v>0</v>
      </c>
      <c r="BE100" s="26">
        <v>0</v>
      </c>
      <c r="BF100" s="26">
        <v>0</v>
      </c>
      <c r="BG100" s="26">
        <v>0</v>
      </c>
      <c r="BH100" s="26">
        <v>0</v>
      </c>
      <c r="BI100" s="26">
        <v>0</v>
      </c>
      <c r="BJ100" s="26">
        <v>0</v>
      </c>
      <c r="BK100" s="26">
        <v>0</v>
      </c>
      <c r="BL100" s="26">
        <v>0</v>
      </c>
      <c r="BM100" s="26">
        <v>0</v>
      </c>
      <c r="BN100" s="26">
        <v>0</v>
      </c>
      <c r="BO100" s="26">
        <v>0</v>
      </c>
      <c r="BP100" s="26">
        <v>0</v>
      </c>
      <c r="BQ100" s="26">
        <v>0</v>
      </c>
      <c r="BR100" s="26">
        <v>0</v>
      </c>
      <c r="BS100" s="26">
        <v>0</v>
      </c>
      <c r="BT100" s="26">
        <v>0</v>
      </c>
      <c r="BU100" s="26">
        <v>0</v>
      </c>
      <c r="BV100" s="26">
        <v>0</v>
      </c>
      <c r="BW100" s="26">
        <v>0</v>
      </c>
      <c r="BX100" s="26">
        <v>0</v>
      </c>
      <c r="BY100" s="26">
        <v>0</v>
      </c>
      <c r="BZ100" s="26">
        <v>0</v>
      </c>
      <c r="CA100" s="26">
        <v>0</v>
      </c>
      <c r="CB100" s="26">
        <v>0</v>
      </c>
      <c r="CC100" s="26">
        <v>0</v>
      </c>
      <c r="CD100" s="26">
        <v>0</v>
      </c>
      <c r="CE100" s="26">
        <v>0</v>
      </c>
      <c r="CF100" s="26">
        <v>0</v>
      </c>
      <c r="CG100" s="26">
        <v>0</v>
      </c>
      <c r="CH100" s="26">
        <v>0</v>
      </c>
      <c r="CI100" s="26">
        <v>0</v>
      </c>
      <c r="CJ100" s="26">
        <v>0</v>
      </c>
      <c r="CK100" s="26">
        <v>0</v>
      </c>
      <c r="CL100" s="26">
        <v>0</v>
      </c>
      <c r="CM100" s="26">
        <v>0</v>
      </c>
      <c r="CN100" s="26">
        <v>0</v>
      </c>
      <c r="CO100" s="26">
        <v>0</v>
      </c>
      <c r="CP100" s="26">
        <v>0</v>
      </c>
      <c r="CQ100" s="26">
        <v>0</v>
      </c>
      <c r="CR100" s="26">
        <v>0</v>
      </c>
      <c r="CS100" s="26">
        <v>0</v>
      </c>
      <c r="CT100" s="26">
        <v>0</v>
      </c>
      <c r="CU100" s="26">
        <v>0</v>
      </c>
      <c r="CV100" s="26">
        <v>0</v>
      </c>
      <c r="CW100" s="26">
        <v>0</v>
      </c>
      <c r="CX100" s="26">
        <v>0</v>
      </c>
      <c r="CY100" s="26">
        <v>0</v>
      </c>
      <c r="CZ100" s="26">
        <v>0</v>
      </c>
      <c r="DA100" s="26">
        <v>0</v>
      </c>
      <c r="DB100" s="26">
        <v>0</v>
      </c>
      <c r="DC100" s="26">
        <v>0</v>
      </c>
      <c r="DD100" s="26">
        <v>0</v>
      </c>
      <c r="DE100" s="26">
        <v>0</v>
      </c>
      <c r="DF100" s="26">
        <v>0</v>
      </c>
      <c r="DG100" s="26">
        <v>0</v>
      </c>
      <c r="DH100" s="26">
        <v>0</v>
      </c>
      <c r="DI100" s="26">
        <v>0</v>
      </c>
      <c r="DJ100" s="26">
        <v>0</v>
      </c>
      <c r="DK100" s="26">
        <v>0</v>
      </c>
      <c r="DL100" s="26">
        <v>0</v>
      </c>
      <c r="DM100" s="26">
        <v>0</v>
      </c>
      <c r="DN100" s="26">
        <v>0</v>
      </c>
      <c r="DO100" s="26">
        <v>0</v>
      </c>
      <c r="DP100" s="26">
        <v>0</v>
      </c>
      <c r="DQ100" s="26">
        <v>0</v>
      </c>
      <c r="DR100" s="26">
        <v>0</v>
      </c>
      <c r="DS100" s="26">
        <v>0</v>
      </c>
      <c r="DT100" s="26">
        <v>0</v>
      </c>
      <c r="DU100" s="26">
        <v>0</v>
      </c>
      <c r="DV100" s="26">
        <v>0</v>
      </c>
      <c r="DW100" s="26">
        <v>0</v>
      </c>
      <c r="DX100" s="26">
        <v>0</v>
      </c>
      <c r="DY100" s="26"/>
      <c r="DZ100" s="26"/>
      <c r="EA100" s="26"/>
      <c r="EB100" s="26"/>
      <c r="EC100" s="26"/>
      <c r="ED100" s="26"/>
      <c r="EE100" s="26"/>
      <c r="EF100" s="26"/>
      <c r="EG100" s="26"/>
      <c r="EH100" s="26"/>
      <c r="EI100" s="26"/>
      <c r="EJ100" s="26"/>
      <c r="EK100" s="26"/>
      <c r="EL100" s="26"/>
      <c r="EM100" s="26"/>
      <c r="EN100" s="26"/>
      <c r="EO100" s="26"/>
      <c r="EP100" s="26"/>
    </row>
    <row r="101" spans="1:159" s="6" customFormat="1">
      <c r="A101" s="3" t="s">
        <v>48</v>
      </c>
      <c r="B101" s="4" t="s">
        <v>18</v>
      </c>
      <c r="C101" s="14">
        <f t="shared" ref="C101:BM101" si="186">SUMPRODUCT(C76:C100,C$6:C$30)/C$31</f>
        <v>0.77643641342578651</v>
      </c>
      <c r="D101" s="14">
        <f t="shared" si="186"/>
        <v>0.87111830530985779</v>
      </c>
      <c r="E101" s="14">
        <f t="shared" si="186"/>
        <v>0.7521705576072758</v>
      </c>
      <c r="F101" s="14">
        <f t="shared" si="186"/>
        <v>0.63621933411214959</v>
      </c>
      <c r="G101" s="14">
        <f t="shared" si="186"/>
        <v>0.68444989825143221</v>
      </c>
      <c r="H101" s="14">
        <f t="shared" si="186"/>
        <v>0.90442341004701821</v>
      </c>
      <c r="I101" s="14">
        <f t="shared" si="186"/>
        <v>0.9457453678850879</v>
      </c>
      <c r="J101" s="14">
        <f t="shared" si="186"/>
        <v>0.95446883184487497</v>
      </c>
      <c r="K101" s="14">
        <f t="shared" si="186"/>
        <v>0.94372478567826534</v>
      </c>
      <c r="L101" s="14">
        <f t="shared" si="186"/>
        <v>0.94202739414051706</v>
      </c>
      <c r="M101" s="14">
        <f t="shared" si="186"/>
        <v>0.9232202891242226</v>
      </c>
      <c r="N101" s="14">
        <f t="shared" si="186"/>
        <v>0.90015941958258106</v>
      </c>
      <c r="O101" s="14">
        <f t="shared" si="186"/>
        <v>0.68949412918311415</v>
      </c>
      <c r="P101" s="14">
        <f t="shared" si="186"/>
        <v>0.68571283285235685</v>
      </c>
      <c r="Q101" s="14">
        <f t="shared" si="186"/>
        <v>0.75294797978528161</v>
      </c>
      <c r="R101" s="14">
        <f t="shared" si="186"/>
        <v>0.7497531826448427</v>
      </c>
      <c r="S101" s="14">
        <f t="shared" si="186"/>
        <v>0.60417632944181565</v>
      </c>
      <c r="T101" s="14">
        <f t="shared" si="186"/>
        <v>0.69391186648805525</v>
      </c>
      <c r="U101" s="14">
        <f t="shared" si="186"/>
        <v>0.70588401679531343</v>
      </c>
      <c r="V101" s="14">
        <f t="shared" si="186"/>
        <v>0.70838257109094105</v>
      </c>
      <c r="W101" s="14">
        <f t="shared" si="186"/>
        <v>0.72079760976877105</v>
      </c>
      <c r="X101" s="14">
        <f t="shared" si="186"/>
        <v>0.72661656986733036</v>
      </c>
      <c r="Y101" s="14">
        <f t="shared" si="186"/>
        <v>0.72565691665944965</v>
      </c>
      <c r="Z101" s="14">
        <f t="shared" si="186"/>
        <v>0.84605888416765174</v>
      </c>
      <c r="AA101" s="14">
        <f t="shared" si="186"/>
        <v>0.68568522196799786</v>
      </c>
      <c r="AB101" s="14">
        <f t="shared" si="186"/>
        <v>0.59378873919014219</v>
      </c>
      <c r="AC101" s="14">
        <f t="shared" si="186"/>
        <v>0.63844347924471367</v>
      </c>
      <c r="AD101" s="14">
        <f t="shared" si="186"/>
        <v>0.85897771066077766</v>
      </c>
      <c r="AE101" s="14">
        <f t="shared" si="186"/>
        <v>0.70608253924354036</v>
      </c>
      <c r="AF101" s="14">
        <f t="shared" si="186"/>
        <v>0.74076383476227581</v>
      </c>
      <c r="AG101" s="14">
        <f t="shared" si="186"/>
        <v>0.88308651597817611</v>
      </c>
      <c r="AH101" s="14">
        <f t="shared" si="186"/>
        <v>0.84947912738122178</v>
      </c>
      <c r="AI101" s="14">
        <f t="shared" si="186"/>
        <v>0.85581319823330737</v>
      </c>
      <c r="AJ101" s="14">
        <f t="shared" si="186"/>
        <v>0.81421546442729154</v>
      </c>
      <c r="AK101" s="14">
        <f t="shared" si="186"/>
        <v>0.93488568459340082</v>
      </c>
      <c r="AL101" s="14">
        <f t="shared" si="186"/>
        <v>0.94625122570588083</v>
      </c>
      <c r="AM101" s="14">
        <f t="shared" si="186"/>
        <v>0.75394740150353257</v>
      </c>
      <c r="AN101" s="14">
        <f t="shared" si="186"/>
        <v>0.71514052815202467</v>
      </c>
      <c r="AO101" s="14">
        <f t="shared" si="186"/>
        <v>0.73937616808722839</v>
      </c>
      <c r="AP101" s="14">
        <f t="shared" si="186"/>
        <v>0.73344099766173032</v>
      </c>
      <c r="AQ101" s="14">
        <f t="shared" si="186"/>
        <v>0.54921318901428284</v>
      </c>
      <c r="AR101" s="14">
        <f t="shared" si="186"/>
        <v>0.63600935307872164</v>
      </c>
      <c r="AS101" s="14">
        <f t="shared" si="186"/>
        <v>0.65748402182385024</v>
      </c>
      <c r="AT101" s="14">
        <f t="shared" si="186"/>
        <v>0.5841838659392049</v>
      </c>
      <c r="AU101" s="14">
        <f t="shared" si="186"/>
        <v>0.89854208885424769</v>
      </c>
      <c r="AV101" s="14">
        <f t="shared" si="186"/>
        <v>0.79439438815276686</v>
      </c>
      <c r="AW101" s="14">
        <f t="shared" si="186"/>
        <v>0.67841153546375677</v>
      </c>
      <c r="AX101" s="14">
        <f t="shared" si="186"/>
        <v>0.71062120031176923</v>
      </c>
      <c r="AY101" s="14">
        <f t="shared" si="186"/>
        <v>0.72032509742790329</v>
      </c>
      <c r="AZ101" s="14">
        <f t="shared" si="186"/>
        <v>0.70964146531566641</v>
      </c>
      <c r="BA101" s="14">
        <f t="shared" si="186"/>
        <v>0.86369173811379574</v>
      </c>
      <c r="BB101" s="14">
        <f t="shared" si="186"/>
        <v>0.8550349181605611</v>
      </c>
      <c r="BC101" s="14">
        <f t="shared" si="186"/>
        <v>0.80705908028059237</v>
      </c>
      <c r="BD101" s="14">
        <f t="shared" si="186"/>
        <v>0.82012961808261875</v>
      </c>
      <c r="BE101" s="14">
        <f t="shared" si="186"/>
        <v>0.6705279033515199</v>
      </c>
      <c r="BF101" s="14">
        <f t="shared" si="186"/>
        <v>0.70389571317225252</v>
      </c>
      <c r="BG101" s="14">
        <f t="shared" si="186"/>
        <v>0.71759781761496488</v>
      </c>
      <c r="BH101" s="14">
        <f t="shared" si="186"/>
        <v>0.84009508963367097</v>
      </c>
      <c r="BI101" s="14">
        <f t="shared" si="186"/>
        <v>0.7633125487139516</v>
      </c>
      <c r="BJ101" s="14">
        <f t="shared" si="186"/>
        <v>0.74415120810600155</v>
      </c>
      <c r="BK101" s="14">
        <f t="shared" si="186"/>
        <v>0.84603546375681993</v>
      </c>
      <c r="BL101" s="14">
        <f t="shared" si="186"/>
        <v>0.87120109119251754</v>
      </c>
      <c r="BM101" s="14">
        <f t="shared" si="186"/>
        <v>0.86484801247077159</v>
      </c>
      <c r="BN101" s="14">
        <f t="shared" ref="BN101:BW101" si="187">SUMPRODUCT(BN76:BN100,BN$6:BN$30)/BN$31</f>
        <v>0.73438682774746677</v>
      </c>
      <c r="BO101" s="14">
        <f t="shared" si="187"/>
        <v>0.85067108339828512</v>
      </c>
      <c r="BP101" s="14">
        <f t="shared" si="187"/>
        <v>0.7756654600301659</v>
      </c>
      <c r="BQ101" s="14">
        <f t="shared" si="187"/>
        <v>0.79057790346907986</v>
      </c>
      <c r="BR101" s="14">
        <f t="shared" si="187"/>
        <v>0.83006644042232269</v>
      </c>
      <c r="BS101" s="14">
        <f t="shared" si="187"/>
        <v>0.75080671191553539</v>
      </c>
      <c r="BT101" s="14">
        <f t="shared" si="187"/>
        <v>0.88645022624434378</v>
      </c>
      <c r="BU101" s="14">
        <f t="shared" si="187"/>
        <v>0.78816221719457003</v>
      </c>
      <c r="BV101" s="14">
        <f t="shared" si="187"/>
        <v>0.84624457013574661</v>
      </c>
      <c r="BW101" s="14">
        <f t="shared" si="187"/>
        <v>0.80741010558069382</v>
      </c>
      <c r="BX101" s="14">
        <f t="shared" ref="BX101:CC101" si="188">SUMPRODUCT(BX76:BX100,BX$6:BX$30)/BX$31</f>
        <v>0.79891749622926078</v>
      </c>
      <c r="BY101" s="14">
        <f t="shared" si="188"/>
        <v>0.80741010558069382</v>
      </c>
      <c r="BZ101" s="14">
        <f t="shared" si="188"/>
        <v>0.68143333333333334</v>
      </c>
      <c r="CA101" s="14">
        <f t="shared" si="188"/>
        <v>0.65121392081736906</v>
      </c>
      <c r="CB101" s="14">
        <f t="shared" si="188"/>
        <v>0.65113090676883767</v>
      </c>
      <c r="CC101" s="14">
        <f t="shared" si="188"/>
        <v>0.63637867177522334</v>
      </c>
      <c r="CD101" s="14">
        <f t="shared" ref="CD101:CT101" si="189">SUMPRODUCT(CD76:CD100,CD$6:CD$30)/CD$31</f>
        <v>0.58571200510855681</v>
      </c>
      <c r="CE101" s="14">
        <f t="shared" si="189"/>
        <v>0.53785057471264364</v>
      </c>
      <c r="CF101" s="14">
        <f t="shared" si="189"/>
        <v>0.34075798212005104</v>
      </c>
      <c r="CG101" s="14">
        <f t="shared" si="189"/>
        <v>0.36100312899105996</v>
      </c>
      <c r="CH101" s="14">
        <f t="shared" si="189"/>
        <v>0.4021946388682055</v>
      </c>
      <c r="CI101" s="14">
        <f t="shared" si="189"/>
        <v>0.42250138111594165</v>
      </c>
      <c r="CJ101" s="14">
        <f t="shared" si="189"/>
        <v>0.3797027355245895</v>
      </c>
      <c r="CK101" s="14">
        <f t="shared" si="189"/>
        <v>0.36827426560661009</v>
      </c>
      <c r="CL101" s="14">
        <f t="shared" si="189"/>
        <v>0.43482838492314174</v>
      </c>
      <c r="CM101" s="14">
        <f t="shared" si="189"/>
        <v>0.46317229773330881</v>
      </c>
      <c r="CN101" s="14">
        <f t="shared" si="189"/>
        <v>0.48987444725205298</v>
      </c>
      <c r="CO101" s="14">
        <f t="shared" si="189"/>
        <v>0.70522251986583528</v>
      </c>
      <c r="CP101" s="14">
        <f t="shared" si="189"/>
        <v>0.68255183125858221</v>
      </c>
      <c r="CQ101" s="14">
        <f t="shared" si="189"/>
        <v>0.71335678840040317</v>
      </c>
      <c r="CR101" s="14">
        <f t="shared" si="189"/>
        <v>0.65686393684952982</v>
      </c>
      <c r="CS101" s="14">
        <f t="shared" si="189"/>
        <v>0.67504070714119557</v>
      </c>
      <c r="CT101" s="14">
        <f t="shared" si="189"/>
        <v>0.62037683182135384</v>
      </c>
      <c r="CU101" s="14">
        <f t="shared" ref="CU101:CZ101" si="190">SUMPRODUCT(CU76:CU100,CU$6:CU$30)/CU$31</f>
        <v>0.58838889764311286</v>
      </c>
      <c r="CV101" s="14">
        <f t="shared" si="190"/>
        <v>0.49553882962815271</v>
      </c>
      <c r="CW101" s="14">
        <f t="shared" si="190"/>
        <v>0.59945322993344285</v>
      </c>
      <c r="CX101" s="14">
        <f t="shared" si="190"/>
        <v>0.53134510042604999</v>
      </c>
      <c r="CY101" s="14">
        <f t="shared" si="190"/>
        <v>0.5256120786130799</v>
      </c>
      <c r="CZ101" s="14">
        <f t="shared" si="190"/>
        <v>0.55021302495435176</v>
      </c>
      <c r="DA101" s="14">
        <f t="shared" ref="DA101:DF101" si="191">SUMPRODUCT(DA76:DA100,DA$6:DA$30)/DA$31</f>
        <v>0.64481121162124733</v>
      </c>
      <c r="DB101" s="14">
        <f t="shared" si="191"/>
        <v>0.61705677558425465</v>
      </c>
      <c r="DC101" s="14">
        <f t="shared" si="191"/>
        <v>0.55808142269253369</v>
      </c>
      <c r="DD101" s="14">
        <f t="shared" si="191"/>
        <v>0.55137521887820562</v>
      </c>
      <c r="DE101" s="14">
        <f t="shared" si="191"/>
        <v>0.73965581699346405</v>
      </c>
      <c r="DF101" s="14">
        <f t="shared" si="191"/>
        <v>0.87815516489351608</v>
      </c>
      <c r="DG101" s="14">
        <f t="shared" ref="DG101:DL101" si="192">SUMPRODUCT(DG76:DG100,DG$6:DG$30)/DG$31</f>
        <v>0.8905106221038257</v>
      </c>
      <c r="DH101" s="14">
        <f t="shared" si="192"/>
        <v>0.88851133073296795</v>
      </c>
      <c r="DI101" s="14">
        <f t="shared" si="192"/>
        <v>0.55166789933815019</v>
      </c>
      <c r="DJ101" s="14">
        <f t="shared" si="192"/>
        <v>0.50062687380757698</v>
      </c>
      <c r="DK101" s="14">
        <f t="shared" si="192"/>
        <v>0.62147548334344405</v>
      </c>
      <c r="DL101" s="14">
        <f t="shared" si="192"/>
        <v>0.69448623603161619</v>
      </c>
      <c r="DM101" s="14">
        <f t="shared" ref="DM101:DR101" si="193">SUMPRODUCT(DM76:DM100,DM$6:DM$30)/DM$31</f>
        <v>1</v>
      </c>
      <c r="DN101" s="14">
        <f t="shared" si="193"/>
        <v>0.8936583681000555</v>
      </c>
      <c r="DO101" s="14">
        <f t="shared" si="193"/>
        <v>0.97938386399924859</v>
      </c>
      <c r="DP101" s="14">
        <f t="shared" si="193"/>
        <v>1</v>
      </c>
      <c r="DQ101" s="14">
        <f t="shared" si="193"/>
        <v>0.99988377007607776</v>
      </c>
      <c r="DR101" s="14">
        <f t="shared" si="193"/>
        <v>1</v>
      </c>
      <c r="DS101" s="14">
        <f t="shared" ref="DS101:DX101" si="194">SUMPRODUCT(DS76:DS100,DS$6:DS$30)/DS$31</f>
        <v>0.9980912387860279</v>
      </c>
      <c r="DT101" s="14">
        <f t="shared" si="194"/>
        <v>0.98276405038759684</v>
      </c>
      <c r="DU101" s="14">
        <f t="shared" si="194"/>
        <v>0.96982683170792694</v>
      </c>
      <c r="DV101" s="14">
        <f t="shared" si="194"/>
        <v>0.9630647130647132</v>
      </c>
      <c r="DW101" s="14">
        <f t="shared" si="194"/>
        <v>0.99407602323235078</v>
      </c>
      <c r="DX101" s="14">
        <f t="shared" si="194"/>
        <v>0.96167934629473084</v>
      </c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</row>
    <row r="102" spans="1:159" s="6" customFormat="1">
      <c r="A102" s="16" t="s">
        <v>13</v>
      </c>
      <c r="B102" s="4" t="s">
        <v>18</v>
      </c>
      <c r="C102" s="13">
        <f>IF(C$32=0,0,SUMPRODUCT(C93:C97,C$23:C$27)/C$32)</f>
        <v>0</v>
      </c>
      <c r="D102" s="13">
        <f t="shared" ref="D102:AL102" si="195">IF(D$32=0,0,SUMPRODUCT(D93:D97,D$23:D$27)/D$32)</f>
        <v>0</v>
      </c>
      <c r="E102" s="13">
        <f t="shared" si="195"/>
        <v>0</v>
      </c>
      <c r="F102" s="13">
        <f t="shared" si="195"/>
        <v>0</v>
      </c>
      <c r="G102" s="13">
        <f t="shared" si="195"/>
        <v>0</v>
      </c>
      <c r="H102" s="13">
        <f t="shared" si="195"/>
        <v>0</v>
      </c>
      <c r="I102" s="13">
        <f t="shared" si="195"/>
        <v>0</v>
      </c>
      <c r="J102" s="13">
        <f t="shared" si="195"/>
        <v>0</v>
      </c>
      <c r="K102" s="13">
        <f t="shared" si="195"/>
        <v>0</v>
      </c>
      <c r="L102" s="13">
        <f t="shared" si="195"/>
        <v>0</v>
      </c>
      <c r="M102" s="13">
        <f t="shared" si="195"/>
        <v>0</v>
      </c>
      <c r="N102" s="13">
        <f t="shared" si="195"/>
        <v>0</v>
      </c>
      <c r="O102" s="13">
        <f>IF(O$32=0,0,SUMPRODUCT(O93:O97,O$23:O$27)/O$32)</f>
        <v>0.32667876588021777</v>
      </c>
      <c r="P102" s="13">
        <f t="shared" si="195"/>
        <v>0.48675244833454145</v>
      </c>
      <c r="Q102" s="13">
        <f t="shared" si="195"/>
        <v>0.4370353023827645</v>
      </c>
      <c r="R102" s="13">
        <f t="shared" si="195"/>
        <v>0.45372050816696913</v>
      </c>
      <c r="S102" s="13">
        <f t="shared" si="195"/>
        <v>0.33590563589173156</v>
      </c>
      <c r="T102" s="13">
        <f t="shared" si="195"/>
        <v>0.33577208106473078</v>
      </c>
      <c r="U102" s="13">
        <f t="shared" si="195"/>
        <v>0.32404425970376444</v>
      </c>
      <c r="V102" s="13">
        <f t="shared" si="195"/>
        <v>0.32097066916456884</v>
      </c>
      <c r="W102" s="13">
        <f t="shared" si="195"/>
        <v>0.35019661222020565</v>
      </c>
      <c r="X102" s="13">
        <f t="shared" si="195"/>
        <v>0.36907016568116618</v>
      </c>
      <c r="Y102" s="13">
        <f t="shared" si="195"/>
        <v>0.36458635813672108</v>
      </c>
      <c r="Z102" s="13">
        <f t="shared" si="195"/>
        <v>0.64240969498273193</v>
      </c>
      <c r="AA102" s="13">
        <f t="shared" si="195"/>
        <v>0.31546211189820167</v>
      </c>
      <c r="AB102" s="13">
        <f t="shared" si="195"/>
        <v>0.63153681617837709</v>
      </c>
      <c r="AC102" s="13">
        <f t="shared" si="195"/>
        <v>0.42069648537361204</v>
      </c>
      <c r="AD102" s="13">
        <f t="shared" si="195"/>
        <v>0.67387137023593469</v>
      </c>
      <c r="AE102" s="13">
        <f t="shared" si="195"/>
        <v>0.31561505961789904</v>
      </c>
      <c r="AF102" s="13">
        <f t="shared" si="195"/>
        <v>0.72776769509981853</v>
      </c>
      <c r="AG102" s="13">
        <f t="shared" si="195"/>
        <v>0.72776769509981853</v>
      </c>
      <c r="AH102" s="13">
        <f t="shared" si="195"/>
        <v>0.64951310422887032</v>
      </c>
      <c r="AI102" s="13">
        <f t="shared" si="195"/>
        <v>0.66426194797338167</v>
      </c>
      <c r="AJ102" s="13">
        <f t="shared" si="195"/>
        <v>0.72722859707667387</v>
      </c>
      <c r="AK102" s="13">
        <f t="shared" si="195"/>
        <v>0.84838173018753782</v>
      </c>
      <c r="AL102" s="13">
        <f t="shared" si="195"/>
        <v>0.96992272115215739</v>
      </c>
      <c r="AM102" s="13">
        <f t="shared" ref="AM102:BR102" si="196">IF(AM$32=0,0,SUMPRODUCT(AM93:AM97,AM$23:AM$27)/AM$32)</f>
        <v>0.42706808734851587</v>
      </c>
      <c r="AN102" s="13">
        <f t="shared" si="196"/>
        <v>0.4004920706939763</v>
      </c>
      <c r="AO102" s="13">
        <f t="shared" si="196"/>
        <v>0.4005498311964561</v>
      </c>
      <c r="AP102" s="13">
        <f t="shared" si="196"/>
        <v>0.40108892921960076</v>
      </c>
      <c r="AQ102" s="13">
        <f t="shared" si="196"/>
        <v>0.46356709209053398</v>
      </c>
      <c r="AR102" s="13">
        <f t="shared" si="196"/>
        <v>0.86388384754990921</v>
      </c>
      <c r="AS102" s="13">
        <f t="shared" si="196"/>
        <v>0.91438294010889287</v>
      </c>
      <c r="AT102" s="13">
        <f t="shared" si="196"/>
        <v>0.74320852994555353</v>
      </c>
      <c r="AU102" s="13">
        <f t="shared" si="196"/>
        <v>0.90966588021778583</v>
      </c>
      <c r="AV102" s="13">
        <f t="shared" si="196"/>
        <v>0.52124863883847539</v>
      </c>
      <c r="AW102" s="13">
        <f t="shared" si="196"/>
        <v>0.25118330308529946</v>
      </c>
      <c r="AX102" s="13">
        <f t="shared" si="196"/>
        <v>0.32667876588021777</v>
      </c>
      <c r="AY102" s="13">
        <f t="shared" si="196"/>
        <v>0.34877876588021778</v>
      </c>
      <c r="AZ102" s="13">
        <f t="shared" si="196"/>
        <v>0.32667876588021777</v>
      </c>
      <c r="BA102" s="13">
        <f t="shared" si="196"/>
        <v>0.7071820326678766</v>
      </c>
      <c r="BB102" s="13">
        <f t="shared" si="196"/>
        <v>0.6973963702359347</v>
      </c>
      <c r="BC102" s="13">
        <f t="shared" si="196"/>
        <v>0.59270598911070782</v>
      </c>
      <c r="BD102" s="13">
        <f t="shared" si="196"/>
        <v>0.5811729582577132</v>
      </c>
      <c r="BE102" s="13">
        <f t="shared" si="196"/>
        <v>0.25866225045372054</v>
      </c>
      <c r="BF102" s="13">
        <f t="shared" si="196"/>
        <v>0.31052304900181493</v>
      </c>
      <c r="BG102" s="13">
        <f t="shared" si="196"/>
        <v>0.40108892921960076</v>
      </c>
      <c r="BH102" s="13">
        <f t="shared" si="196"/>
        <v>0.66455535390199638</v>
      </c>
      <c r="BI102" s="13">
        <f t="shared" si="196"/>
        <v>0.47730308529945559</v>
      </c>
      <c r="BJ102" s="13">
        <f t="shared" si="196"/>
        <v>0.40425771324863891</v>
      </c>
      <c r="BK102" s="13">
        <f t="shared" si="196"/>
        <v>0.64149455535390199</v>
      </c>
      <c r="BL102" s="13">
        <f t="shared" si="196"/>
        <v>0.70009255898366618</v>
      </c>
      <c r="BM102" s="13">
        <f t="shared" si="196"/>
        <v>0.68529945553539029</v>
      </c>
      <c r="BN102" s="13">
        <f t="shared" si="196"/>
        <v>0.63048511796733209</v>
      </c>
      <c r="BO102" s="13">
        <f t="shared" si="196"/>
        <v>0.71721597096188761</v>
      </c>
      <c r="BP102" s="13">
        <f t="shared" si="196"/>
        <v>0.54333164983164983</v>
      </c>
      <c r="BQ102" s="13">
        <f t="shared" si="196"/>
        <v>0.60345269360269349</v>
      </c>
      <c r="BR102" s="13">
        <f t="shared" si="196"/>
        <v>0.63914158249158259</v>
      </c>
      <c r="BS102" s="13">
        <f t="shared" ref="BS102:CP102" si="197">IF(BS$32=0,0,SUMPRODUCT(BS93:BS97,BS$23:BS$27)/BS$32)</f>
        <v>0.68571734006734009</v>
      </c>
      <c r="BT102" s="13">
        <f t="shared" si="197"/>
        <v>0.74747474747474751</v>
      </c>
      <c r="BU102" s="13">
        <f t="shared" si="197"/>
        <v>0.58547828282828285</v>
      </c>
      <c r="BV102" s="13">
        <f t="shared" si="197"/>
        <v>0.69911666666666661</v>
      </c>
      <c r="BW102" s="13">
        <f t="shared" si="197"/>
        <v>0.74747474747474751</v>
      </c>
      <c r="BX102" s="13">
        <f t="shared" si="197"/>
        <v>0.74747474747474751</v>
      </c>
      <c r="BY102" s="13">
        <f t="shared" si="197"/>
        <v>0.74747474747474751</v>
      </c>
      <c r="BZ102" s="13">
        <f t="shared" si="197"/>
        <v>0.74747474747474751</v>
      </c>
      <c r="CA102" s="13">
        <f t="shared" si="197"/>
        <v>0.74747474747474751</v>
      </c>
      <c r="CB102" s="13">
        <f t="shared" si="197"/>
        <v>0.74747474747474751</v>
      </c>
      <c r="CC102" s="13">
        <f t="shared" si="197"/>
        <v>0.74747474747474751</v>
      </c>
      <c r="CD102" s="13">
        <f t="shared" si="197"/>
        <v>0.74747474747474751</v>
      </c>
      <c r="CE102" s="13">
        <f t="shared" si="197"/>
        <v>0.74747474747474751</v>
      </c>
      <c r="CF102" s="13">
        <f t="shared" si="197"/>
        <v>0.14949494949494949</v>
      </c>
      <c r="CG102" s="13">
        <f t="shared" si="197"/>
        <v>0.21761430976430973</v>
      </c>
      <c r="CH102" s="13">
        <f t="shared" si="197"/>
        <v>0.4732140161725068</v>
      </c>
      <c r="CI102" s="13">
        <f t="shared" si="197"/>
        <v>0</v>
      </c>
      <c r="CJ102" s="13">
        <f t="shared" si="197"/>
        <v>0</v>
      </c>
      <c r="CK102" s="13">
        <f t="shared" si="197"/>
        <v>0</v>
      </c>
      <c r="CL102" s="13">
        <f t="shared" si="197"/>
        <v>0</v>
      </c>
      <c r="CM102" s="13">
        <f t="shared" si="197"/>
        <v>0</v>
      </c>
      <c r="CN102" s="13">
        <f t="shared" si="197"/>
        <v>0</v>
      </c>
      <c r="CO102" s="13">
        <f t="shared" si="197"/>
        <v>0</v>
      </c>
      <c r="CP102" s="13">
        <f t="shared" si="197"/>
        <v>0</v>
      </c>
      <c r="CQ102" s="13">
        <f t="shared" ref="CQ102:CT102" si="198">IF(CQ$32=0,0,SUMPRODUCT(CQ93:CQ97,CQ$9:CQ$27)/CQ$32)</f>
        <v>0</v>
      </c>
      <c r="CR102" s="13">
        <f t="shared" si="198"/>
        <v>0</v>
      </c>
      <c r="CS102" s="13">
        <f t="shared" si="198"/>
        <v>0</v>
      </c>
      <c r="CT102" s="13">
        <f t="shared" si="198"/>
        <v>0</v>
      </c>
      <c r="CU102" s="13">
        <f t="shared" ref="CU102:CZ102" si="199">IF(CU$32=0,0,SUMPRODUCT(CU93:CU97,CU$9:CU$27)/CU$32)</f>
        <v>0</v>
      </c>
      <c r="CV102" s="13">
        <f t="shared" si="199"/>
        <v>0</v>
      </c>
      <c r="CW102" s="13">
        <f t="shared" si="199"/>
        <v>0</v>
      </c>
      <c r="CX102" s="13">
        <f t="shared" si="199"/>
        <v>0</v>
      </c>
      <c r="CY102" s="13">
        <f t="shared" si="199"/>
        <v>0</v>
      </c>
      <c r="CZ102" s="13">
        <f t="shared" si="199"/>
        <v>0</v>
      </c>
      <c r="DA102" s="13">
        <f t="shared" ref="DA102:DF102" si="200">IF(DA$32=0,0,SUMPRODUCT(DA93:DA97,DA$9:DA$27)/DA$32)</f>
        <v>0</v>
      </c>
      <c r="DB102" s="13">
        <f t="shared" si="200"/>
        <v>0</v>
      </c>
      <c r="DC102" s="13">
        <f t="shared" si="200"/>
        <v>0</v>
      </c>
      <c r="DD102" s="13">
        <f t="shared" si="200"/>
        <v>0</v>
      </c>
      <c r="DE102" s="13">
        <f t="shared" si="200"/>
        <v>0</v>
      </c>
      <c r="DF102" s="13">
        <f t="shared" si="200"/>
        <v>0</v>
      </c>
      <c r="DG102" s="13">
        <f t="shared" ref="DG102:DL102" si="201">IF(DG$32=0,0,SUMPRODUCT(DG93:DG97,DG$9:DG$27)/DG$32)</f>
        <v>0</v>
      </c>
      <c r="DH102" s="13">
        <f t="shared" si="201"/>
        <v>0</v>
      </c>
      <c r="DI102" s="13">
        <f t="shared" si="201"/>
        <v>0</v>
      </c>
      <c r="DJ102" s="13">
        <f t="shared" si="201"/>
        <v>0</v>
      </c>
      <c r="DK102" s="13">
        <f t="shared" si="201"/>
        <v>0</v>
      </c>
      <c r="DL102" s="13">
        <f t="shared" si="201"/>
        <v>0</v>
      </c>
      <c r="DM102" s="13">
        <f t="shared" ref="DM102:DR102" si="202">IF(DM$32=0,0,SUMPRODUCT(DM93:DM97,DM$9:DM$27)/DM$32)</f>
        <v>0</v>
      </c>
      <c r="DN102" s="13">
        <f t="shared" si="202"/>
        <v>0</v>
      </c>
      <c r="DO102" s="13">
        <f t="shared" si="202"/>
        <v>0</v>
      </c>
      <c r="DP102" s="13">
        <f t="shared" si="202"/>
        <v>0</v>
      </c>
      <c r="DQ102" s="13">
        <f t="shared" si="202"/>
        <v>0</v>
      </c>
      <c r="DR102" s="13">
        <f t="shared" si="202"/>
        <v>0</v>
      </c>
      <c r="DS102" s="13">
        <f t="shared" ref="DS102:DX102" si="203">IF(DS$32=0,0,SUMPRODUCT(DS93:DS97,DS$9:DS$27)/DS$32)</f>
        <v>0</v>
      </c>
      <c r="DT102" s="13">
        <f t="shared" si="203"/>
        <v>0</v>
      </c>
      <c r="DU102" s="13">
        <f t="shared" si="203"/>
        <v>0</v>
      </c>
      <c r="DV102" s="13">
        <f t="shared" si="203"/>
        <v>0</v>
      </c>
      <c r="DW102" s="13">
        <f t="shared" si="203"/>
        <v>0</v>
      </c>
      <c r="DX102" s="13">
        <f t="shared" si="203"/>
        <v>0</v>
      </c>
      <c r="DY102" s="101"/>
      <c r="DZ102" s="101"/>
      <c r="EA102" s="101"/>
      <c r="EB102" s="101"/>
      <c r="EC102" s="101"/>
      <c r="ED102" s="101"/>
      <c r="EE102" s="101"/>
      <c r="EF102" s="101"/>
      <c r="EG102" s="101"/>
      <c r="EH102" s="101"/>
      <c r="EI102" s="101"/>
      <c r="EJ102" s="101"/>
      <c r="EK102" s="101"/>
      <c r="EL102" s="101"/>
      <c r="EM102" s="101"/>
      <c r="EN102" s="101"/>
      <c r="EO102" s="101"/>
      <c r="EP102" s="101"/>
    </row>
    <row r="103" spans="1:159" s="6" customFormat="1">
      <c r="A103" s="16" t="s">
        <v>91</v>
      </c>
      <c r="B103" s="4" t="s">
        <v>18</v>
      </c>
      <c r="C103" s="13">
        <f t="shared" ref="C103:AH103" si="204">C90</f>
        <v>0</v>
      </c>
      <c r="D103" s="13">
        <f t="shared" si="204"/>
        <v>0</v>
      </c>
      <c r="E103" s="13">
        <f t="shared" si="204"/>
        <v>0</v>
      </c>
      <c r="F103" s="13">
        <f t="shared" si="204"/>
        <v>0</v>
      </c>
      <c r="G103" s="13">
        <f t="shared" si="204"/>
        <v>0</v>
      </c>
      <c r="H103" s="13">
        <f t="shared" si="204"/>
        <v>0</v>
      </c>
      <c r="I103" s="13">
        <f t="shared" si="204"/>
        <v>0</v>
      </c>
      <c r="J103" s="13">
        <f t="shared" si="204"/>
        <v>0</v>
      </c>
      <c r="K103" s="13">
        <f t="shared" si="204"/>
        <v>0</v>
      </c>
      <c r="L103" s="13">
        <f t="shared" si="204"/>
        <v>0</v>
      </c>
      <c r="M103" s="13">
        <f t="shared" si="204"/>
        <v>0</v>
      </c>
      <c r="N103" s="13">
        <f t="shared" si="204"/>
        <v>0</v>
      </c>
      <c r="O103" s="13">
        <f t="shared" si="204"/>
        <v>0</v>
      </c>
      <c r="P103" s="13">
        <f t="shared" si="204"/>
        <v>0</v>
      </c>
      <c r="Q103" s="13">
        <f t="shared" si="204"/>
        <v>0</v>
      </c>
      <c r="R103" s="13">
        <f t="shared" si="204"/>
        <v>0</v>
      </c>
      <c r="S103" s="13">
        <f t="shared" si="204"/>
        <v>6.7204301075268869E-2</v>
      </c>
      <c r="T103" s="13">
        <f t="shared" si="204"/>
        <v>1</v>
      </c>
      <c r="U103" s="13">
        <f t="shared" si="204"/>
        <v>0.99663978494623651</v>
      </c>
      <c r="V103" s="13">
        <f t="shared" si="204"/>
        <v>1</v>
      </c>
      <c r="W103" s="13">
        <f t="shared" si="204"/>
        <v>0.99916666666666665</v>
      </c>
      <c r="X103" s="13">
        <f t="shared" si="204"/>
        <v>1</v>
      </c>
      <c r="Y103" s="13">
        <f t="shared" si="204"/>
        <v>1</v>
      </c>
      <c r="Z103" s="13">
        <f t="shared" si="204"/>
        <v>1</v>
      </c>
      <c r="AA103" s="13">
        <f t="shared" si="204"/>
        <v>1</v>
      </c>
      <c r="AB103" s="13">
        <f t="shared" si="204"/>
        <v>0.87113095238095239</v>
      </c>
      <c r="AC103" s="13">
        <f t="shared" si="204"/>
        <v>0.925739247311828</v>
      </c>
      <c r="AD103" s="13">
        <f t="shared" si="204"/>
        <v>0.99930555555555556</v>
      </c>
      <c r="AE103" s="13">
        <f t="shared" si="204"/>
        <v>1</v>
      </c>
      <c r="AF103" s="13">
        <f t="shared" si="204"/>
        <v>1</v>
      </c>
      <c r="AG103" s="13">
        <f t="shared" si="204"/>
        <v>1</v>
      </c>
      <c r="AH103" s="13">
        <f t="shared" si="204"/>
        <v>1</v>
      </c>
      <c r="AI103" s="13">
        <f t="shared" ref="AI103:BR103" si="205">AI90</f>
        <v>1</v>
      </c>
      <c r="AJ103" s="13">
        <f t="shared" si="205"/>
        <v>1</v>
      </c>
      <c r="AK103" s="13">
        <f t="shared" si="205"/>
        <v>1</v>
      </c>
      <c r="AL103" s="13">
        <f t="shared" si="205"/>
        <v>0.87096774193548387</v>
      </c>
      <c r="AM103" s="13">
        <f t="shared" si="205"/>
        <v>1</v>
      </c>
      <c r="AN103" s="13">
        <f t="shared" si="205"/>
        <v>0.99851190476190477</v>
      </c>
      <c r="AO103" s="13">
        <f t="shared" si="205"/>
        <v>1</v>
      </c>
      <c r="AP103" s="13">
        <f t="shared" si="205"/>
        <v>1</v>
      </c>
      <c r="AQ103" s="13">
        <f t="shared" si="205"/>
        <v>0.96559139784946202</v>
      </c>
      <c r="AR103" s="13">
        <f t="shared" si="205"/>
        <v>1</v>
      </c>
      <c r="AS103" s="13">
        <f t="shared" si="205"/>
        <v>0.99870000000000003</v>
      </c>
      <c r="AT103" s="13">
        <f t="shared" si="205"/>
        <v>1</v>
      </c>
      <c r="AU103" s="13">
        <f t="shared" si="205"/>
        <v>0.625</v>
      </c>
      <c r="AV103" s="13">
        <f t="shared" si="205"/>
        <v>1</v>
      </c>
      <c r="AW103" s="13">
        <f t="shared" si="205"/>
        <v>1</v>
      </c>
      <c r="AX103" s="13">
        <f t="shared" si="205"/>
        <v>0.99870000000000003</v>
      </c>
      <c r="AY103" s="13">
        <f t="shared" si="205"/>
        <v>1</v>
      </c>
      <c r="AZ103" s="13">
        <f t="shared" si="205"/>
        <v>0.99550000000000005</v>
      </c>
      <c r="BA103" s="13">
        <f t="shared" si="205"/>
        <v>0.996</v>
      </c>
      <c r="BB103" s="13">
        <f t="shared" si="205"/>
        <v>0.97219999999999995</v>
      </c>
      <c r="BC103" s="13">
        <f t="shared" si="205"/>
        <v>1</v>
      </c>
      <c r="BD103" s="13">
        <f t="shared" si="205"/>
        <v>1</v>
      </c>
      <c r="BE103" s="13">
        <f t="shared" si="205"/>
        <v>0.9677</v>
      </c>
      <c r="BF103" s="13">
        <f t="shared" si="205"/>
        <v>1</v>
      </c>
      <c r="BG103" s="13">
        <f t="shared" si="205"/>
        <v>0.86670000000000003</v>
      </c>
      <c r="BH103" s="13">
        <f t="shared" si="205"/>
        <v>0.9032</v>
      </c>
      <c r="BI103" s="13">
        <f t="shared" si="205"/>
        <v>0.9667</v>
      </c>
      <c r="BJ103" s="13">
        <f t="shared" si="205"/>
        <v>1</v>
      </c>
      <c r="BK103" s="13">
        <f t="shared" si="205"/>
        <v>1</v>
      </c>
      <c r="BL103" s="13">
        <f t="shared" si="205"/>
        <v>1</v>
      </c>
      <c r="BM103" s="13">
        <f t="shared" si="205"/>
        <v>1</v>
      </c>
      <c r="BN103" s="13">
        <f t="shared" si="205"/>
        <v>0.78010000000000002</v>
      </c>
      <c r="BO103" s="13">
        <f t="shared" si="205"/>
        <v>0.90949999999999998</v>
      </c>
      <c r="BP103" s="13">
        <f t="shared" si="205"/>
        <v>0.9355</v>
      </c>
      <c r="BQ103" s="13">
        <f t="shared" si="205"/>
        <v>1</v>
      </c>
      <c r="BR103" s="13">
        <f t="shared" si="205"/>
        <v>0.9677</v>
      </c>
      <c r="BS103" s="13">
        <f t="shared" ref="BS103:CO103" si="206">BS90</f>
        <v>1</v>
      </c>
      <c r="BT103" s="13">
        <f t="shared" si="206"/>
        <v>0.99729999999999996</v>
      </c>
      <c r="BU103" s="13">
        <f t="shared" si="206"/>
        <v>1</v>
      </c>
      <c r="BV103" s="13">
        <f t="shared" si="206"/>
        <v>1</v>
      </c>
      <c r="BW103" s="13">
        <f t="shared" si="206"/>
        <v>1</v>
      </c>
      <c r="BX103" s="13">
        <f t="shared" si="206"/>
        <v>1</v>
      </c>
      <c r="BY103" s="13">
        <f t="shared" si="206"/>
        <v>1</v>
      </c>
      <c r="BZ103" s="13">
        <f t="shared" si="206"/>
        <v>1</v>
      </c>
      <c r="CA103" s="13">
        <f t="shared" si="206"/>
        <v>1</v>
      </c>
      <c r="CB103" s="13">
        <f t="shared" si="206"/>
        <v>1</v>
      </c>
      <c r="CC103" s="13">
        <f t="shared" si="206"/>
        <v>1</v>
      </c>
      <c r="CD103" s="13">
        <f t="shared" si="206"/>
        <v>1</v>
      </c>
      <c r="CE103" s="13">
        <f t="shared" si="206"/>
        <v>0.72219999999999995</v>
      </c>
      <c r="CF103" s="13">
        <f t="shared" si="206"/>
        <v>0.93420000000000003</v>
      </c>
      <c r="CG103" s="13">
        <f t="shared" si="206"/>
        <v>0.93640000000000001</v>
      </c>
      <c r="CH103" s="13">
        <f t="shared" si="206"/>
        <v>0.62770000000000004</v>
      </c>
      <c r="CI103" s="13">
        <f t="shared" si="206"/>
        <v>1</v>
      </c>
      <c r="CJ103" s="13">
        <f t="shared" si="206"/>
        <v>0.91794642857142861</v>
      </c>
      <c r="CK103" s="13">
        <f t="shared" si="206"/>
        <v>0.80681451612903221</v>
      </c>
      <c r="CL103" s="13">
        <f t="shared" si="206"/>
        <v>0.83333333333333337</v>
      </c>
      <c r="CM103" s="13">
        <f t="shared" si="206"/>
        <v>0.87096774193548387</v>
      </c>
      <c r="CN103" s="13">
        <f t="shared" si="206"/>
        <v>1</v>
      </c>
      <c r="CO103" s="13">
        <f t="shared" si="206"/>
        <v>1</v>
      </c>
      <c r="CP103" s="13">
        <f t="shared" ref="CP103:CT103" si="207">CP90</f>
        <v>0.87096774193548387</v>
      </c>
      <c r="CQ103" s="13">
        <f t="shared" si="207"/>
        <v>1</v>
      </c>
      <c r="CR103" s="13">
        <f t="shared" si="207"/>
        <v>0.94795698924731175</v>
      </c>
      <c r="CS103" s="13">
        <f t="shared" si="207"/>
        <v>1</v>
      </c>
      <c r="CT103" s="13">
        <f t="shared" si="207"/>
        <v>1</v>
      </c>
      <c r="CU103" s="13">
        <f t="shared" ref="CU103:CZ103" si="208">CU90</f>
        <v>0.967741935483871</v>
      </c>
      <c r="CV103" s="13">
        <f t="shared" si="208"/>
        <v>1</v>
      </c>
      <c r="CW103" s="13">
        <f t="shared" si="208"/>
        <v>1</v>
      </c>
      <c r="CX103" s="13">
        <f t="shared" si="208"/>
        <v>0.93333333333333335</v>
      </c>
      <c r="CY103" s="13">
        <f t="shared" si="208"/>
        <v>0.77419354838709675</v>
      </c>
      <c r="CZ103" s="13">
        <f t="shared" si="208"/>
        <v>0.96666666666666667</v>
      </c>
      <c r="DA103" s="13">
        <f t="shared" ref="DA103:DF103" si="209">DA90</f>
        <v>0.93604838709677418</v>
      </c>
      <c r="DB103" s="13">
        <f t="shared" si="209"/>
        <v>1</v>
      </c>
      <c r="DC103" s="13">
        <f t="shared" si="209"/>
        <v>0.96404166666666669</v>
      </c>
      <c r="DD103" s="13">
        <f t="shared" si="209"/>
        <v>1</v>
      </c>
      <c r="DE103" s="13">
        <f t="shared" si="209"/>
        <v>0.8666666666666667</v>
      </c>
      <c r="DF103" s="13">
        <f t="shared" si="209"/>
        <v>1</v>
      </c>
      <c r="DG103" s="13">
        <f t="shared" ref="DG103:DL103" si="210">DG90</f>
        <v>1</v>
      </c>
      <c r="DH103" s="13">
        <f t="shared" si="210"/>
        <v>1</v>
      </c>
      <c r="DI103" s="13">
        <f t="shared" si="210"/>
        <v>0.35483870967741937</v>
      </c>
      <c r="DJ103" s="13">
        <f t="shared" si="210"/>
        <v>0</v>
      </c>
      <c r="DK103" s="13">
        <f t="shared" si="210"/>
        <v>0</v>
      </c>
      <c r="DL103" s="13">
        <f t="shared" si="210"/>
        <v>0</v>
      </c>
      <c r="DM103" s="13">
        <f t="shared" ref="DM103:DR103" si="211">DM90</f>
        <v>0</v>
      </c>
      <c r="DN103" s="13">
        <f t="shared" si="211"/>
        <v>0</v>
      </c>
      <c r="DO103" s="13">
        <f t="shared" si="211"/>
        <v>0</v>
      </c>
      <c r="DP103" s="13">
        <f t="shared" si="211"/>
        <v>0</v>
      </c>
      <c r="DQ103" s="13">
        <f t="shared" si="211"/>
        <v>0</v>
      </c>
      <c r="DR103" s="13">
        <f t="shared" si="211"/>
        <v>0</v>
      </c>
      <c r="DS103" s="13">
        <f t="shared" ref="DS103:DX103" si="212">DS90</f>
        <v>0</v>
      </c>
      <c r="DT103" s="13">
        <f t="shared" si="212"/>
        <v>0</v>
      </c>
      <c r="DU103" s="13">
        <f t="shared" si="212"/>
        <v>0</v>
      </c>
      <c r="DV103" s="13">
        <f t="shared" si="212"/>
        <v>0</v>
      </c>
      <c r="DW103" s="13">
        <f t="shared" si="212"/>
        <v>0</v>
      </c>
      <c r="DX103" s="13">
        <f t="shared" si="212"/>
        <v>0</v>
      </c>
      <c r="DY103" s="101"/>
      <c r="DZ103" s="101"/>
      <c r="EA103" s="101"/>
      <c r="EB103" s="101"/>
      <c r="EC103" s="101"/>
      <c r="ED103" s="101"/>
      <c r="EE103" s="101"/>
      <c r="EF103" s="101"/>
      <c r="EG103" s="101"/>
      <c r="EH103" s="101"/>
      <c r="EI103" s="101"/>
      <c r="EJ103" s="101"/>
      <c r="EK103" s="101"/>
      <c r="EL103" s="101"/>
      <c r="EM103" s="101"/>
      <c r="EN103" s="101"/>
      <c r="EO103" s="101"/>
      <c r="EP103" s="101"/>
    </row>
    <row r="104" spans="1:159" s="6" customFormat="1">
      <c r="A104" s="16" t="s">
        <v>141</v>
      </c>
      <c r="B104" s="4" t="s">
        <v>18</v>
      </c>
      <c r="C104" s="13">
        <f t="shared" ref="C104:AH104" si="213">C91</f>
        <v>0</v>
      </c>
      <c r="D104" s="13">
        <f t="shared" si="213"/>
        <v>0</v>
      </c>
      <c r="E104" s="13">
        <f t="shared" si="213"/>
        <v>0</v>
      </c>
      <c r="F104" s="13">
        <f t="shared" si="213"/>
        <v>0</v>
      </c>
      <c r="G104" s="13">
        <f t="shared" si="213"/>
        <v>0</v>
      </c>
      <c r="H104" s="13">
        <f t="shared" si="213"/>
        <v>0</v>
      </c>
      <c r="I104" s="13">
        <f t="shared" si="213"/>
        <v>0</v>
      </c>
      <c r="J104" s="13">
        <f t="shared" si="213"/>
        <v>0</v>
      </c>
      <c r="K104" s="13">
        <f t="shared" si="213"/>
        <v>0</v>
      </c>
      <c r="L104" s="13">
        <f t="shared" si="213"/>
        <v>0</v>
      </c>
      <c r="M104" s="13">
        <f t="shared" si="213"/>
        <v>0</v>
      </c>
      <c r="N104" s="13">
        <f t="shared" si="213"/>
        <v>0</v>
      </c>
      <c r="O104" s="13">
        <f t="shared" si="213"/>
        <v>0</v>
      </c>
      <c r="P104" s="13">
        <f t="shared" si="213"/>
        <v>0</v>
      </c>
      <c r="Q104" s="13">
        <f t="shared" si="213"/>
        <v>0</v>
      </c>
      <c r="R104" s="13">
        <f t="shared" si="213"/>
        <v>0</v>
      </c>
      <c r="S104" s="13">
        <f t="shared" si="213"/>
        <v>0</v>
      </c>
      <c r="T104" s="13">
        <f t="shared" si="213"/>
        <v>0</v>
      </c>
      <c r="U104" s="13">
        <f t="shared" si="213"/>
        <v>0</v>
      </c>
      <c r="V104" s="13">
        <f t="shared" si="213"/>
        <v>0</v>
      </c>
      <c r="W104" s="13">
        <f t="shared" si="213"/>
        <v>0</v>
      </c>
      <c r="X104" s="13">
        <f t="shared" si="213"/>
        <v>0</v>
      </c>
      <c r="Y104" s="13">
        <f t="shared" si="213"/>
        <v>0</v>
      </c>
      <c r="Z104" s="13">
        <f t="shared" si="213"/>
        <v>0</v>
      </c>
      <c r="AA104" s="13">
        <f t="shared" si="213"/>
        <v>0</v>
      </c>
      <c r="AB104" s="13">
        <f t="shared" si="213"/>
        <v>0</v>
      </c>
      <c r="AC104" s="13">
        <f t="shared" si="213"/>
        <v>0</v>
      </c>
      <c r="AD104" s="13">
        <f t="shared" si="213"/>
        <v>0</v>
      </c>
      <c r="AE104" s="13">
        <f t="shared" si="213"/>
        <v>0</v>
      </c>
      <c r="AF104" s="13">
        <f t="shared" si="213"/>
        <v>0</v>
      </c>
      <c r="AG104" s="13">
        <f t="shared" si="213"/>
        <v>0</v>
      </c>
      <c r="AH104" s="13">
        <f t="shared" si="213"/>
        <v>0</v>
      </c>
      <c r="AI104" s="13">
        <f t="shared" ref="AI104:BR104" si="214">AI91</f>
        <v>0</v>
      </c>
      <c r="AJ104" s="13">
        <f t="shared" si="214"/>
        <v>0</v>
      </c>
      <c r="AK104" s="13">
        <f t="shared" si="214"/>
        <v>0</v>
      </c>
      <c r="AL104" s="13">
        <f t="shared" si="214"/>
        <v>0</v>
      </c>
      <c r="AM104" s="13">
        <f t="shared" si="214"/>
        <v>0</v>
      </c>
      <c r="AN104" s="13">
        <f t="shared" si="214"/>
        <v>0</v>
      </c>
      <c r="AO104" s="13">
        <f t="shared" si="214"/>
        <v>0</v>
      </c>
      <c r="AP104" s="13">
        <f t="shared" si="214"/>
        <v>0</v>
      </c>
      <c r="AQ104" s="13">
        <f t="shared" si="214"/>
        <v>0</v>
      </c>
      <c r="AR104" s="13">
        <f t="shared" si="214"/>
        <v>0</v>
      </c>
      <c r="AS104" s="13">
        <f t="shared" si="214"/>
        <v>0</v>
      </c>
      <c r="AT104" s="13">
        <f t="shared" si="214"/>
        <v>0</v>
      </c>
      <c r="AU104" s="13">
        <f t="shared" si="214"/>
        <v>0</v>
      </c>
      <c r="AV104" s="13">
        <f t="shared" si="214"/>
        <v>0</v>
      </c>
      <c r="AW104" s="13">
        <f t="shared" si="214"/>
        <v>0</v>
      </c>
      <c r="AX104" s="13">
        <f t="shared" si="214"/>
        <v>0</v>
      </c>
      <c r="AY104" s="13">
        <f t="shared" si="214"/>
        <v>0</v>
      </c>
      <c r="AZ104" s="13">
        <f t="shared" si="214"/>
        <v>0</v>
      </c>
      <c r="BA104" s="13">
        <f t="shared" si="214"/>
        <v>0</v>
      </c>
      <c r="BB104" s="13">
        <f t="shared" si="214"/>
        <v>0</v>
      </c>
      <c r="BC104" s="13">
        <f t="shared" si="214"/>
        <v>0</v>
      </c>
      <c r="BD104" s="13">
        <f t="shared" si="214"/>
        <v>0</v>
      </c>
      <c r="BE104" s="13">
        <f t="shared" si="214"/>
        <v>0</v>
      </c>
      <c r="BF104" s="13">
        <f t="shared" si="214"/>
        <v>0</v>
      </c>
      <c r="BG104" s="13">
        <f t="shared" si="214"/>
        <v>0</v>
      </c>
      <c r="BH104" s="13">
        <f t="shared" si="214"/>
        <v>0</v>
      </c>
      <c r="BI104" s="13">
        <f t="shared" si="214"/>
        <v>0</v>
      </c>
      <c r="BJ104" s="13">
        <f t="shared" si="214"/>
        <v>0</v>
      </c>
      <c r="BK104" s="13">
        <f t="shared" si="214"/>
        <v>0</v>
      </c>
      <c r="BL104" s="13">
        <f t="shared" si="214"/>
        <v>0</v>
      </c>
      <c r="BM104" s="13">
        <f t="shared" si="214"/>
        <v>0</v>
      </c>
      <c r="BN104" s="13">
        <f t="shared" si="214"/>
        <v>0</v>
      </c>
      <c r="BO104" s="13">
        <f t="shared" si="214"/>
        <v>0</v>
      </c>
      <c r="BP104" s="13">
        <f t="shared" si="214"/>
        <v>0</v>
      </c>
      <c r="BQ104" s="13">
        <f t="shared" si="214"/>
        <v>0</v>
      </c>
      <c r="BR104" s="13">
        <f t="shared" si="214"/>
        <v>0</v>
      </c>
      <c r="BS104" s="13">
        <f t="shared" ref="BS104:CN104" si="215">BS91</f>
        <v>0</v>
      </c>
      <c r="BT104" s="13">
        <f t="shared" si="215"/>
        <v>0</v>
      </c>
      <c r="BU104" s="13">
        <f t="shared" si="215"/>
        <v>0</v>
      </c>
      <c r="BV104" s="13">
        <f t="shared" si="215"/>
        <v>0</v>
      </c>
      <c r="BW104" s="13">
        <f t="shared" si="215"/>
        <v>0</v>
      </c>
      <c r="BX104" s="13">
        <f t="shared" si="215"/>
        <v>0</v>
      </c>
      <c r="BY104" s="13">
        <f t="shared" si="215"/>
        <v>0</v>
      </c>
      <c r="BZ104" s="13">
        <f t="shared" si="215"/>
        <v>0</v>
      </c>
      <c r="CA104" s="13">
        <f t="shared" si="215"/>
        <v>1</v>
      </c>
      <c r="CB104" s="13">
        <f t="shared" si="215"/>
        <v>1</v>
      </c>
      <c r="CC104" s="13">
        <f t="shared" si="215"/>
        <v>0.9032</v>
      </c>
      <c r="CD104" s="13">
        <f t="shared" si="215"/>
        <v>0.5726</v>
      </c>
      <c r="CE104" s="13">
        <f t="shared" si="215"/>
        <v>0.72660000000000002</v>
      </c>
      <c r="CF104" s="13">
        <f t="shared" si="215"/>
        <v>1</v>
      </c>
      <c r="CG104" s="13">
        <f t="shared" si="215"/>
        <v>0.99760000000000004</v>
      </c>
      <c r="CH104" s="13">
        <f t="shared" si="215"/>
        <v>0.92610000000000003</v>
      </c>
      <c r="CI104" s="13">
        <f t="shared" si="215"/>
        <v>1</v>
      </c>
      <c r="CJ104" s="13">
        <f t="shared" si="215"/>
        <v>0.99709821428571421</v>
      </c>
      <c r="CK104" s="13">
        <f t="shared" si="215"/>
        <v>0.93548387096774188</v>
      </c>
      <c r="CL104" s="13">
        <f t="shared" si="215"/>
        <v>0.9</v>
      </c>
      <c r="CM104" s="13">
        <f t="shared" si="215"/>
        <v>0.87096774193548387</v>
      </c>
      <c r="CN104" s="13">
        <f t="shared" si="215"/>
        <v>0.8666666666666667</v>
      </c>
      <c r="CO104" s="13">
        <f t="shared" ref="CO104:CT104" si="216">CO91</f>
        <v>0.99463709677419354</v>
      </c>
      <c r="CP104" s="13">
        <f t="shared" si="216"/>
        <v>0.967741935483871</v>
      </c>
      <c r="CQ104" s="13">
        <f t="shared" si="216"/>
        <v>1</v>
      </c>
      <c r="CR104" s="13">
        <f t="shared" si="216"/>
        <v>0.967741935483871</v>
      </c>
      <c r="CS104" s="13">
        <f t="shared" si="216"/>
        <v>1</v>
      </c>
      <c r="CT104" s="13">
        <f t="shared" si="216"/>
        <v>1</v>
      </c>
      <c r="CU104" s="13">
        <f t="shared" ref="CU104:CZ104" si="217">CU91</f>
        <v>0.9985215053763441</v>
      </c>
      <c r="CV104" s="13">
        <f t="shared" si="217"/>
        <v>0.8772321428571429</v>
      </c>
      <c r="CW104" s="13">
        <f t="shared" si="217"/>
        <v>0.967741935483871</v>
      </c>
      <c r="CX104" s="13">
        <f t="shared" si="217"/>
        <v>0.93333333333333335</v>
      </c>
      <c r="CY104" s="13">
        <f t="shared" si="217"/>
        <v>1</v>
      </c>
      <c r="CZ104" s="13">
        <f t="shared" si="217"/>
        <v>1</v>
      </c>
      <c r="DA104" s="13">
        <f t="shared" ref="DA104:DF104" si="218">DA91</f>
        <v>1</v>
      </c>
      <c r="DB104" s="13">
        <f t="shared" si="218"/>
        <v>1</v>
      </c>
      <c r="DC104" s="13">
        <f t="shared" si="218"/>
        <v>0.93012500000000009</v>
      </c>
      <c r="DD104" s="13">
        <f t="shared" si="218"/>
        <v>0.967741935483871</v>
      </c>
      <c r="DE104" s="13">
        <f t="shared" si="218"/>
        <v>0.83288888888888901</v>
      </c>
      <c r="DF104" s="13">
        <f t="shared" si="218"/>
        <v>1</v>
      </c>
      <c r="DG104" s="13">
        <f t="shared" ref="DG104:DL104" si="219">DG91</f>
        <v>1</v>
      </c>
      <c r="DH104" s="13">
        <f t="shared" si="219"/>
        <v>1</v>
      </c>
      <c r="DI104" s="13">
        <f t="shared" si="219"/>
        <v>0.35483870967741937</v>
      </c>
      <c r="DJ104" s="13">
        <f t="shared" si="219"/>
        <v>0</v>
      </c>
      <c r="DK104" s="13">
        <f t="shared" si="219"/>
        <v>0</v>
      </c>
      <c r="DL104" s="13">
        <f t="shared" si="219"/>
        <v>0</v>
      </c>
      <c r="DM104" s="13">
        <f t="shared" ref="DM104:DR104" si="220">DM91</f>
        <v>0</v>
      </c>
      <c r="DN104" s="13">
        <f t="shared" si="220"/>
        <v>0</v>
      </c>
      <c r="DO104" s="13">
        <f t="shared" si="220"/>
        <v>0</v>
      </c>
      <c r="DP104" s="13">
        <f t="shared" si="220"/>
        <v>0</v>
      </c>
      <c r="DQ104" s="13">
        <f t="shared" si="220"/>
        <v>0</v>
      </c>
      <c r="DR104" s="13">
        <f t="shared" si="220"/>
        <v>0</v>
      </c>
      <c r="DS104" s="13">
        <f t="shared" ref="DS104:DX104" si="221">DS91</f>
        <v>0</v>
      </c>
      <c r="DT104" s="13">
        <f t="shared" si="221"/>
        <v>0</v>
      </c>
      <c r="DU104" s="13">
        <f t="shared" si="221"/>
        <v>0</v>
      </c>
      <c r="DV104" s="13">
        <f t="shared" si="221"/>
        <v>0</v>
      </c>
      <c r="DW104" s="13">
        <f t="shared" si="221"/>
        <v>0</v>
      </c>
      <c r="DX104" s="13">
        <f t="shared" si="221"/>
        <v>0</v>
      </c>
      <c r="DY104" s="101"/>
      <c r="DZ104" s="101"/>
      <c r="EA104" s="101"/>
      <c r="EB104" s="101"/>
      <c r="EC104" s="101"/>
      <c r="ED104" s="101"/>
      <c r="EE104" s="101"/>
      <c r="EF104" s="101"/>
      <c r="EG104" s="101"/>
      <c r="EH104" s="101"/>
      <c r="EI104" s="101"/>
      <c r="EJ104" s="101"/>
      <c r="EK104" s="101"/>
      <c r="EL104" s="101"/>
      <c r="EM104" s="101"/>
      <c r="EN104" s="101"/>
      <c r="EO104" s="101"/>
      <c r="EP104" s="101"/>
    </row>
    <row r="105" spans="1:159" s="6" customFormat="1">
      <c r="A105" s="16" t="str">
        <f>A89</f>
        <v>Unit 27</v>
      </c>
      <c r="B105" s="4" t="s">
        <v>18</v>
      </c>
      <c r="C105" s="13">
        <f>C89</f>
        <v>0</v>
      </c>
      <c r="D105" s="13">
        <f t="shared" ref="D105:BO105" si="222">D89</f>
        <v>0</v>
      </c>
      <c r="E105" s="13">
        <f t="shared" si="222"/>
        <v>0</v>
      </c>
      <c r="F105" s="13">
        <f t="shared" si="222"/>
        <v>0</v>
      </c>
      <c r="G105" s="13">
        <f t="shared" si="222"/>
        <v>0</v>
      </c>
      <c r="H105" s="13">
        <f t="shared" si="222"/>
        <v>0</v>
      </c>
      <c r="I105" s="13">
        <f t="shared" si="222"/>
        <v>0</v>
      </c>
      <c r="J105" s="13">
        <f t="shared" si="222"/>
        <v>0</v>
      </c>
      <c r="K105" s="13">
        <f t="shared" si="222"/>
        <v>0</v>
      </c>
      <c r="L105" s="13">
        <f t="shared" si="222"/>
        <v>0</v>
      </c>
      <c r="M105" s="13">
        <f t="shared" si="222"/>
        <v>0</v>
      </c>
      <c r="N105" s="13">
        <f t="shared" si="222"/>
        <v>0</v>
      </c>
      <c r="O105" s="13">
        <f t="shared" si="222"/>
        <v>0</v>
      </c>
      <c r="P105" s="13">
        <f t="shared" si="222"/>
        <v>0</v>
      </c>
      <c r="Q105" s="13">
        <f t="shared" si="222"/>
        <v>0</v>
      </c>
      <c r="R105" s="13">
        <f t="shared" si="222"/>
        <v>0</v>
      </c>
      <c r="S105" s="13">
        <f t="shared" si="222"/>
        <v>0</v>
      </c>
      <c r="T105" s="13">
        <f t="shared" si="222"/>
        <v>0</v>
      </c>
      <c r="U105" s="13">
        <f t="shared" si="222"/>
        <v>0</v>
      </c>
      <c r="V105" s="13">
        <f t="shared" si="222"/>
        <v>0</v>
      </c>
      <c r="W105" s="13">
        <f t="shared" si="222"/>
        <v>0</v>
      </c>
      <c r="X105" s="13">
        <f t="shared" si="222"/>
        <v>0</v>
      </c>
      <c r="Y105" s="13">
        <f t="shared" si="222"/>
        <v>0</v>
      </c>
      <c r="Z105" s="13">
        <f t="shared" si="222"/>
        <v>0</v>
      </c>
      <c r="AA105" s="13">
        <f t="shared" si="222"/>
        <v>0</v>
      </c>
      <c r="AB105" s="13">
        <f t="shared" si="222"/>
        <v>0</v>
      </c>
      <c r="AC105" s="13">
        <f t="shared" si="222"/>
        <v>0</v>
      </c>
      <c r="AD105" s="13">
        <f t="shared" si="222"/>
        <v>0</v>
      </c>
      <c r="AE105" s="13">
        <f t="shared" si="222"/>
        <v>0</v>
      </c>
      <c r="AF105" s="13">
        <f t="shared" si="222"/>
        <v>0</v>
      </c>
      <c r="AG105" s="13">
        <f t="shared" si="222"/>
        <v>0</v>
      </c>
      <c r="AH105" s="13">
        <f t="shared" si="222"/>
        <v>0</v>
      </c>
      <c r="AI105" s="13">
        <f t="shared" si="222"/>
        <v>0</v>
      </c>
      <c r="AJ105" s="13">
        <f t="shared" si="222"/>
        <v>0</v>
      </c>
      <c r="AK105" s="13">
        <f t="shared" si="222"/>
        <v>0</v>
      </c>
      <c r="AL105" s="13">
        <f t="shared" si="222"/>
        <v>0</v>
      </c>
      <c r="AM105" s="13">
        <f t="shared" si="222"/>
        <v>0</v>
      </c>
      <c r="AN105" s="13">
        <f t="shared" si="222"/>
        <v>0</v>
      </c>
      <c r="AO105" s="13">
        <f t="shared" si="222"/>
        <v>0</v>
      </c>
      <c r="AP105" s="13">
        <f t="shared" si="222"/>
        <v>0</v>
      </c>
      <c r="AQ105" s="13">
        <f t="shared" si="222"/>
        <v>0</v>
      </c>
      <c r="AR105" s="13">
        <f t="shared" si="222"/>
        <v>0</v>
      </c>
      <c r="AS105" s="13">
        <f t="shared" si="222"/>
        <v>0</v>
      </c>
      <c r="AT105" s="13">
        <f t="shared" si="222"/>
        <v>0</v>
      </c>
      <c r="AU105" s="13">
        <f t="shared" si="222"/>
        <v>0</v>
      </c>
      <c r="AV105" s="13">
        <f t="shared" si="222"/>
        <v>0</v>
      </c>
      <c r="AW105" s="13">
        <f t="shared" si="222"/>
        <v>0</v>
      </c>
      <c r="AX105" s="13">
        <f t="shared" si="222"/>
        <v>0</v>
      </c>
      <c r="AY105" s="13">
        <f t="shared" si="222"/>
        <v>0</v>
      </c>
      <c r="AZ105" s="13">
        <f t="shared" si="222"/>
        <v>0</v>
      </c>
      <c r="BA105" s="13">
        <f t="shared" si="222"/>
        <v>0</v>
      </c>
      <c r="BB105" s="13">
        <f t="shared" si="222"/>
        <v>0</v>
      </c>
      <c r="BC105" s="13">
        <f t="shared" si="222"/>
        <v>0</v>
      </c>
      <c r="BD105" s="13">
        <f t="shared" si="222"/>
        <v>0</v>
      </c>
      <c r="BE105" s="13">
        <f t="shared" si="222"/>
        <v>0</v>
      </c>
      <c r="BF105" s="13">
        <f t="shared" si="222"/>
        <v>0</v>
      </c>
      <c r="BG105" s="13">
        <f t="shared" si="222"/>
        <v>0</v>
      </c>
      <c r="BH105" s="13">
        <f t="shared" si="222"/>
        <v>0</v>
      </c>
      <c r="BI105" s="13">
        <f t="shared" si="222"/>
        <v>0</v>
      </c>
      <c r="BJ105" s="13">
        <f t="shared" si="222"/>
        <v>0</v>
      </c>
      <c r="BK105" s="13">
        <f t="shared" si="222"/>
        <v>0</v>
      </c>
      <c r="BL105" s="13">
        <f t="shared" si="222"/>
        <v>0</v>
      </c>
      <c r="BM105" s="13">
        <f t="shared" si="222"/>
        <v>0</v>
      </c>
      <c r="BN105" s="13">
        <f t="shared" si="222"/>
        <v>0</v>
      </c>
      <c r="BO105" s="13">
        <f t="shared" si="222"/>
        <v>0</v>
      </c>
      <c r="BP105" s="13">
        <f t="shared" ref="BP105:CN105" si="223">BP89</f>
        <v>0</v>
      </c>
      <c r="BQ105" s="13">
        <f t="shared" si="223"/>
        <v>0</v>
      </c>
      <c r="BR105" s="13">
        <f t="shared" si="223"/>
        <v>0</v>
      </c>
      <c r="BS105" s="13">
        <f t="shared" si="223"/>
        <v>0</v>
      </c>
      <c r="BT105" s="13">
        <f t="shared" si="223"/>
        <v>0</v>
      </c>
      <c r="BU105" s="13">
        <f t="shared" si="223"/>
        <v>0</v>
      </c>
      <c r="BV105" s="13">
        <f t="shared" si="223"/>
        <v>0</v>
      </c>
      <c r="BW105" s="13">
        <f t="shared" si="223"/>
        <v>0</v>
      </c>
      <c r="BX105" s="13">
        <f t="shared" si="223"/>
        <v>0</v>
      </c>
      <c r="BY105" s="13">
        <f t="shared" si="223"/>
        <v>0</v>
      </c>
      <c r="BZ105" s="13">
        <f t="shared" si="223"/>
        <v>0</v>
      </c>
      <c r="CA105" s="13">
        <f t="shared" si="223"/>
        <v>0</v>
      </c>
      <c r="CB105" s="13">
        <f t="shared" si="223"/>
        <v>0</v>
      </c>
      <c r="CC105" s="13">
        <f t="shared" si="223"/>
        <v>0</v>
      </c>
      <c r="CD105" s="13">
        <f t="shared" si="223"/>
        <v>0</v>
      </c>
      <c r="CE105" s="13">
        <f t="shared" si="223"/>
        <v>0</v>
      </c>
      <c r="CF105" s="13">
        <f t="shared" si="223"/>
        <v>0</v>
      </c>
      <c r="CG105" s="13">
        <f t="shared" si="223"/>
        <v>0</v>
      </c>
      <c r="CH105" s="13">
        <f t="shared" si="223"/>
        <v>0</v>
      </c>
      <c r="CI105" s="13">
        <f t="shared" si="223"/>
        <v>0</v>
      </c>
      <c r="CJ105" s="13">
        <f t="shared" si="223"/>
        <v>0</v>
      </c>
      <c r="CK105" s="13">
        <f t="shared" si="223"/>
        <v>0</v>
      </c>
      <c r="CL105" s="13">
        <f t="shared" si="223"/>
        <v>0.73333333333333328</v>
      </c>
      <c r="CM105" s="13">
        <f t="shared" si="223"/>
        <v>0.93548387096774188</v>
      </c>
      <c r="CN105" s="13">
        <f t="shared" si="223"/>
        <v>1</v>
      </c>
      <c r="CO105" s="13">
        <f t="shared" ref="CO105:CT105" si="224">CO89</f>
        <v>0.967741935483871</v>
      </c>
      <c r="CP105" s="13">
        <f t="shared" si="224"/>
        <v>0.93548387096774188</v>
      </c>
      <c r="CQ105" s="13">
        <f t="shared" si="224"/>
        <v>1</v>
      </c>
      <c r="CR105" s="13">
        <f t="shared" si="224"/>
        <v>0.87199820788530469</v>
      </c>
      <c r="CS105" s="13">
        <f t="shared" si="224"/>
        <v>1</v>
      </c>
      <c r="CT105" s="13">
        <f t="shared" si="224"/>
        <v>0.967741935483871</v>
      </c>
      <c r="CU105" s="13">
        <f t="shared" ref="CU105:CZ105" si="225">CU89</f>
        <v>0.80645161290322576</v>
      </c>
      <c r="CV105" s="13">
        <f t="shared" si="225"/>
        <v>0.2857142857142857</v>
      </c>
      <c r="CW105" s="13">
        <f t="shared" si="225"/>
        <v>1</v>
      </c>
      <c r="CX105" s="13">
        <f t="shared" si="225"/>
        <v>0.96666666666666667</v>
      </c>
      <c r="CY105" s="13">
        <f t="shared" si="225"/>
        <v>1</v>
      </c>
      <c r="CZ105" s="13">
        <f t="shared" si="225"/>
        <v>1</v>
      </c>
      <c r="DA105" s="13">
        <f t="shared" ref="DA105:DF105" si="226">DA89</f>
        <v>0.94701612903225807</v>
      </c>
      <c r="DB105" s="13">
        <f t="shared" si="226"/>
        <v>0.967741935483871</v>
      </c>
      <c r="DC105" s="13">
        <f t="shared" si="226"/>
        <v>0.8357916666666666</v>
      </c>
      <c r="DD105" s="13">
        <f t="shared" si="226"/>
        <v>1</v>
      </c>
      <c r="DE105" s="13">
        <f t="shared" si="226"/>
        <v>0.9</v>
      </c>
      <c r="DF105" s="13">
        <f t="shared" si="226"/>
        <v>0.967741935483871</v>
      </c>
      <c r="DG105" s="13">
        <f t="shared" ref="DG105:DL105" si="227">DG89</f>
        <v>1</v>
      </c>
      <c r="DH105" s="13">
        <f t="shared" si="227"/>
        <v>1</v>
      </c>
      <c r="DI105" s="13">
        <f t="shared" si="227"/>
        <v>0.35483870967741937</v>
      </c>
      <c r="DJ105" s="13">
        <f t="shared" si="227"/>
        <v>0</v>
      </c>
      <c r="DK105" s="13">
        <f t="shared" si="227"/>
        <v>0</v>
      </c>
      <c r="DL105" s="13">
        <f t="shared" si="227"/>
        <v>0.23333333333333334</v>
      </c>
      <c r="DM105" s="13">
        <f t="shared" ref="DM105:DR105" si="228">DM89</f>
        <v>1</v>
      </c>
      <c r="DN105" s="13">
        <f t="shared" si="228"/>
        <v>0.42817204301075268</v>
      </c>
      <c r="DO105" s="13">
        <f t="shared" si="228"/>
        <v>0.95277777777777772</v>
      </c>
      <c r="DP105" s="13">
        <f t="shared" si="228"/>
        <v>1</v>
      </c>
      <c r="DQ105" s="13">
        <f t="shared" si="228"/>
        <v>0.99937500000000001</v>
      </c>
      <c r="DR105" s="13">
        <f t="shared" si="228"/>
        <v>1</v>
      </c>
      <c r="DS105" s="13">
        <f t="shared" ref="DS105:DX105" si="229">DS89</f>
        <v>1</v>
      </c>
      <c r="DT105" s="13">
        <f t="shared" si="229"/>
        <v>1</v>
      </c>
      <c r="DU105" s="13">
        <f t="shared" si="229"/>
        <v>1</v>
      </c>
      <c r="DV105" s="13">
        <f t="shared" si="229"/>
        <v>0.96666666666666667</v>
      </c>
      <c r="DW105" s="13">
        <f t="shared" si="229"/>
        <v>0.96814516129032246</v>
      </c>
      <c r="DX105" s="13">
        <f t="shared" si="229"/>
        <v>0.9</v>
      </c>
      <c r="DY105" s="101"/>
      <c r="DZ105" s="101"/>
      <c r="EA105" s="101"/>
      <c r="EB105" s="101"/>
      <c r="EC105" s="101"/>
      <c r="ED105" s="101"/>
      <c r="EE105" s="101"/>
      <c r="EF105" s="101"/>
      <c r="EG105" s="101"/>
      <c r="EH105" s="101"/>
      <c r="EI105" s="101"/>
      <c r="EJ105" s="101"/>
      <c r="EK105" s="101"/>
      <c r="EL105" s="101"/>
      <c r="EM105" s="101"/>
      <c r="EN105" s="101"/>
      <c r="EO105" s="101"/>
      <c r="EP105" s="101"/>
    </row>
    <row r="106" spans="1:159" s="6" customFormat="1">
      <c r="A106" s="16" t="s">
        <v>14</v>
      </c>
      <c r="B106" s="4" t="s">
        <v>18</v>
      </c>
      <c r="C106" s="13">
        <f t="shared" ref="C106:AH106" si="230">IF(C$36=0,0,SUMPRODUCT(C76:C82,C$6:C$12)/C$36)</f>
        <v>0.81656307712499177</v>
      </c>
      <c r="D106" s="13">
        <f t="shared" si="230"/>
        <v>0.82129396821937151</v>
      </c>
      <c r="E106" s="13">
        <f t="shared" si="230"/>
        <v>0.72908522466274805</v>
      </c>
      <c r="F106" s="13">
        <f t="shared" si="230"/>
        <v>0.83530635474183856</v>
      </c>
      <c r="G106" s="13">
        <f t="shared" si="230"/>
        <v>0.92933880811092062</v>
      </c>
      <c r="H106" s="13">
        <f t="shared" si="230"/>
        <v>0.98317591785333713</v>
      </c>
      <c r="I106" s="13">
        <f t="shared" si="230"/>
        <v>0.9835126406378778</v>
      </c>
      <c r="J106" s="13">
        <f t="shared" si="230"/>
        <v>0.97390532459318035</v>
      </c>
      <c r="K106" s="13">
        <f t="shared" si="230"/>
        <v>0.99987002376708256</v>
      </c>
      <c r="L106" s="13">
        <f t="shared" si="230"/>
        <v>0.93983957219251335</v>
      </c>
      <c r="M106" s="13">
        <f t="shared" si="230"/>
        <v>0.98034016636957799</v>
      </c>
      <c r="N106" s="13">
        <f t="shared" si="230"/>
        <v>1</v>
      </c>
      <c r="O106" s="13">
        <f t="shared" si="230"/>
        <v>0.96259695046712501</v>
      </c>
      <c r="P106" s="13">
        <f t="shared" si="230"/>
        <v>0.8354767288486904</v>
      </c>
      <c r="Q106" s="13">
        <f t="shared" si="230"/>
        <v>0.99074563722897946</v>
      </c>
      <c r="R106" s="13">
        <f t="shared" si="230"/>
        <v>0.97258652094717657</v>
      </c>
      <c r="S106" s="13">
        <f t="shared" si="230"/>
        <v>0.96016168204163976</v>
      </c>
      <c r="T106" s="13">
        <f t="shared" si="230"/>
        <v>0.87568306010928953</v>
      </c>
      <c r="U106" s="13">
        <f t="shared" si="230"/>
        <v>0.99196638240019774</v>
      </c>
      <c r="V106" s="13">
        <f t="shared" si="230"/>
        <v>1</v>
      </c>
      <c r="W106" s="13">
        <f t="shared" si="230"/>
        <v>1</v>
      </c>
      <c r="X106" s="13">
        <f t="shared" si="230"/>
        <v>0.99404482346640299</v>
      </c>
      <c r="Y106" s="13">
        <f t="shared" si="230"/>
        <v>0.9964190435646374</v>
      </c>
      <c r="Z106" s="13">
        <f t="shared" si="230"/>
        <v>0.99909158324063629</v>
      </c>
      <c r="AA106" s="13">
        <f t="shared" si="230"/>
        <v>0.95002780867630698</v>
      </c>
      <c r="AB106" s="13">
        <f t="shared" si="230"/>
        <v>0.44236909323116219</v>
      </c>
      <c r="AC106" s="13">
        <f t="shared" si="230"/>
        <v>0.75270877106249745</v>
      </c>
      <c r="AD106" s="13">
        <f t="shared" si="230"/>
        <v>0.99791400595998292</v>
      </c>
      <c r="AE106" s="13">
        <f t="shared" si="230"/>
        <v>1</v>
      </c>
      <c r="AF106" s="13">
        <f t="shared" si="230"/>
        <v>0.65019157088122592</v>
      </c>
      <c r="AG106" s="13">
        <f t="shared" si="230"/>
        <v>1</v>
      </c>
      <c r="AH106" s="13">
        <f t="shared" si="230"/>
        <v>1</v>
      </c>
      <c r="AI106" s="13">
        <f t="shared" ref="AI106:BR106" si="231">IF(AI$36=0,0,SUMPRODUCT(AI76:AI82,AI$6:AI$12)/AI$36)</f>
        <v>1</v>
      </c>
      <c r="AJ106" s="13">
        <f t="shared" si="231"/>
        <v>0.83129403040415284</v>
      </c>
      <c r="AK106" s="13">
        <f t="shared" si="231"/>
        <v>1</v>
      </c>
      <c r="AL106" s="13">
        <f t="shared" si="231"/>
        <v>0.95155110616734651</v>
      </c>
      <c r="AM106" s="13">
        <f t="shared" si="231"/>
        <v>1</v>
      </c>
      <c r="AN106" s="13">
        <f t="shared" si="231"/>
        <v>0.93326947637292468</v>
      </c>
      <c r="AO106" s="13">
        <f t="shared" si="231"/>
        <v>0.99217752234993617</v>
      </c>
      <c r="AP106" s="13">
        <f t="shared" si="231"/>
        <v>0.97702068965517241</v>
      </c>
      <c r="AQ106" s="13">
        <f t="shared" si="231"/>
        <v>0.47210892761504542</v>
      </c>
      <c r="AR106" s="13">
        <f t="shared" si="231"/>
        <v>0.24904214559386972</v>
      </c>
      <c r="AS106" s="13">
        <f t="shared" si="231"/>
        <v>0.24904214559386972</v>
      </c>
      <c r="AT106" s="13">
        <f t="shared" si="231"/>
        <v>0.24904214559386972</v>
      </c>
      <c r="AU106" s="13">
        <f t="shared" si="231"/>
        <v>0.99684597701149424</v>
      </c>
      <c r="AV106" s="13">
        <f t="shared" si="231"/>
        <v>1</v>
      </c>
      <c r="AW106" s="13">
        <f t="shared" si="231"/>
        <v>1</v>
      </c>
      <c r="AX106" s="13">
        <f t="shared" si="231"/>
        <v>1</v>
      </c>
      <c r="AY106" s="13">
        <f t="shared" si="231"/>
        <v>1</v>
      </c>
      <c r="AZ106" s="13">
        <f t="shared" si="231"/>
        <v>0.99887931034482769</v>
      </c>
      <c r="BA106" s="13">
        <f t="shared" si="231"/>
        <v>0.97566896551724136</v>
      </c>
      <c r="BB106" s="13">
        <f t="shared" si="231"/>
        <v>0.97429578544061302</v>
      </c>
      <c r="BC106" s="13">
        <f t="shared" si="231"/>
        <v>0.95570076628352485</v>
      </c>
      <c r="BD106" s="13">
        <f t="shared" si="231"/>
        <v>1</v>
      </c>
      <c r="BE106" s="13">
        <f t="shared" si="231"/>
        <v>0.98572298850574724</v>
      </c>
      <c r="BF106" s="13">
        <f t="shared" si="231"/>
        <v>1</v>
      </c>
      <c r="BG106" s="13">
        <f t="shared" si="231"/>
        <v>0.99170689655172406</v>
      </c>
      <c r="BH106" s="13">
        <f t="shared" si="231"/>
        <v>1</v>
      </c>
      <c r="BI106" s="13">
        <f t="shared" si="231"/>
        <v>0.98338888888888887</v>
      </c>
      <c r="BJ106" s="13">
        <f t="shared" si="231"/>
        <v>1</v>
      </c>
      <c r="BK106" s="13">
        <f t="shared" si="231"/>
        <v>1</v>
      </c>
      <c r="BL106" s="13">
        <f t="shared" si="231"/>
        <v>1</v>
      </c>
      <c r="BM106" s="13">
        <f t="shared" si="231"/>
        <v>1</v>
      </c>
      <c r="BN106" s="13">
        <f t="shared" si="231"/>
        <v>0.82567049808429116</v>
      </c>
      <c r="BO106" s="13">
        <f t="shared" si="231"/>
        <v>0.9678735632183908</v>
      </c>
      <c r="BP106" s="13">
        <f t="shared" si="231"/>
        <v>0.97574406130268199</v>
      </c>
      <c r="BQ106" s="13">
        <f t="shared" si="231"/>
        <v>0.91926321839080471</v>
      </c>
      <c r="BR106" s="13">
        <f t="shared" si="231"/>
        <v>0.99195593869731802</v>
      </c>
      <c r="BS106" s="13">
        <f t="shared" ref="BS106:CN106" si="232">IF(BS$36=0,0,SUMPRODUCT(BS76:BS82,BS$6:BS$12)/BS$36)</f>
        <v>0.7246237547892721</v>
      </c>
      <c r="BT106" s="13">
        <f t="shared" si="232"/>
        <v>1</v>
      </c>
      <c r="BU106" s="13">
        <f t="shared" si="232"/>
        <v>0.93358045977011495</v>
      </c>
      <c r="BV106" s="13">
        <f t="shared" si="232"/>
        <v>0.9518103448275862</v>
      </c>
      <c r="BW106" s="13">
        <f t="shared" si="232"/>
        <v>0.7981337164750959</v>
      </c>
      <c r="BX106" s="13">
        <f t="shared" si="232"/>
        <v>0.77656053639846745</v>
      </c>
      <c r="BY106" s="13">
        <f t="shared" si="232"/>
        <v>0.7981337164750959</v>
      </c>
      <c r="BZ106" s="13">
        <f t="shared" si="232"/>
        <v>0.79142643678160918</v>
      </c>
      <c r="CA106" s="13">
        <f t="shared" si="232"/>
        <v>0.24099808429118771</v>
      </c>
      <c r="CB106" s="13">
        <f t="shared" si="232"/>
        <v>0.24074904214559387</v>
      </c>
      <c r="CC106" s="13">
        <f t="shared" si="232"/>
        <v>0.24099808429118771</v>
      </c>
      <c r="CD106" s="13">
        <f t="shared" si="232"/>
        <v>0.24099808429118771</v>
      </c>
      <c r="CE106" s="13">
        <f t="shared" si="232"/>
        <v>0.138367816091954</v>
      </c>
      <c r="CF106" s="13">
        <f t="shared" si="232"/>
        <v>1.6561302681992338E-2</v>
      </c>
      <c r="CG106" s="13">
        <f t="shared" si="232"/>
        <v>0</v>
      </c>
      <c r="CH106" s="13">
        <f t="shared" si="232"/>
        <v>2.0122605363984674E-2</v>
      </c>
      <c r="CI106" s="13">
        <f t="shared" si="232"/>
        <v>0.15803412495115701</v>
      </c>
      <c r="CJ106" s="13">
        <f t="shared" si="232"/>
        <v>0.10480276228930333</v>
      </c>
      <c r="CK106" s="13">
        <f t="shared" si="232"/>
        <v>0.13545782138670601</v>
      </c>
      <c r="CL106" s="13">
        <f t="shared" si="232"/>
        <v>0.12343167175313664</v>
      </c>
      <c r="CM106" s="13">
        <f t="shared" si="232"/>
        <v>0.11876921099552609</v>
      </c>
      <c r="CN106" s="13">
        <f t="shared" si="232"/>
        <v>0.1195027975584944</v>
      </c>
      <c r="CO106" s="13">
        <f t="shared" ref="CO106:CT106" si="233">IF(CO$36=0,0,SUMPRODUCT(CO76:CO82,CO$6:CO$12)/CO$36)</f>
        <v>0.33531322810356706</v>
      </c>
      <c r="CP106" s="13">
        <f t="shared" si="233"/>
        <v>0.34427197847274632</v>
      </c>
      <c r="CQ106" s="13">
        <f t="shared" si="233"/>
        <v>0.33798604046569453</v>
      </c>
      <c r="CR106" s="13">
        <f t="shared" si="233"/>
        <v>0.30587733403340661</v>
      </c>
      <c r="CS106" s="13">
        <f t="shared" si="233"/>
        <v>0.28212953543574093</v>
      </c>
      <c r="CT106" s="13">
        <f t="shared" si="233"/>
        <v>0.21031733009549436</v>
      </c>
      <c r="CU106" s="13">
        <f t="shared" ref="CU106:CZ106" si="234">IF(CU$36=0,0,SUMPRODUCT(CU76:CU82,CU$6:CU$12)/CU$36)</f>
        <v>0.21031733009549436</v>
      </c>
      <c r="CV106" s="13">
        <f t="shared" si="234"/>
        <v>0.22482197355035605</v>
      </c>
      <c r="CW106" s="13">
        <f t="shared" si="234"/>
        <v>0.17981527363020811</v>
      </c>
      <c r="CX106" s="13">
        <f t="shared" si="234"/>
        <v>0.18524727577535624</v>
      </c>
      <c r="CY106" s="13">
        <f t="shared" si="234"/>
        <v>0.18524727577535624</v>
      </c>
      <c r="CZ106" s="13">
        <f t="shared" si="234"/>
        <v>0.18524727577535624</v>
      </c>
      <c r="DA106" s="13">
        <f t="shared" ref="DA106:DF106" si="235">IF(DA$36=0,0,SUMPRODUCT(DA76:DA82,DA$6:DA$12)/DA$36)</f>
        <v>0.14435088228312187</v>
      </c>
      <c r="DB106" s="13">
        <f t="shared" si="235"/>
        <v>0.10747962440323898</v>
      </c>
      <c r="DC106" s="13">
        <f t="shared" si="235"/>
        <v>9.7370877623330618E-2</v>
      </c>
      <c r="DD106" s="13">
        <f t="shared" si="235"/>
        <v>0</v>
      </c>
      <c r="DE106" s="13">
        <f t="shared" si="235"/>
        <v>0.3543738861611202</v>
      </c>
      <c r="DF106" s="13">
        <f t="shared" si="235"/>
        <v>0.45493630153245584</v>
      </c>
      <c r="DG106" s="13">
        <f t="shared" ref="DG106:DL106" si="236">IF(DG$36=0,0,SUMPRODUCT(DG76:DG82,DG$6:DG$12)/DG$36)</f>
        <v>0.49223221586263283</v>
      </c>
      <c r="DH106" s="13">
        <f t="shared" si="236"/>
        <v>0.48631121887952183</v>
      </c>
      <c r="DI106" s="13">
        <f t="shared" si="236"/>
        <v>0.38145227230765172</v>
      </c>
      <c r="DJ106" s="13">
        <f t="shared" si="236"/>
        <v>0.33273371490869447</v>
      </c>
      <c r="DK106" s="13">
        <f t="shared" si="236"/>
        <v>0.45899823279613855</v>
      </c>
      <c r="DL106" s="13">
        <f t="shared" si="236"/>
        <v>0.47317252657399833</v>
      </c>
      <c r="DM106" s="13">
        <f t="shared" ref="DM106:DR106" si="237">IF(DM$36=0,0,SUMPRODUCT(DM76:DM82,DM$6:DM$12)/DM$36)</f>
        <v>0.63651732882502121</v>
      </c>
      <c r="DN106" s="13">
        <f t="shared" si="237"/>
        <v>0.63651732882502121</v>
      </c>
      <c r="DO106" s="13">
        <f t="shared" si="237"/>
        <v>0.62468300929839393</v>
      </c>
      <c r="DP106" s="13">
        <f t="shared" si="237"/>
        <v>0.63651732882502121</v>
      </c>
      <c r="DQ106" s="13">
        <f t="shared" si="237"/>
        <v>0.63651732882502121</v>
      </c>
      <c r="DR106" s="13">
        <f t="shared" si="237"/>
        <v>0.63651732882502121</v>
      </c>
      <c r="DS106" s="13">
        <f t="shared" ref="DS106:DX106" si="238">IF(DS$36=0,0,SUMPRODUCT(DS76:DS82,DS$6:DS$12)/DS$36)</f>
        <v>0.63651732882502121</v>
      </c>
      <c r="DT106" s="13">
        <f t="shared" si="238"/>
        <v>0.58333333333333337</v>
      </c>
      <c r="DU106" s="13">
        <f t="shared" si="238"/>
        <v>0.58333333333333337</v>
      </c>
      <c r="DV106" s="13">
        <f t="shared" si="238"/>
        <v>0.63651732882502121</v>
      </c>
      <c r="DW106" s="13">
        <f t="shared" si="238"/>
        <v>0.63651732882502121</v>
      </c>
      <c r="DX106" s="13">
        <f t="shared" si="238"/>
        <v>0.61876584953508029</v>
      </c>
      <c r="DY106" s="101"/>
      <c r="DZ106" s="101"/>
      <c r="EA106" s="101"/>
      <c r="EB106" s="101"/>
      <c r="EC106" s="101"/>
      <c r="ED106" s="101"/>
      <c r="EE106" s="101"/>
      <c r="EF106" s="101"/>
      <c r="EG106" s="101"/>
      <c r="EH106" s="101"/>
      <c r="EI106" s="101"/>
      <c r="EJ106" s="101"/>
      <c r="EK106" s="101"/>
      <c r="EL106" s="101"/>
      <c r="EM106" s="101"/>
      <c r="EN106" s="101"/>
      <c r="EO106" s="101"/>
      <c r="EP106" s="101"/>
    </row>
    <row r="107" spans="1:159" s="6" customFormat="1">
      <c r="A107" s="16" t="s">
        <v>101</v>
      </c>
      <c r="B107" s="4" t="s">
        <v>18</v>
      </c>
      <c r="C107" s="13">
        <f>IF(C$37=0,0,SUMPRODUCT(C99:C100,C$29:C$30)/C$37)</f>
        <v>0.69497573508421351</v>
      </c>
      <c r="D107" s="13">
        <f t="shared" ref="D107:AL107" si="239">IF(D$37=0,0,SUMPRODUCT(D99:D100,D$29:D$30)/D$37)</f>
        <v>0.97226611883691549</v>
      </c>
      <c r="E107" s="13">
        <f t="shared" si="239"/>
        <v>0.79903582643448468</v>
      </c>
      <c r="F107" s="13">
        <f t="shared" si="239"/>
        <v>0.232055063913471</v>
      </c>
      <c r="G107" s="13">
        <f t="shared" si="239"/>
        <v>0.18730373965172709</v>
      </c>
      <c r="H107" s="13">
        <f t="shared" si="239"/>
        <v>0.45277777777777767</v>
      </c>
      <c r="I107" s="13">
        <f t="shared" si="239"/>
        <v>0.7338709677419355</v>
      </c>
      <c r="J107" s="13">
        <f t="shared" si="239"/>
        <v>0.84543010752688175</v>
      </c>
      <c r="K107" s="13">
        <f t="shared" si="239"/>
        <v>0.62874999999999992</v>
      </c>
      <c r="L107" s="13">
        <f t="shared" si="239"/>
        <v>0.95430107526881724</v>
      </c>
      <c r="M107" s="13">
        <f t="shared" si="239"/>
        <v>0.60277777777777786</v>
      </c>
      <c r="N107" s="13">
        <f t="shared" si="239"/>
        <v>0.34005376344086019</v>
      </c>
      <c r="O107" s="13">
        <f t="shared" si="239"/>
        <v>0</v>
      </c>
      <c r="P107" s="13">
        <f t="shared" si="239"/>
        <v>0</v>
      </c>
      <c r="Q107" s="13">
        <f t="shared" si="239"/>
        <v>0</v>
      </c>
      <c r="R107" s="13">
        <f t="shared" si="239"/>
        <v>0</v>
      </c>
      <c r="S107" s="13">
        <f t="shared" si="239"/>
        <v>0</v>
      </c>
      <c r="T107" s="13">
        <f t="shared" si="239"/>
        <v>0</v>
      </c>
      <c r="U107" s="13">
        <f t="shared" si="239"/>
        <v>0</v>
      </c>
      <c r="V107" s="13">
        <f t="shared" si="239"/>
        <v>0</v>
      </c>
      <c r="W107" s="13">
        <f t="shared" si="239"/>
        <v>0</v>
      </c>
      <c r="X107" s="13">
        <f t="shared" si="239"/>
        <v>0</v>
      </c>
      <c r="Y107" s="13">
        <f t="shared" si="239"/>
        <v>0</v>
      </c>
      <c r="Z107" s="13">
        <f t="shared" si="239"/>
        <v>0</v>
      </c>
      <c r="AA107" s="13">
        <f t="shared" si="239"/>
        <v>0</v>
      </c>
      <c r="AB107" s="13">
        <f t="shared" si="239"/>
        <v>0</v>
      </c>
      <c r="AC107" s="13">
        <f t="shared" si="239"/>
        <v>0</v>
      </c>
      <c r="AD107" s="13">
        <f t="shared" si="239"/>
        <v>0</v>
      </c>
      <c r="AE107" s="13">
        <f t="shared" si="239"/>
        <v>0</v>
      </c>
      <c r="AF107" s="13">
        <f t="shared" si="239"/>
        <v>0</v>
      </c>
      <c r="AG107" s="13">
        <f t="shared" si="239"/>
        <v>0</v>
      </c>
      <c r="AH107" s="13">
        <f t="shared" si="239"/>
        <v>0</v>
      </c>
      <c r="AI107" s="13">
        <f t="shared" si="239"/>
        <v>0</v>
      </c>
      <c r="AJ107" s="13">
        <f t="shared" si="239"/>
        <v>0</v>
      </c>
      <c r="AK107" s="13">
        <f t="shared" si="239"/>
        <v>0</v>
      </c>
      <c r="AL107" s="13">
        <f t="shared" si="239"/>
        <v>0</v>
      </c>
      <c r="AM107" s="13">
        <f t="shared" ref="AM107:BR107" si="240">IF(AM$37=0,0,SUMPRODUCT(AM99:AM100,AM$29:AM$30)/AM$37)</f>
        <v>0</v>
      </c>
      <c r="AN107" s="13">
        <f t="shared" si="240"/>
        <v>0</v>
      </c>
      <c r="AO107" s="13">
        <f t="shared" si="240"/>
        <v>0</v>
      </c>
      <c r="AP107" s="13">
        <f t="shared" si="240"/>
        <v>0</v>
      </c>
      <c r="AQ107" s="13">
        <f t="shared" si="240"/>
        <v>0</v>
      </c>
      <c r="AR107" s="13">
        <f t="shared" si="240"/>
        <v>0</v>
      </c>
      <c r="AS107" s="13">
        <f t="shared" si="240"/>
        <v>0</v>
      </c>
      <c r="AT107" s="13">
        <f t="shared" si="240"/>
        <v>0</v>
      </c>
      <c r="AU107" s="13">
        <f t="shared" si="240"/>
        <v>0</v>
      </c>
      <c r="AV107" s="13">
        <f t="shared" si="240"/>
        <v>0</v>
      </c>
      <c r="AW107" s="13">
        <f t="shared" si="240"/>
        <v>0</v>
      </c>
      <c r="AX107" s="13">
        <f t="shared" si="240"/>
        <v>0</v>
      </c>
      <c r="AY107" s="13">
        <f t="shared" si="240"/>
        <v>0</v>
      </c>
      <c r="AZ107" s="13">
        <f t="shared" si="240"/>
        <v>0</v>
      </c>
      <c r="BA107" s="13">
        <f t="shared" si="240"/>
        <v>0</v>
      </c>
      <c r="BB107" s="13">
        <f t="shared" si="240"/>
        <v>0</v>
      </c>
      <c r="BC107" s="13">
        <f t="shared" si="240"/>
        <v>0</v>
      </c>
      <c r="BD107" s="13">
        <f t="shared" si="240"/>
        <v>0</v>
      </c>
      <c r="BE107" s="13">
        <f t="shared" si="240"/>
        <v>0</v>
      </c>
      <c r="BF107" s="13">
        <f t="shared" si="240"/>
        <v>0</v>
      </c>
      <c r="BG107" s="13">
        <f t="shared" si="240"/>
        <v>0</v>
      </c>
      <c r="BH107" s="13">
        <f t="shared" si="240"/>
        <v>0</v>
      </c>
      <c r="BI107" s="13">
        <f t="shared" si="240"/>
        <v>0</v>
      </c>
      <c r="BJ107" s="13">
        <f t="shared" si="240"/>
        <v>0</v>
      </c>
      <c r="BK107" s="13">
        <f t="shared" si="240"/>
        <v>0</v>
      </c>
      <c r="BL107" s="13">
        <f t="shared" si="240"/>
        <v>0</v>
      </c>
      <c r="BM107" s="13">
        <f t="shared" si="240"/>
        <v>0</v>
      </c>
      <c r="BN107" s="13">
        <f t="shared" si="240"/>
        <v>0</v>
      </c>
      <c r="BO107" s="13">
        <f t="shared" si="240"/>
        <v>0</v>
      </c>
      <c r="BP107" s="13">
        <f t="shared" si="240"/>
        <v>0</v>
      </c>
      <c r="BQ107" s="13">
        <f t="shared" si="240"/>
        <v>0</v>
      </c>
      <c r="BR107" s="13">
        <f t="shared" si="240"/>
        <v>0</v>
      </c>
      <c r="BS107" s="13">
        <f t="shared" ref="BS107:CN107" si="241">IF(BS$37=0,0,SUMPRODUCT(BS99:BS100,BS$29:BS$30)/BS$37)</f>
        <v>0</v>
      </c>
      <c r="BT107" s="13">
        <f t="shared" si="241"/>
        <v>0</v>
      </c>
      <c r="BU107" s="13">
        <f t="shared" si="241"/>
        <v>0</v>
      </c>
      <c r="BV107" s="13">
        <f t="shared" si="241"/>
        <v>0</v>
      </c>
      <c r="BW107" s="13">
        <f t="shared" si="241"/>
        <v>0</v>
      </c>
      <c r="BX107" s="13">
        <f t="shared" si="241"/>
        <v>0</v>
      </c>
      <c r="BY107" s="13">
        <f t="shared" si="241"/>
        <v>0</v>
      </c>
      <c r="BZ107" s="13">
        <f t="shared" si="241"/>
        <v>0</v>
      </c>
      <c r="CA107" s="13">
        <f t="shared" si="241"/>
        <v>0</v>
      </c>
      <c r="CB107" s="13">
        <f t="shared" si="241"/>
        <v>0</v>
      </c>
      <c r="CC107" s="13">
        <f t="shared" si="241"/>
        <v>0</v>
      </c>
      <c r="CD107" s="13">
        <f t="shared" si="241"/>
        <v>0</v>
      </c>
      <c r="CE107" s="13">
        <f t="shared" si="241"/>
        <v>0</v>
      </c>
      <c r="CF107" s="13">
        <f t="shared" si="241"/>
        <v>0</v>
      </c>
      <c r="CG107" s="13">
        <f t="shared" si="241"/>
        <v>0</v>
      </c>
      <c r="CH107" s="13">
        <f t="shared" si="241"/>
        <v>0</v>
      </c>
      <c r="CI107" s="13">
        <f t="shared" si="241"/>
        <v>0</v>
      </c>
      <c r="CJ107" s="13">
        <f t="shared" si="241"/>
        <v>0</v>
      </c>
      <c r="CK107" s="13">
        <f t="shared" si="241"/>
        <v>0</v>
      </c>
      <c r="CL107" s="13">
        <f t="shared" si="241"/>
        <v>0</v>
      </c>
      <c r="CM107" s="13">
        <f t="shared" si="241"/>
        <v>0</v>
      </c>
      <c r="CN107" s="13">
        <f t="shared" si="241"/>
        <v>0</v>
      </c>
      <c r="CO107" s="13">
        <f t="shared" ref="CO107:CT107" si="242">IF(CO$37=0,0,SUMPRODUCT(CO99:CO100,CO$29:CO$30)/CO$37)</f>
        <v>0</v>
      </c>
      <c r="CP107" s="13">
        <f t="shared" si="242"/>
        <v>0</v>
      </c>
      <c r="CQ107" s="13">
        <f t="shared" si="242"/>
        <v>0</v>
      </c>
      <c r="CR107" s="13">
        <f t="shared" si="242"/>
        <v>0</v>
      </c>
      <c r="CS107" s="13">
        <f t="shared" si="242"/>
        <v>0</v>
      </c>
      <c r="CT107" s="13">
        <f t="shared" si="242"/>
        <v>0</v>
      </c>
      <c r="CU107" s="13">
        <f t="shared" ref="CU107:CZ107" si="243">IF(CU$37=0,0,SUMPRODUCT(CU99:CU100,CU$29:CU$30)/CU$37)</f>
        <v>0</v>
      </c>
      <c r="CV107" s="13">
        <f t="shared" si="243"/>
        <v>0</v>
      </c>
      <c r="CW107" s="13">
        <f t="shared" si="243"/>
        <v>0</v>
      </c>
      <c r="CX107" s="13">
        <f t="shared" si="243"/>
        <v>0</v>
      </c>
      <c r="CY107" s="13">
        <f t="shared" si="243"/>
        <v>0</v>
      </c>
      <c r="CZ107" s="13">
        <f t="shared" si="243"/>
        <v>0</v>
      </c>
      <c r="DA107" s="13">
        <f t="shared" ref="DA107:DF107" si="244">IF(DA$37=0,0,SUMPRODUCT(DA99:DA100,DA$29:DA$30)/DA$37)</f>
        <v>0</v>
      </c>
      <c r="DB107" s="13">
        <f t="shared" si="244"/>
        <v>0</v>
      </c>
      <c r="DC107" s="13">
        <f t="shared" si="244"/>
        <v>0</v>
      </c>
      <c r="DD107" s="13">
        <f t="shared" si="244"/>
        <v>0</v>
      </c>
      <c r="DE107" s="13">
        <f t="shared" si="244"/>
        <v>0</v>
      </c>
      <c r="DF107" s="13">
        <f t="shared" si="244"/>
        <v>0</v>
      </c>
      <c r="DG107" s="13">
        <f t="shared" ref="DG107:DL107" si="245">IF(DG$37=0,0,SUMPRODUCT(DG99:DG100,DG$29:DG$30)/DG$37)</f>
        <v>0</v>
      </c>
      <c r="DH107" s="13">
        <f t="shared" si="245"/>
        <v>0</v>
      </c>
      <c r="DI107" s="13">
        <f t="shared" si="245"/>
        <v>0</v>
      </c>
      <c r="DJ107" s="13">
        <f t="shared" si="245"/>
        <v>0</v>
      </c>
      <c r="DK107" s="13">
        <f t="shared" si="245"/>
        <v>0</v>
      </c>
      <c r="DL107" s="13">
        <f t="shared" si="245"/>
        <v>0</v>
      </c>
      <c r="DM107" s="13">
        <f t="shared" ref="DM107:DR107" si="246">IF(DM$37=0,0,SUMPRODUCT(DM99:DM100,DM$29:DM$30)/DM$37)</f>
        <v>0</v>
      </c>
      <c r="DN107" s="13">
        <f t="shared" si="246"/>
        <v>0</v>
      </c>
      <c r="DO107" s="13">
        <f t="shared" si="246"/>
        <v>0</v>
      </c>
      <c r="DP107" s="13">
        <f t="shared" si="246"/>
        <v>0</v>
      </c>
      <c r="DQ107" s="13">
        <f t="shared" si="246"/>
        <v>0</v>
      </c>
      <c r="DR107" s="13">
        <f t="shared" si="246"/>
        <v>0</v>
      </c>
      <c r="DS107" s="13">
        <f t="shared" ref="DS107:DX107" si="247">IF(DS$37=0,0,SUMPRODUCT(DS99:DS100,DS$29:DS$30)/DS$37)</f>
        <v>0</v>
      </c>
      <c r="DT107" s="13">
        <f t="shared" si="247"/>
        <v>0</v>
      </c>
      <c r="DU107" s="13">
        <f t="shared" si="247"/>
        <v>0</v>
      </c>
      <c r="DV107" s="13">
        <f t="shared" si="247"/>
        <v>0</v>
      </c>
      <c r="DW107" s="13">
        <f t="shared" si="247"/>
        <v>0</v>
      </c>
      <c r="DX107" s="13">
        <f t="shared" si="247"/>
        <v>0</v>
      </c>
      <c r="DY107" s="101"/>
      <c r="DZ107" s="101"/>
      <c r="EA107" s="101"/>
      <c r="EB107" s="101"/>
      <c r="EC107" s="101"/>
      <c r="ED107" s="101"/>
      <c r="EE107" s="101"/>
      <c r="EF107" s="101"/>
      <c r="EG107" s="101"/>
      <c r="EH107" s="101"/>
      <c r="EI107" s="101"/>
      <c r="EJ107" s="101"/>
      <c r="EK107" s="101"/>
      <c r="EL107" s="101"/>
      <c r="EM107" s="101"/>
      <c r="EN107" s="101"/>
      <c r="EO107" s="101"/>
      <c r="EP107" s="101"/>
    </row>
    <row r="108" spans="1:159" s="6" customFormat="1" ht="15.75" thickBot="1">
      <c r="A108" s="3"/>
      <c r="B108" s="4"/>
    </row>
    <row r="109" spans="1:159" s="6" customFormat="1" ht="15.75" thickBot="1">
      <c r="A109" s="23" t="s">
        <v>96</v>
      </c>
      <c r="B109" s="22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/>
      <c r="BG109" s="38"/>
      <c r="BH109" s="38"/>
      <c r="BI109" s="38"/>
      <c r="BJ109" s="38"/>
      <c r="BK109" s="38"/>
      <c r="BL109" s="38"/>
      <c r="BM109" s="38"/>
      <c r="BN109" s="38"/>
      <c r="BO109" s="38"/>
      <c r="BP109" s="38"/>
      <c r="BQ109" s="38"/>
      <c r="BR109" s="38"/>
      <c r="BS109" s="38"/>
      <c r="BT109" s="38"/>
      <c r="BU109" s="38"/>
      <c r="BV109" s="38"/>
      <c r="BW109" s="38"/>
      <c r="BX109" s="38"/>
      <c r="BY109" s="38"/>
      <c r="BZ109" s="38"/>
      <c r="CA109" s="38"/>
      <c r="CB109" s="38"/>
      <c r="CC109" s="38"/>
      <c r="CD109" s="38"/>
      <c r="CE109" s="38"/>
      <c r="CF109" s="38"/>
      <c r="CG109" s="38"/>
      <c r="CH109" s="38"/>
      <c r="CI109" s="38"/>
      <c r="CJ109" s="38"/>
      <c r="CK109" s="38"/>
      <c r="CL109" s="38"/>
      <c r="CM109" s="38"/>
      <c r="CN109" s="38"/>
      <c r="CO109" s="38"/>
      <c r="CP109" s="38"/>
      <c r="CQ109" s="38"/>
      <c r="CR109" s="38"/>
      <c r="CS109" s="38"/>
      <c r="CT109" s="38"/>
      <c r="CU109" s="38"/>
      <c r="CV109" s="38"/>
      <c r="CW109" s="38"/>
      <c r="CX109" s="38"/>
      <c r="CY109" s="38"/>
      <c r="CZ109" s="38"/>
      <c r="DA109" s="38"/>
      <c r="DB109" s="38"/>
      <c r="DC109" s="38"/>
      <c r="DD109" s="38"/>
      <c r="DE109" s="38"/>
      <c r="DF109" s="38"/>
      <c r="DG109" s="38"/>
      <c r="DH109" s="38"/>
      <c r="DI109" s="38"/>
      <c r="DJ109" s="38"/>
      <c r="DK109" s="38"/>
      <c r="DL109" s="38"/>
      <c r="DM109" s="38"/>
      <c r="DN109" s="38"/>
      <c r="DO109" s="38"/>
      <c r="DP109" s="38"/>
      <c r="DQ109" s="38"/>
      <c r="DR109" s="38"/>
      <c r="DS109" s="38"/>
      <c r="DT109" s="38"/>
      <c r="DU109" s="38"/>
      <c r="DV109" s="38"/>
      <c r="DW109" s="38"/>
      <c r="DX109" s="38"/>
      <c r="DY109" s="38"/>
      <c r="DZ109" s="38"/>
      <c r="EA109" s="38"/>
      <c r="EB109" s="38"/>
      <c r="EC109" s="38"/>
      <c r="ED109" s="38"/>
      <c r="EE109" s="38"/>
      <c r="EF109" s="38"/>
      <c r="EG109" s="38"/>
      <c r="EH109" s="38"/>
      <c r="EI109" s="38"/>
      <c r="EJ109" s="38"/>
      <c r="EK109" s="38"/>
      <c r="EL109" s="38"/>
      <c r="EM109" s="38"/>
      <c r="EN109" s="38"/>
      <c r="EO109" s="38"/>
      <c r="EP109" s="38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</row>
    <row r="110" spans="1:159" s="6" customFormat="1" ht="18" customHeight="1">
      <c r="A110" s="58"/>
      <c r="B110" s="59"/>
      <c r="C110" s="61" t="s">
        <v>95</v>
      </c>
      <c r="D110" s="61"/>
      <c r="E110" s="61"/>
      <c r="F110" s="61"/>
      <c r="H110" s="187" t="s">
        <v>137</v>
      </c>
      <c r="I110" s="187"/>
      <c r="J110" s="187"/>
      <c r="K110" s="102"/>
      <c r="L110" s="187" t="s">
        <v>138</v>
      </c>
      <c r="M110" s="187"/>
      <c r="N110" s="187"/>
      <c r="O110" s="102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60"/>
      <c r="AB110" s="60"/>
      <c r="AC110" s="60"/>
      <c r="AD110" s="60"/>
      <c r="AE110" s="60"/>
      <c r="AF110" s="60"/>
      <c r="AG110" s="60"/>
      <c r="AH110" s="60"/>
      <c r="AI110" s="60"/>
      <c r="AJ110" s="60"/>
      <c r="AK110" s="60"/>
      <c r="AL110" s="60"/>
      <c r="AM110" s="60"/>
      <c r="AN110" s="60"/>
      <c r="AO110" s="60"/>
      <c r="AP110" s="60"/>
      <c r="AQ110" s="60"/>
      <c r="AR110" s="60"/>
      <c r="AS110" s="60"/>
      <c r="AT110" s="60"/>
      <c r="AU110" s="60"/>
      <c r="AV110" s="60"/>
      <c r="AW110" s="60"/>
      <c r="AX110" s="60"/>
      <c r="AY110" s="60"/>
      <c r="AZ110" s="60"/>
      <c r="BA110" s="60"/>
      <c r="BB110" s="60"/>
      <c r="BC110" s="60"/>
      <c r="BD110" s="60"/>
      <c r="BE110" s="60"/>
      <c r="BF110" s="60"/>
      <c r="BG110" s="60"/>
      <c r="BH110" s="60"/>
      <c r="BI110" s="60"/>
      <c r="BJ110" s="60"/>
      <c r="BK110" s="60"/>
      <c r="BL110" s="60"/>
      <c r="BM110" s="60"/>
      <c r="BN110" s="60"/>
      <c r="BO110" s="60"/>
      <c r="BP110" s="60"/>
      <c r="BQ110" s="60"/>
      <c r="BR110" s="60"/>
      <c r="BS110" s="60"/>
      <c r="BT110" s="60"/>
      <c r="BU110" s="60"/>
      <c r="BV110" s="60"/>
      <c r="BW110" s="60"/>
      <c r="BX110" s="60"/>
      <c r="BY110" s="60"/>
      <c r="BZ110" s="60"/>
      <c r="CA110" s="60"/>
      <c r="CB110" s="60"/>
      <c r="CC110" s="60"/>
      <c r="CD110" s="60"/>
      <c r="CE110" s="60"/>
      <c r="CF110" s="60"/>
      <c r="CG110" s="60"/>
      <c r="CH110" s="60"/>
      <c r="CI110" s="60"/>
      <c r="CJ110" s="60"/>
      <c r="CK110" s="60"/>
      <c r="CL110" s="60"/>
      <c r="CM110" s="60"/>
      <c r="CN110" s="60"/>
      <c r="CO110" s="60"/>
      <c r="CP110" s="60"/>
      <c r="CQ110" s="60"/>
      <c r="CR110" s="60"/>
      <c r="CS110" s="60"/>
      <c r="CT110" s="60"/>
      <c r="CU110" s="60"/>
      <c r="CV110" s="60"/>
      <c r="CW110" s="60"/>
      <c r="CX110" s="60"/>
      <c r="CY110" s="60"/>
      <c r="CZ110" s="60"/>
      <c r="DA110" s="60"/>
      <c r="DB110" s="60"/>
      <c r="DC110" s="60"/>
      <c r="DD110" s="60"/>
      <c r="DE110" s="60"/>
      <c r="DF110" s="60"/>
      <c r="DG110" s="60"/>
      <c r="DH110" s="60"/>
      <c r="DI110" s="60"/>
      <c r="DJ110" s="60"/>
      <c r="DK110" s="60"/>
      <c r="DL110" s="60"/>
      <c r="DM110" s="60"/>
      <c r="DN110" s="60"/>
      <c r="DO110" s="60"/>
      <c r="DP110" s="60"/>
      <c r="DQ110" s="60"/>
      <c r="DR110" s="60"/>
      <c r="DS110" s="60"/>
      <c r="DT110" s="60"/>
      <c r="DU110" s="60"/>
      <c r="DV110" s="60"/>
      <c r="DW110" s="60"/>
      <c r="DX110" s="60"/>
      <c r="DY110" s="60"/>
      <c r="DZ110" s="60"/>
      <c r="EA110" s="60"/>
      <c r="EB110" s="60"/>
      <c r="EC110" s="60"/>
      <c r="ED110" s="60"/>
      <c r="EE110" s="60"/>
      <c r="EF110" s="60"/>
      <c r="EG110" s="60"/>
      <c r="EH110" s="60"/>
      <c r="EI110" s="60"/>
      <c r="EJ110" s="60"/>
      <c r="EK110" s="60"/>
      <c r="EL110" s="60"/>
      <c r="EM110" s="60"/>
      <c r="EN110" s="60"/>
      <c r="EO110" s="60"/>
      <c r="EP110" s="6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</row>
    <row r="111" spans="1:159" s="6" customFormat="1" ht="17.25">
      <c r="A111" s="58"/>
      <c r="B111" s="59"/>
      <c r="C111" s="62" t="s">
        <v>93</v>
      </c>
      <c r="D111" s="62"/>
      <c r="E111" s="62" t="s">
        <v>94</v>
      </c>
      <c r="F111" s="62"/>
      <c r="H111" s="60"/>
      <c r="I111" s="60"/>
      <c r="J111" s="60"/>
      <c r="K111" s="60"/>
      <c r="L111" s="60"/>
      <c r="M111" s="60"/>
      <c r="N111" s="60"/>
      <c r="O111" s="60"/>
      <c r="P111" s="60"/>
      <c r="Q111" s="60"/>
      <c r="R111" s="60"/>
      <c r="S111" s="60"/>
      <c r="T111" s="60"/>
      <c r="U111" s="60"/>
      <c r="V111" s="60"/>
      <c r="W111" s="60"/>
      <c r="X111" s="60"/>
      <c r="Y111" s="60"/>
      <c r="Z111" s="60"/>
      <c r="AA111" s="60"/>
      <c r="AB111" s="60"/>
      <c r="AC111" s="60"/>
      <c r="AD111" s="60"/>
      <c r="AE111" s="60"/>
      <c r="AF111" s="60"/>
      <c r="AG111" s="60"/>
      <c r="AH111" s="60"/>
      <c r="AI111" s="60"/>
      <c r="AJ111" s="60"/>
      <c r="AK111" s="60"/>
      <c r="AL111" s="60"/>
      <c r="AM111" s="60"/>
      <c r="AN111" s="60"/>
      <c r="AO111" s="60"/>
      <c r="AP111" s="60"/>
      <c r="AQ111" s="60"/>
      <c r="AR111" s="60"/>
      <c r="AS111" s="60"/>
      <c r="AT111" s="60"/>
      <c r="AU111" s="60"/>
      <c r="AV111" s="60"/>
      <c r="AW111" s="60"/>
      <c r="AX111" s="60"/>
      <c r="AY111" s="60"/>
      <c r="AZ111" s="60"/>
      <c r="BA111" s="60"/>
      <c r="BB111" s="60"/>
      <c r="BC111" s="60"/>
      <c r="BD111" s="60"/>
      <c r="BE111" s="60"/>
      <c r="BF111" s="60"/>
      <c r="BG111" s="60"/>
      <c r="BH111" s="60"/>
      <c r="BI111" s="60"/>
      <c r="BJ111" s="60"/>
      <c r="BK111" s="60"/>
      <c r="BL111" s="60"/>
      <c r="BM111" s="60"/>
      <c r="BN111" s="60"/>
      <c r="BO111" s="60"/>
      <c r="BP111" s="60"/>
      <c r="BQ111" s="60"/>
      <c r="BR111" s="60"/>
      <c r="BS111" s="60"/>
      <c r="BT111" s="60"/>
      <c r="BU111" s="60"/>
      <c r="BV111" s="60"/>
      <c r="BW111" s="60"/>
      <c r="BX111" s="60"/>
      <c r="BY111" s="60"/>
      <c r="BZ111" s="60"/>
      <c r="CA111" s="60"/>
      <c r="CB111" s="60"/>
      <c r="CC111" s="60"/>
      <c r="CD111" s="60"/>
      <c r="CE111" s="60"/>
      <c r="CF111" s="60"/>
      <c r="CG111" s="60"/>
      <c r="CH111" s="60"/>
      <c r="CI111" s="60"/>
      <c r="CJ111" s="60"/>
      <c r="CK111" s="60"/>
      <c r="CL111" s="60"/>
      <c r="CM111" s="60"/>
      <c r="CN111" s="60"/>
      <c r="CO111" s="60"/>
      <c r="CP111" s="60"/>
      <c r="CQ111" s="60"/>
      <c r="CR111" s="60"/>
      <c r="CS111" s="60"/>
      <c r="CT111" s="60"/>
      <c r="CU111" s="60"/>
      <c r="CV111" s="60"/>
      <c r="CW111" s="60"/>
      <c r="CX111" s="60"/>
      <c r="CY111" s="60"/>
      <c r="CZ111" s="60"/>
      <c r="DA111" s="60"/>
      <c r="DB111" s="60"/>
      <c r="DC111" s="60"/>
      <c r="DD111" s="60"/>
      <c r="DE111" s="60"/>
      <c r="DF111" s="60"/>
      <c r="DG111" s="60"/>
      <c r="DH111" s="60"/>
      <c r="DI111" s="60"/>
      <c r="DJ111" s="60"/>
      <c r="DK111" s="60"/>
      <c r="DL111" s="60"/>
      <c r="DM111" s="60"/>
      <c r="DN111" s="60"/>
      <c r="DO111" s="60"/>
      <c r="DP111" s="60"/>
      <c r="DQ111" s="60"/>
      <c r="DR111" s="60"/>
      <c r="DS111" s="60"/>
      <c r="DT111" s="60"/>
      <c r="DU111" s="60"/>
      <c r="DV111" s="60"/>
      <c r="DW111" s="60"/>
      <c r="DX111" s="60"/>
      <c r="DY111" s="60"/>
      <c r="DZ111" s="60"/>
      <c r="EA111" s="60"/>
      <c r="EB111" s="60"/>
      <c r="EC111" s="60"/>
      <c r="ED111" s="60"/>
      <c r="EE111" s="60"/>
      <c r="EF111" s="60"/>
      <c r="EG111" s="60"/>
      <c r="EH111" s="60"/>
      <c r="EI111" s="60"/>
      <c r="EJ111" s="60"/>
      <c r="EK111" s="60"/>
      <c r="EL111" s="60"/>
      <c r="EM111" s="60"/>
      <c r="EN111" s="60"/>
      <c r="EO111" s="60"/>
      <c r="EP111" s="60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</row>
    <row r="112" spans="1:159" s="6" customFormat="1" ht="17.25">
      <c r="A112" s="58"/>
      <c r="B112" s="59"/>
      <c r="C112" s="63" t="s">
        <v>75</v>
      </c>
      <c r="D112" s="63" t="s">
        <v>76</v>
      </c>
      <c r="E112" s="63" t="s">
        <v>75</v>
      </c>
      <c r="F112" s="63" t="s">
        <v>76</v>
      </c>
      <c r="H112" s="63" t="s">
        <v>75</v>
      </c>
      <c r="I112" s="63" t="s">
        <v>76</v>
      </c>
      <c r="J112" s="60"/>
      <c r="K112" s="60"/>
      <c r="L112" s="63" t="s">
        <v>75</v>
      </c>
      <c r="M112" s="63" t="s">
        <v>76</v>
      </c>
      <c r="N112" s="60"/>
      <c r="O112" s="60"/>
      <c r="P112" s="60"/>
      <c r="Q112" s="60"/>
      <c r="R112" s="60"/>
      <c r="S112" s="60"/>
      <c r="T112" s="60"/>
      <c r="U112" s="60"/>
      <c r="V112" s="60"/>
      <c r="W112" s="60"/>
      <c r="X112" s="60"/>
      <c r="Y112" s="60"/>
      <c r="Z112" s="60"/>
      <c r="AA112" s="60"/>
      <c r="AB112" s="60"/>
      <c r="AC112" s="60"/>
      <c r="AD112" s="60"/>
      <c r="AE112" s="60"/>
      <c r="AF112" s="60"/>
      <c r="AG112" s="60"/>
      <c r="AH112" s="60"/>
      <c r="AI112" s="60"/>
      <c r="AJ112" s="60"/>
      <c r="AK112" s="60"/>
      <c r="AL112" s="60"/>
      <c r="AM112" s="60"/>
      <c r="AN112" s="60"/>
      <c r="AO112" s="60"/>
      <c r="AP112" s="60"/>
      <c r="AQ112" s="60"/>
      <c r="AR112" s="60"/>
      <c r="AS112" s="60"/>
      <c r="AT112" s="60"/>
      <c r="AU112" s="60"/>
      <c r="AV112" s="60"/>
      <c r="AW112" s="60"/>
      <c r="AX112" s="60"/>
      <c r="AY112" s="60"/>
      <c r="AZ112" s="60"/>
      <c r="BA112" s="60"/>
      <c r="BB112" s="60"/>
      <c r="BC112" s="60"/>
      <c r="BD112" s="60"/>
      <c r="BE112" s="60"/>
      <c r="BF112" s="60"/>
      <c r="BG112" s="60"/>
      <c r="BH112" s="60"/>
      <c r="BI112" s="60"/>
      <c r="BJ112" s="60"/>
      <c r="BK112" s="60"/>
      <c r="BL112" s="60"/>
      <c r="BM112" s="60"/>
      <c r="BN112" s="60"/>
      <c r="BO112" s="60"/>
      <c r="BP112" s="60"/>
      <c r="BQ112" s="60"/>
      <c r="BR112" s="60"/>
      <c r="BS112" s="60"/>
      <c r="BT112" s="60"/>
      <c r="BU112" s="60"/>
      <c r="BV112" s="60"/>
      <c r="BW112" s="60"/>
      <c r="BX112" s="60"/>
      <c r="BY112" s="60"/>
      <c r="BZ112" s="60"/>
      <c r="CA112" s="60"/>
      <c r="CB112" s="60"/>
      <c r="CC112" s="60"/>
      <c r="CD112" s="60"/>
      <c r="CE112" s="60"/>
      <c r="CF112" s="60"/>
      <c r="CG112" s="60"/>
      <c r="CH112" s="60"/>
      <c r="CI112" s="60"/>
      <c r="CJ112" s="60"/>
      <c r="CK112" s="60"/>
      <c r="CL112" s="60"/>
      <c r="CM112" s="60"/>
      <c r="CN112" s="60"/>
      <c r="CO112" s="60"/>
      <c r="CP112" s="60"/>
      <c r="CQ112" s="60"/>
      <c r="CR112" s="60"/>
      <c r="CS112" s="60"/>
      <c r="CT112" s="60"/>
      <c r="CU112" s="60"/>
      <c r="CV112" s="60"/>
      <c r="CW112" s="60"/>
      <c r="CX112" s="60"/>
      <c r="CY112" s="60"/>
      <c r="CZ112" s="60"/>
      <c r="DA112" s="60"/>
      <c r="DB112" s="60"/>
      <c r="DC112" s="60"/>
      <c r="DD112" s="60"/>
      <c r="DE112" s="60"/>
      <c r="DF112" s="60"/>
      <c r="DG112" s="60"/>
      <c r="DH112" s="60"/>
      <c r="DI112" s="60"/>
      <c r="DJ112" s="60"/>
      <c r="DK112" s="60"/>
      <c r="DL112" s="60"/>
      <c r="DM112" s="60"/>
      <c r="DN112" s="60"/>
      <c r="DO112" s="60"/>
      <c r="DP112" s="60"/>
      <c r="DQ112" s="60"/>
      <c r="DR112" s="60"/>
      <c r="DS112" s="60"/>
      <c r="DT112" s="60"/>
      <c r="DU112" s="60"/>
      <c r="DV112" s="60"/>
      <c r="DW112" s="60"/>
      <c r="DX112" s="60"/>
      <c r="DY112" s="60"/>
      <c r="DZ112" s="60"/>
      <c r="EA112" s="60"/>
      <c r="EB112" s="60"/>
      <c r="EC112" s="60"/>
      <c r="ED112" s="60"/>
      <c r="EE112" s="60"/>
      <c r="EF112" s="60"/>
      <c r="EG112" s="60"/>
      <c r="EH112" s="60"/>
      <c r="EI112" s="60"/>
      <c r="EJ112" s="60"/>
      <c r="EK112" s="60"/>
      <c r="EL112" s="60"/>
      <c r="EM112" s="60"/>
      <c r="EN112" s="60"/>
      <c r="EO112" s="60"/>
      <c r="EP112" s="60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</row>
    <row r="113" spans="1:146" s="6" customFormat="1">
      <c r="A113" s="17" t="s">
        <v>39</v>
      </c>
      <c r="B113" s="4"/>
    </row>
    <row r="114" spans="1:146" s="6" customFormat="1">
      <c r="A114" s="16" t="s">
        <v>3</v>
      </c>
      <c r="B114" s="4" t="s">
        <v>18</v>
      </c>
      <c r="C114" s="66"/>
      <c r="D114" s="66"/>
      <c r="E114" s="66"/>
      <c r="F114" s="66"/>
      <c r="H114" s="13"/>
      <c r="I114" s="13"/>
      <c r="J114" s="64"/>
      <c r="K114" s="64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65"/>
      <c r="AL114" s="65"/>
      <c r="AM114" s="65"/>
      <c r="AN114" s="65"/>
      <c r="AO114" s="65"/>
      <c r="AP114" s="65"/>
      <c r="AQ114" s="65"/>
      <c r="AR114" s="65"/>
      <c r="AS114" s="65"/>
      <c r="AT114" s="65"/>
      <c r="AU114" s="65"/>
      <c r="AV114" s="65"/>
      <c r="AW114" s="65"/>
      <c r="AX114" s="65"/>
      <c r="AY114" s="65"/>
      <c r="AZ114" s="65"/>
      <c r="BA114" s="65"/>
      <c r="BB114" s="65"/>
      <c r="BC114" s="65"/>
      <c r="BD114" s="65"/>
      <c r="BE114" s="65"/>
      <c r="BF114" s="65"/>
      <c r="BG114" s="65"/>
      <c r="BH114" s="65"/>
      <c r="BI114" s="65"/>
      <c r="BJ114" s="65"/>
      <c r="BK114" s="65"/>
      <c r="BL114" s="65"/>
      <c r="BM114" s="65"/>
      <c r="BN114" s="65"/>
      <c r="BO114" s="65"/>
      <c r="BP114" s="65"/>
      <c r="BQ114" s="65"/>
      <c r="BR114" s="65"/>
      <c r="BS114" s="65"/>
      <c r="BT114" s="65"/>
      <c r="BU114" s="65"/>
      <c r="BV114" s="65"/>
      <c r="BW114" s="65"/>
      <c r="BX114" s="65"/>
      <c r="BY114" s="65"/>
      <c r="BZ114" s="65"/>
      <c r="CA114" s="65"/>
      <c r="CB114" s="65"/>
      <c r="CC114" s="65"/>
      <c r="CD114" s="65"/>
      <c r="CE114" s="65"/>
      <c r="CF114" s="65"/>
      <c r="CG114" s="65"/>
      <c r="CH114" s="65"/>
      <c r="CI114" s="65"/>
      <c r="CJ114" s="65"/>
      <c r="CK114" s="65"/>
      <c r="CL114" s="65"/>
      <c r="CM114" s="65"/>
      <c r="CN114" s="65"/>
      <c r="CO114" s="65"/>
      <c r="CP114" s="65"/>
      <c r="CQ114" s="65"/>
      <c r="CR114" s="65"/>
      <c r="CS114" s="65"/>
      <c r="CT114" s="65"/>
      <c r="CU114" s="65"/>
      <c r="CV114" s="65"/>
      <c r="CW114" s="65"/>
      <c r="CX114" s="65"/>
      <c r="CY114" s="65"/>
      <c r="CZ114" s="65"/>
      <c r="DA114" s="65"/>
      <c r="DB114" s="65"/>
      <c r="DC114" s="65"/>
      <c r="DD114" s="65"/>
      <c r="DE114" s="65"/>
      <c r="DF114" s="65"/>
      <c r="DG114" s="65"/>
      <c r="DH114" s="65"/>
      <c r="DI114" s="65"/>
      <c r="DJ114" s="65"/>
      <c r="DK114" s="65"/>
      <c r="DL114" s="65"/>
      <c r="DM114" s="65"/>
      <c r="DN114" s="65"/>
      <c r="DO114" s="65"/>
      <c r="DP114" s="65"/>
      <c r="DQ114" s="65"/>
      <c r="DR114" s="65"/>
      <c r="DS114" s="65"/>
      <c r="DT114" s="65"/>
      <c r="DU114" s="65"/>
      <c r="DV114" s="65"/>
      <c r="DW114" s="65"/>
      <c r="DX114" s="65"/>
      <c r="DY114" s="65">
        <f t="shared" ref="DS114:EC114" si="248">IF(DY$2="Hist",1,(1-(NOT(OR(EOMONTH(DY$1,0)&lt;$C114,DY$1&gt;$D114))*IF(AND(DY$1&lt;=$C114,$C114&lt;=EOMONTH(DY$1,0)),MIN(EOMONTH(DY$1,0)-$C114+1,$D114-$C114+1)/(EOMONTH(DY$1,0)-DY$1+1),IF(AND(DY$1&lt;=$D114,$D114&lt;=EOMONTH(DY$1,0)),($D114-DY$1+1)/(EOMONTH(DY$1,0)-DY$1+1),1))+NOT(OR(EOMONTH(DY$1,0)&lt;$E114,DY$1&gt;$F114))*IF(AND(DY$1&lt;=$E114,$E114&lt;=EOMONTH(DY$1,0)),MIN(EOMONTH(DY$1,0)-$E114+1,$F114-$E114+1)/(EOMONTH(DY$1,0)-DY$1+1),IF(AND(DY$1&lt;=$F114,$F114&lt;=EOMONTH(DY$1,0)),($F114-DY$1+1)/(EOMONTH(DY$1,0)-DY$1+1),1)))))*OR(DY6,NOT(ISERR(FIND("HRSG",$A114))))</f>
        <v>0</v>
      </c>
      <c r="DZ114" s="65">
        <f t="shared" si="248"/>
        <v>0</v>
      </c>
      <c r="EA114" s="65">
        <f t="shared" si="248"/>
        <v>0</v>
      </c>
      <c r="EB114" s="65">
        <f t="shared" si="248"/>
        <v>0</v>
      </c>
      <c r="EC114" s="65">
        <f t="shared" si="248"/>
        <v>0</v>
      </c>
      <c r="ED114" s="65">
        <f t="shared" ref="ED114:EI114" si="249">IF(ED$2="Hist",1,(1-(NOT(OR(EOMONTH(ED$1,0)&lt;$C114,ED$1&gt;$D114))*IF(AND(ED$1&lt;=$C114,$C114&lt;=EOMONTH(ED$1,0)),MIN(EOMONTH(ED$1,0)-$C114+1,$D114-$C114+1)/(EOMONTH(ED$1,0)-ED$1+1),IF(AND(ED$1&lt;=$D114,$D114&lt;=EOMONTH(ED$1,0)),($D114-ED$1+1)/(EOMONTH(ED$1,0)-ED$1+1),1))+NOT(OR(EOMONTH(ED$1,0)&lt;$E114,ED$1&gt;$F114))*IF(AND(ED$1&lt;=$E114,$E114&lt;=EOMONTH(ED$1,0)),MIN(EOMONTH(ED$1,0)-$E114+1,$F114-$E114+1)/(EOMONTH(ED$1,0)-ED$1+1),IF(AND(ED$1&lt;=$F114,$F114&lt;=EOMONTH(ED$1,0)),($F114-ED$1+1)/(EOMONTH(ED$1,0)-ED$1+1),1)))))*OR(ED6,NOT(ISERR(FIND("HRSG",$A114))))</f>
        <v>0</v>
      </c>
      <c r="EE114" s="65">
        <f t="shared" si="249"/>
        <v>0</v>
      </c>
      <c r="EF114" s="65">
        <f t="shared" si="249"/>
        <v>0</v>
      </c>
      <c r="EG114" s="65">
        <f t="shared" si="249"/>
        <v>0</v>
      </c>
      <c r="EH114" s="65">
        <f t="shared" si="249"/>
        <v>0</v>
      </c>
      <c r="EI114" s="65">
        <f t="shared" si="249"/>
        <v>0</v>
      </c>
      <c r="EJ114" s="65">
        <f t="shared" ref="EJ114:EP114" si="250">IF(EJ$2="Hist",1,(1-(NOT(OR(EOMONTH(EJ$1,0)&lt;$C114,EJ$1&gt;$D114))*IF(AND(EJ$1&lt;=$C114,$C114&lt;=EOMONTH(EJ$1,0)),MIN(EOMONTH(EJ$1,0)-$C114+1,$D114-$C114+1)/(EOMONTH(EJ$1,0)-EJ$1+1),IF(AND(EJ$1&lt;=$D114,$D114&lt;=EOMONTH(EJ$1,0)),($D114-EJ$1+1)/(EOMONTH(EJ$1,0)-EJ$1+1),1))+NOT(OR(EOMONTH(EJ$1,0)&lt;$E114,EJ$1&gt;$F114))*IF(AND(EJ$1&lt;=$E114,$E114&lt;=EOMONTH(EJ$1,0)),MIN(EOMONTH(EJ$1,0)-$E114+1,$F114-$E114+1)/(EOMONTH(EJ$1,0)-EJ$1+1),IF(AND(EJ$1&lt;=$F114,$F114&lt;=EOMONTH(EJ$1,0)),($F114-EJ$1+1)/(EOMONTH(EJ$1,0)-EJ$1+1),1)))))*OR(EJ6,NOT(ISERR(FIND("HRSG",$A114))))</f>
        <v>0</v>
      </c>
      <c r="EK114" s="65">
        <f t="shared" si="250"/>
        <v>0</v>
      </c>
      <c r="EL114" s="65">
        <f t="shared" si="250"/>
        <v>0</v>
      </c>
      <c r="EM114" s="65">
        <f t="shared" si="250"/>
        <v>0</v>
      </c>
      <c r="EN114" s="65">
        <f t="shared" si="250"/>
        <v>0</v>
      </c>
      <c r="EO114" s="65">
        <f t="shared" si="250"/>
        <v>0</v>
      </c>
      <c r="EP114" s="65">
        <f t="shared" si="250"/>
        <v>0</v>
      </c>
    </row>
    <row r="115" spans="1:146" s="6" customFormat="1">
      <c r="A115" s="16" t="s">
        <v>4</v>
      </c>
      <c r="B115" s="4" t="s">
        <v>18</v>
      </c>
      <c r="C115" s="66"/>
      <c r="D115" s="66"/>
      <c r="E115" s="66"/>
      <c r="F115" s="66"/>
      <c r="H115" s="13"/>
      <c r="I115" s="13"/>
      <c r="J115" s="64"/>
      <c r="K115" s="64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65"/>
      <c r="AL115" s="65"/>
      <c r="AM115" s="65"/>
      <c r="AN115" s="65"/>
      <c r="AO115" s="65"/>
      <c r="AP115" s="65"/>
      <c r="AQ115" s="65"/>
      <c r="AR115" s="65"/>
      <c r="AS115" s="65"/>
      <c r="AT115" s="65"/>
      <c r="AU115" s="65"/>
      <c r="AV115" s="65"/>
      <c r="AW115" s="65"/>
      <c r="AX115" s="65"/>
      <c r="AY115" s="65"/>
      <c r="AZ115" s="65"/>
      <c r="BA115" s="65"/>
      <c r="BB115" s="65"/>
      <c r="BC115" s="65"/>
      <c r="BD115" s="65"/>
      <c r="BE115" s="65"/>
      <c r="BF115" s="65"/>
      <c r="BG115" s="65"/>
      <c r="BH115" s="65"/>
      <c r="BI115" s="65"/>
      <c r="BJ115" s="65"/>
      <c r="BK115" s="65"/>
      <c r="BL115" s="65"/>
      <c r="BM115" s="65"/>
      <c r="BN115" s="65"/>
      <c r="BO115" s="65"/>
      <c r="BP115" s="65"/>
      <c r="BQ115" s="65"/>
      <c r="BR115" s="65"/>
      <c r="BS115" s="65"/>
      <c r="BT115" s="65"/>
      <c r="BU115" s="65"/>
      <c r="BV115" s="65"/>
      <c r="BW115" s="65"/>
      <c r="BX115" s="65"/>
      <c r="BY115" s="65"/>
      <c r="BZ115" s="65"/>
      <c r="CA115" s="65"/>
      <c r="CB115" s="65"/>
      <c r="CC115" s="65"/>
      <c r="CD115" s="65"/>
      <c r="CE115" s="65"/>
      <c r="CF115" s="65"/>
      <c r="CG115" s="65"/>
      <c r="CH115" s="65"/>
      <c r="CI115" s="65"/>
      <c r="CJ115" s="65"/>
      <c r="CK115" s="65"/>
      <c r="CL115" s="65"/>
      <c r="CM115" s="65"/>
      <c r="CN115" s="65"/>
      <c r="CO115" s="65"/>
      <c r="CP115" s="65"/>
      <c r="CQ115" s="65"/>
      <c r="CR115" s="65"/>
      <c r="CS115" s="65"/>
      <c r="CT115" s="65"/>
      <c r="CU115" s="65"/>
      <c r="CV115" s="65"/>
      <c r="CW115" s="65"/>
      <c r="CX115" s="65"/>
      <c r="CY115" s="65"/>
      <c r="CZ115" s="65"/>
      <c r="DA115" s="65"/>
      <c r="DB115" s="65"/>
      <c r="DC115" s="65"/>
      <c r="DD115" s="65"/>
      <c r="DE115" s="65"/>
      <c r="DF115" s="65"/>
      <c r="DG115" s="65"/>
      <c r="DH115" s="65"/>
      <c r="DI115" s="65"/>
      <c r="DJ115" s="65"/>
      <c r="DK115" s="65"/>
      <c r="DL115" s="65"/>
      <c r="DM115" s="65"/>
      <c r="DN115" s="65"/>
      <c r="DO115" s="65"/>
      <c r="DP115" s="65"/>
      <c r="DQ115" s="65"/>
      <c r="DR115" s="65"/>
      <c r="DS115" s="65"/>
      <c r="DT115" s="65"/>
      <c r="DU115" s="65"/>
      <c r="DV115" s="65"/>
      <c r="DW115" s="65"/>
      <c r="DX115" s="65"/>
      <c r="DY115" s="65">
        <f t="shared" ref="DS115:EC115" si="251">IF(DY$2="Hist",1,(1-(NOT(OR(EOMONTH(DY$1,0)&lt;$C115,DY$1&gt;$D115))*IF(AND(DY$1&lt;=$C115,$C115&lt;=EOMONTH(DY$1,0)),MIN(EOMONTH(DY$1,0)-$C115+1,$D115-$C115+1)/(EOMONTH(DY$1,0)-DY$1+1),IF(AND(DY$1&lt;=$D115,$D115&lt;=EOMONTH(DY$1,0)),($D115-DY$1+1)/(EOMONTH(DY$1,0)-DY$1+1),1))+NOT(OR(EOMONTH(DY$1,0)&lt;$E115,DY$1&gt;$F115))*IF(AND(DY$1&lt;=$E115,$E115&lt;=EOMONTH(DY$1,0)),MIN(EOMONTH(DY$1,0)-$E115+1,$F115-$E115+1)/(EOMONTH(DY$1,0)-DY$1+1),IF(AND(DY$1&lt;=$F115,$F115&lt;=EOMONTH(DY$1,0)),($F115-DY$1+1)/(EOMONTH(DY$1,0)-DY$1+1),1)))))*OR(DY7,NOT(ISERR(FIND("HRSG",$A115))))</f>
        <v>0</v>
      </c>
      <c r="DZ115" s="65">
        <f t="shared" si="251"/>
        <v>0</v>
      </c>
      <c r="EA115" s="65">
        <f t="shared" si="251"/>
        <v>0</v>
      </c>
      <c r="EB115" s="65">
        <f t="shared" si="251"/>
        <v>0</v>
      </c>
      <c r="EC115" s="65">
        <f t="shared" si="251"/>
        <v>0</v>
      </c>
      <c r="ED115" s="65">
        <f t="shared" ref="ED115:EI115" si="252">IF(ED$2="Hist",1,(1-(NOT(OR(EOMONTH(ED$1,0)&lt;$C115,ED$1&gt;$D115))*IF(AND(ED$1&lt;=$C115,$C115&lt;=EOMONTH(ED$1,0)),MIN(EOMONTH(ED$1,0)-$C115+1,$D115-$C115+1)/(EOMONTH(ED$1,0)-ED$1+1),IF(AND(ED$1&lt;=$D115,$D115&lt;=EOMONTH(ED$1,0)),($D115-ED$1+1)/(EOMONTH(ED$1,0)-ED$1+1),1))+NOT(OR(EOMONTH(ED$1,0)&lt;$E115,ED$1&gt;$F115))*IF(AND(ED$1&lt;=$E115,$E115&lt;=EOMONTH(ED$1,0)),MIN(EOMONTH(ED$1,0)-$E115+1,$F115-$E115+1)/(EOMONTH(ED$1,0)-ED$1+1),IF(AND(ED$1&lt;=$F115,$F115&lt;=EOMONTH(ED$1,0)),($F115-ED$1+1)/(EOMONTH(ED$1,0)-ED$1+1),1)))))*OR(ED7,NOT(ISERR(FIND("HRSG",$A115))))</f>
        <v>0</v>
      </c>
      <c r="EE115" s="65">
        <f t="shared" si="252"/>
        <v>0</v>
      </c>
      <c r="EF115" s="65">
        <f t="shared" si="252"/>
        <v>0</v>
      </c>
      <c r="EG115" s="65">
        <f t="shared" si="252"/>
        <v>0</v>
      </c>
      <c r="EH115" s="65">
        <f t="shared" si="252"/>
        <v>0</v>
      </c>
      <c r="EI115" s="65">
        <f t="shared" si="252"/>
        <v>0</v>
      </c>
      <c r="EJ115" s="65">
        <f t="shared" ref="EJ115:EP115" si="253">IF(EJ$2="Hist",1,(1-(NOT(OR(EOMONTH(EJ$1,0)&lt;$C115,EJ$1&gt;$D115))*IF(AND(EJ$1&lt;=$C115,$C115&lt;=EOMONTH(EJ$1,0)),MIN(EOMONTH(EJ$1,0)-$C115+1,$D115-$C115+1)/(EOMONTH(EJ$1,0)-EJ$1+1),IF(AND(EJ$1&lt;=$D115,$D115&lt;=EOMONTH(EJ$1,0)),($D115-EJ$1+1)/(EOMONTH(EJ$1,0)-EJ$1+1),1))+NOT(OR(EOMONTH(EJ$1,0)&lt;$E115,EJ$1&gt;$F115))*IF(AND(EJ$1&lt;=$E115,$E115&lt;=EOMONTH(EJ$1,0)),MIN(EOMONTH(EJ$1,0)-$E115+1,$F115-$E115+1)/(EOMONTH(EJ$1,0)-EJ$1+1),IF(AND(EJ$1&lt;=$F115,$F115&lt;=EOMONTH(EJ$1,0)),($F115-EJ$1+1)/(EOMONTH(EJ$1,0)-EJ$1+1),1)))))*OR(EJ7,NOT(ISERR(FIND("HRSG",$A115))))</f>
        <v>0</v>
      </c>
      <c r="EK115" s="65">
        <f t="shared" si="253"/>
        <v>0</v>
      </c>
      <c r="EL115" s="65">
        <f t="shared" si="253"/>
        <v>0</v>
      </c>
      <c r="EM115" s="65">
        <f t="shared" si="253"/>
        <v>0</v>
      </c>
      <c r="EN115" s="65">
        <f t="shared" si="253"/>
        <v>0</v>
      </c>
      <c r="EO115" s="65">
        <f t="shared" si="253"/>
        <v>0</v>
      </c>
      <c r="EP115" s="65">
        <f t="shared" si="253"/>
        <v>0</v>
      </c>
    </row>
    <row r="116" spans="1:146" s="6" customFormat="1">
      <c r="A116" s="16" t="s">
        <v>5</v>
      </c>
      <c r="B116" s="4" t="s">
        <v>18</v>
      </c>
      <c r="C116" s="66"/>
      <c r="D116" s="66"/>
      <c r="E116" s="66"/>
      <c r="F116" s="66"/>
      <c r="H116" s="13"/>
      <c r="I116" s="13"/>
      <c r="J116" s="64"/>
      <c r="K116" s="64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65"/>
      <c r="AL116" s="65"/>
      <c r="AM116" s="65"/>
      <c r="AN116" s="65"/>
      <c r="AO116" s="65"/>
      <c r="AP116" s="65"/>
      <c r="AQ116" s="65"/>
      <c r="AR116" s="65"/>
      <c r="AS116" s="65"/>
      <c r="AT116" s="65"/>
      <c r="AU116" s="65"/>
      <c r="AV116" s="65"/>
      <c r="AW116" s="65"/>
      <c r="AX116" s="65"/>
      <c r="AY116" s="65"/>
      <c r="AZ116" s="65"/>
      <c r="BA116" s="65"/>
      <c r="BB116" s="65"/>
      <c r="BC116" s="65"/>
      <c r="BD116" s="65"/>
      <c r="BE116" s="65"/>
      <c r="BF116" s="65"/>
      <c r="BG116" s="65"/>
      <c r="BH116" s="65"/>
      <c r="BI116" s="65"/>
      <c r="BJ116" s="65"/>
      <c r="BK116" s="65"/>
      <c r="BL116" s="65"/>
      <c r="BM116" s="65"/>
      <c r="BN116" s="65"/>
      <c r="BO116" s="65"/>
      <c r="BP116" s="65"/>
      <c r="BQ116" s="65"/>
      <c r="BR116" s="65"/>
      <c r="BS116" s="65"/>
      <c r="BT116" s="65"/>
      <c r="BU116" s="65"/>
      <c r="BV116" s="65"/>
      <c r="BW116" s="65"/>
      <c r="BX116" s="65"/>
      <c r="BY116" s="65"/>
      <c r="BZ116" s="65"/>
      <c r="CA116" s="65"/>
      <c r="CB116" s="65"/>
      <c r="CC116" s="65"/>
      <c r="CD116" s="65"/>
      <c r="CE116" s="65"/>
      <c r="CF116" s="65"/>
      <c r="CG116" s="65"/>
      <c r="CH116" s="65"/>
      <c r="CI116" s="65"/>
      <c r="CJ116" s="65"/>
      <c r="CK116" s="65"/>
      <c r="CL116" s="65"/>
      <c r="CM116" s="65"/>
      <c r="CN116" s="65"/>
      <c r="CO116" s="65"/>
      <c r="CP116" s="65"/>
      <c r="CQ116" s="65"/>
      <c r="CR116" s="65"/>
      <c r="CS116" s="65"/>
      <c r="CT116" s="65"/>
      <c r="CU116" s="65"/>
      <c r="CV116" s="65"/>
      <c r="CW116" s="65"/>
      <c r="CX116" s="65"/>
      <c r="CY116" s="65"/>
      <c r="CZ116" s="65"/>
      <c r="DA116" s="65"/>
      <c r="DB116" s="65"/>
      <c r="DC116" s="65"/>
      <c r="DD116" s="65"/>
      <c r="DE116" s="65"/>
      <c r="DF116" s="65"/>
      <c r="DG116" s="65"/>
      <c r="DH116" s="65"/>
      <c r="DI116" s="65"/>
      <c r="DJ116" s="65"/>
      <c r="DK116" s="65"/>
      <c r="DL116" s="65"/>
      <c r="DM116" s="65"/>
      <c r="DN116" s="65"/>
      <c r="DO116" s="65"/>
      <c r="DP116" s="65"/>
      <c r="DQ116" s="65"/>
      <c r="DR116" s="65"/>
      <c r="DS116" s="65"/>
      <c r="DT116" s="65"/>
      <c r="DU116" s="65"/>
      <c r="DV116" s="65"/>
      <c r="DW116" s="65"/>
      <c r="DX116" s="65"/>
      <c r="DY116" s="65">
        <f t="shared" ref="DS116:EC116" si="254">IF(DY$2="Hist",1,(1-(NOT(OR(EOMONTH(DY$1,0)&lt;$C116,DY$1&gt;$D116))*IF(AND(DY$1&lt;=$C116,$C116&lt;=EOMONTH(DY$1,0)),MIN(EOMONTH(DY$1,0)-$C116+1,$D116-$C116+1)/(EOMONTH(DY$1,0)-DY$1+1),IF(AND(DY$1&lt;=$D116,$D116&lt;=EOMONTH(DY$1,0)),($D116-DY$1+1)/(EOMONTH(DY$1,0)-DY$1+1),1))+NOT(OR(EOMONTH(DY$1,0)&lt;$E116,DY$1&gt;$F116))*IF(AND(DY$1&lt;=$E116,$E116&lt;=EOMONTH(DY$1,0)),MIN(EOMONTH(DY$1,0)-$E116+1,$F116-$E116+1)/(EOMONTH(DY$1,0)-DY$1+1),IF(AND(DY$1&lt;=$F116,$F116&lt;=EOMONTH(DY$1,0)),($F116-DY$1+1)/(EOMONTH(DY$1,0)-DY$1+1),1)))))*OR(DY8,NOT(ISERR(FIND("HRSG",$A116))))</f>
        <v>0</v>
      </c>
      <c r="DZ116" s="65">
        <f t="shared" si="254"/>
        <v>0</v>
      </c>
      <c r="EA116" s="65">
        <f t="shared" si="254"/>
        <v>0</v>
      </c>
      <c r="EB116" s="65">
        <f t="shared" si="254"/>
        <v>0</v>
      </c>
      <c r="EC116" s="65">
        <f t="shared" si="254"/>
        <v>0</v>
      </c>
      <c r="ED116" s="65">
        <f t="shared" ref="ED116:EI116" si="255">IF(ED$2="Hist",1,(1-(NOT(OR(EOMONTH(ED$1,0)&lt;$C116,ED$1&gt;$D116))*IF(AND(ED$1&lt;=$C116,$C116&lt;=EOMONTH(ED$1,0)),MIN(EOMONTH(ED$1,0)-$C116+1,$D116-$C116+1)/(EOMONTH(ED$1,0)-ED$1+1),IF(AND(ED$1&lt;=$D116,$D116&lt;=EOMONTH(ED$1,0)),($D116-ED$1+1)/(EOMONTH(ED$1,0)-ED$1+1),1))+NOT(OR(EOMONTH(ED$1,0)&lt;$E116,ED$1&gt;$F116))*IF(AND(ED$1&lt;=$E116,$E116&lt;=EOMONTH(ED$1,0)),MIN(EOMONTH(ED$1,0)-$E116+1,$F116-$E116+1)/(EOMONTH(ED$1,0)-ED$1+1),IF(AND(ED$1&lt;=$F116,$F116&lt;=EOMONTH(ED$1,0)),($F116-ED$1+1)/(EOMONTH(ED$1,0)-ED$1+1),1)))))*OR(ED8,NOT(ISERR(FIND("HRSG",$A116))))</f>
        <v>0</v>
      </c>
      <c r="EE116" s="65">
        <f t="shared" si="255"/>
        <v>0</v>
      </c>
      <c r="EF116" s="65">
        <f t="shared" si="255"/>
        <v>0</v>
      </c>
      <c r="EG116" s="65">
        <f t="shared" si="255"/>
        <v>0</v>
      </c>
      <c r="EH116" s="65">
        <f t="shared" si="255"/>
        <v>0</v>
      </c>
      <c r="EI116" s="65">
        <f t="shared" si="255"/>
        <v>0</v>
      </c>
      <c r="EJ116" s="65">
        <f t="shared" ref="EJ116:EP116" si="256">IF(EJ$2="Hist",1,(1-(NOT(OR(EOMONTH(EJ$1,0)&lt;$C116,EJ$1&gt;$D116))*IF(AND(EJ$1&lt;=$C116,$C116&lt;=EOMONTH(EJ$1,0)),MIN(EOMONTH(EJ$1,0)-$C116+1,$D116-$C116+1)/(EOMONTH(EJ$1,0)-EJ$1+1),IF(AND(EJ$1&lt;=$D116,$D116&lt;=EOMONTH(EJ$1,0)),($D116-EJ$1+1)/(EOMONTH(EJ$1,0)-EJ$1+1),1))+NOT(OR(EOMONTH(EJ$1,0)&lt;$E116,EJ$1&gt;$F116))*IF(AND(EJ$1&lt;=$E116,$E116&lt;=EOMONTH(EJ$1,0)),MIN(EOMONTH(EJ$1,0)-$E116+1,$F116-$E116+1)/(EOMONTH(EJ$1,0)-EJ$1+1),IF(AND(EJ$1&lt;=$F116,$F116&lt;=EOMONTH(EJ$1,0)),($F116-EJ$1+1)/(EOMONTH(EJ$1,0)-EJ$1+1),1)))))*OR(EJ8,NOT(ISERR(FIND("HRSG",$A116))))</f>
        <v>0</v>
      </c>
      <c r="EK116" s="65">
        <f t="shared" si="256"/>
        <v>0</v>
      </c>
      <c r="EL116" s="65">
        <f t="shared" si="256"/>
        <v>0</v>
      </c>
      <c r="EM116" s="65">
        <f t="shared" si="256"/>
        <v>0</v>
      </c>
      <c r="EN116" s="65">
        <f t="shared" si="256"/>
        <v>0</v>
      </c>
      <c r="EO116" s="65">
        <f t="shared" si="256"/>
        <v>0</v>
      </c>
      <c r="EP116" s="65">
        <f t="shared" si="256"/>
        <v>0</v>
      </c>
    </row>
    <row r="117" spans="1:146" s="6" customFormat="1">
      <c r="A117" s="16" t="s">
        <v>6</v>
      </c>
      <c r="B117" s="4" t="s">
        <v>18</v>
      </c>
      <c r="C117" s="66">
        <v>44378</v>
      </c>
      <c r="D117" s="66">
        <v>44439</v>
      </c>
      <c r="E117" s="66"/>
      <c r="F117" s="66"/>
      <c r="H117" s="13"/>
      <c r="I117" s="13"/>
      <c r="J117" s="64"/>
      <c r="K117" s="64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65"/>
      <c r="AL117" s="65"/>
      <c r="AM117" s="65"/>
      <c r="AN117" s="65"/>
      <c r="AO117" s="65"/>
      <c r="AP117" s="65"/>
      <c r="AQ117" s="65"/>
      <c r="AR117" s="65"/>
      <c r="AS117" s="65"/>
      <c r="AT117" s="65"/>
      <c r="AU117" s="65"/>
      <c r="AV117" s="65"/>
      <c r="AW117" s="65"/>
      <c r="AX117" s="65"/>
      <c r="AY117" s="65"/>
      <c r="AZ117" s="65"/>
      <c r="BA117" s="65"/>
      <c r="BB117" s="65"/>
      <c r="BC117" s="65"/>
      <c r="BD117" s="65"/>
      <c r="BE117" s="65"/>
      <c r="BF117" s="65"/>
      <c r="BG117" s="65"/>
      <c r="BH117" s="65"/>
      <c r="BI117" s="65"/>
      <c r="BJ117" s="65"/>
      <c r="BK117" s="65"/>
      <c r="BL117" s="65"/>
      <c r="BM117" s="65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65"/>
      <c r="DW117" s="65"/>
      <c r="DX117" s="65"/>
      <c r="DY117" s="65">
        <f t="shared" ref="DS117:EC117" si="257">IF(DY$2="Hist",1,(1-(NOT(OR(EOMONTH(DY$1,0)&lt;$C117,DY$1&gt;$D117))*IF(AND(DY$1&lt;=$C117,$C117&lt;=EOMONTH(DY$1,0)),MIN(EOMONTH(DY$1,0)-$C117+1,$D117-$C117+1)/(EOMONTH(DY$1,0)-DY$1+1),IF(AND(DY$1&lt;=$D117,$D117&lt;=EOMONTH(DY$1,0)),($D117-DY$1+1)/(EOMONTH(DY$1,0)-DY$1+1),1))+NOT(OR(EOMONTH(DY$1,0)&lt;$E117,DY$1&gt;$F117))*IF(AND(DY$1&lt;=$E117,$E117&lt;=EOMONTH(DY$1,0)),MIN(EOMONTH(DY$1,0)-$E117+1,$F117-$E117+1)/(EOMONTH(DY$1,0)-DY$1+1),IF(AND(DY$1&lt;=$F117,$F117&lt;=EOMONTH(DY$1,0)),($F117-DY$1+1)/(EOMONTH(DY$1,0)-DY$1+1),1)))))*OR(DY9,NOT(ISERR(FIND("HRSG",$A117))))</f>
        <v>0</v>
      </c>
      <c r="DZ117" s="65">
        <f t="shared" si="257"/>
        <v>0</v>
      </c>
      <c r="EA117" s="65">
        <f t="shared" si="257"/>
        <v>1</v>
      </c>
      <c r="EB117" s="65">
        <f t="shared" si="257"/>
        <v>1</v>
      </c>
      <c r="EC117" s="65">
        <f t="shared" si="257"/>
        <v>1</v>
      </c>
      <c r="ED117" s="65">
        <f t="shared" ref="ED117:EI117" si="258">IF(ED$2="Hist",1,(1-(NOT(OR(EOMONTH(ED$1,0)&lt;$C117,ED$1&gt;$D117))*IF(AND(ED$1&lt;=$C117,$C117&lt;=EOMONTH(ED$1,0)),MIN(EOMONTH(ED$1,0)-$C117+1,$D117-$C117+1)/(EOMONTH(ED$1,0)-ED$1+1),IF(AND(ED$1&lt;=$D117,$D117&lt;=EOMONTH(ED$1,0)),($D117-ED$1+1)/(EOMONTH(ED$1,0)-ED$1+1),1))+NOT(OR(EOMONTH(ED$1,0)&lt;$E117,ED$1&gt;$F117))*IF(AND(ED$1&lt;=$E117,$E117&lt;=EOMONTH(ED$1,0)),MIN(EOMONTH(ED$1,0)-$E117+1,$F117-$E117+1)/(EOMONTH(ED$1,0)-ED$1+1),IF(AND(ED$1&lt;=$F117,$F117&lt;=EOMONTH(ED$1,0)),($F117-ED$1+1)/(EOMONTH(ED$1,0)-ED$1+1),1)))))*OR(ED9,NOT(ISERR(FIND("HRSG",$A117))))</f>
        <v>1</v>
      </c>
      <c r="EE117" s="65">
        <f t="shared" si="258"/>
        <v>1</v>
      </c>
      <c r="EF117" s="65">
        <f t="shared" si="258"/>
        <v>1</v>
      </c>
      <c r="EG117" s="65">
        <f t="shared" si="258"/>
        <v>1</v>
      </c>
      <c r="EH117" s="65">
        <f t="shared" si="258"/>
        <v>1</v>
      </c>
      <c r="EI117" s="65">
        <f t="shared" si="258"/>
        <v>1</v>
      </c>
      <c r="EJ117" s="65">
        <f t="shared" ref="EJ117:EP117" si="259">IF(EJ$2="Hist",1,(1-(NOT(OR(EOMONTH(EJ$1,0)&lt;$C117,EJ$1&gt;$D117))*IF(AND(EJ$1&lt;=$C117,$C117&lt;=EOMONTH(EJ$1,0)),MIN(EOMONTH(EJ$1,0)-$C117+1,$D117-$C117+1)/(EOMONTH(EJ$1,0)-EJ$1+1),IF(AND(EJ$1&lt;=$D117,$D117&lt;=EOMONTH(EJ$1,0)),($D117-EJ$1+1)/(EOMONTH(EJ$1,0)-EJ$1+1),1))+NOT(OR(EOMONTH(EJ$1,0)&lt;$E117,EJ$1&gt;$F117))*IF(AND(EJ$1&lt;=$E117,$E117&lt;=EOMONTH(EJ$1,0)),MIN(EOMONTH(EJ$1,0)-$E117+1,$F117-$E117+1)/(EOMONTH(EJ$1,0)-EJ$1+1),IF(AND(EJ$1&lt;=$F117,$F117&lt;=EOMONTH(EJ$1,0)),($F117-EJ$1+1)/(EOMONTH(EJ$1,0)-EJ$1+1),1)))))*OR(EJ9,NOT(ISERR(FIND("HRSG",$A117))))</f>
        <v>1</v>
      </c>
      <c r="EK117" s="65">
        <f t="shared" si="259"/>
        <v>1</v>
      </c>
      <c r="EL117" s="65">
        <f t="shared" si="259"/>
        <v>1</v>
      </c>
      <c r="EM117" s="65">
        <f t="shared" si="259"/>
        <v>1</v>
      </c>
      <c r="EN117" s="65">
        <f t="shared" si="259"/>
        <v>1</v>
      </c>
      <c r="EO117" s="65">
        <f t="shared" si="259"/>
        <v>1</v>
      </c>
      <c r="EP117" s="65">
        <f t="shared" si="259"/>
        <v>1</v>
      </c>
    </row>
    <row r="118" spans="1:146" s="6" customFormat="1">
      <c r="A118" s="16" t="s">
        <v>7</v>
      </c>
      <c r="B118" s="4" t="s">
        <v>18</v>
      </c>
      <c r="C118" s="66"/>
      <c r="D118" s="66"/>
      <c r="E118" s="66"/>
      <c r="F118" s="66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65"/>
      <c r="AL118" s="65"/>
      <c r="AM118" s="65"/>
      <c r="AN118" s="65"/>
      <c r="AO118" s="65"/>
      <c r="AP118" s="65"/>
      <c r="AQ118" s="65"/>
      <c r="AR118" s="65"/>
      <c r="AS118" s="65"/>
      <c r="AT118" s="65"/>
      <c r="AU118" s="65"/>
      <c r="AV118" s="65"/>
      <c r="AW118" s="65"/>
      <c r="AX118" s="65"/>
      <c r="AY118" s="65"/>
      <c r="AZ118" s="65"/>
      <c r="BA118" s="65"/>
      <c r="BB118" s="65"/>
      <c r="BC118" s="65"/>
      <c r="BD118" s="65"/>
      <c r="BE118" s="65"/>
      <c r="BF118" s="65"/>
      <c r="BG118" s="65"/>
      <c r="BH118" s="65"/>
      <c r="BI118" s="65"/>
      <c r="BJ118" s="65"/>
      <c r="BK118" s="65"/>
      <c r="BL118" s="65"/>
      <c r="BM118" s="65"/>
      <c r="BN118" s="65"/>
      <c r="BO118" s="65"/>
      <c r="BP118" s="65"/>
      <c r="BQ118" s="65"/>
      <c r="BR118" s="65"/>
      <c r="BS118" s="65"/>
      <c r="BT118" s="65"/>
      <c r="BU118" s="65"/>
      <c r="BV118" s="65"/>
      <c r="BW118" s="65"/>
      <c r="BX118" s="65"/>
      <c r="BY118" s="65"/>
      <c r="BZ118" s="65"/>
      <c r="CA118" s="65"/>
      <c r="CB118" s="65"/>
      <c r="CC118" s="65"/>
      <c r="CD118" s="65"/>
      <c r="CE118" s="65"/>
      <c r="CF118" s="65"/>
      <c r="CG118" s="65"/>
      <c r="CH118" s="65"/>
      <c r="CI118" s="65"/>
      <c r="CJ118" s="65"/>
      <c r="CK118" s="65"/>
      <c r="CL118" s="65"/>
      <c r="CM118" s="65"/>
      <c r="CN118" s="65"/>
      <c r="CO118" s="65"/>
      <c r="CP118" s="65"/>
      <c r="CQ118" s="65"/>
      <c r="CR118" s="65"/>
      <c r="CS118" s="65"/>
      <c r="CT118" s="65"/>
      <c r="CU118" s="65"/>
      <c r="CV118" s="65"/>
      <c r="CW118" s="65"/>
      <c r="CX118" s="65"/>
      <c r="CY118" s="65"/>
      <c r="CZ118" s="65"/>
      <c r="DA118" s="65"/>
      <c r="DB118" s="65"/>
      <c r="DC118" s="65"/>
      <c r="DD118" s="65"/>
      <c r="DE118" s="65"/>
      <c r="DF118" s="65"/>
      <c r="DG118" s="65"/>
      <c r="DH118" s="65"/>
      <c r="DI118" s="65"/>
      <c r="DJ118" s="65"/>
      <c r="DK118" s="65"/>
      <c r="DL118" s="65"/>
      <c r="DM118" s="65"/>
      <c r="DN118" s="65"/>
      <c r="DO118" s="65"/>
      <c r="DP118" s="65"/>
      <c r="DQ118" s="65"/>
      <c r="DR118" s="65"/>
      <c r="DS118" s="65"/>
      <c r="DT118" s="65"/>
      <c r="DU118" s="65"/>
      <c r="DV118" s="65"/>
      <c r="DW118" s="65"/>
      <c r="DX118" s="65"/>
      <c r="DY118" s="65">
        <f t="shared" ref="DS118:EC118" si="260">IF(DY$2="Hist",1,(1-(NOT(OR(EOMONTH(DY$1,0)&lt;$C118,DY$1&gt;$D118))*IF(AND(DY$1&lt;=$C118,$C118&lt;=EOMONTH(DY$1,0)),MIN(EOMONTH(DY$1,0)-$C118+1,$D118-$C118+1)/(EOMONTH(DY$1,0)-DY$1+1),IF(AND(DY$1&lt;=$D118,$D118&lt;=EOMONTH(DY$1,0)),($D118-DY$1+1)/(EOMONTH(DY$1,0)-DY$1+1),1))+NOT(OR(EOMONTH(DY$1,0)&lt;$E118,DY$1&gt;$F118))*IF(AND(DY$1&lt;=$E118,$E118&lt;=EOMONTH(DY$1,0)),MIN(EOMONTH(DY$1,0)-$E118+1,$F118-$E118+1)/(EOMONTH(DY$1,0)-DY$1+1),IF(AND(DY$1&lt;=$F118,$F118&lt;=EOMONTH(DY$1,0)),($F118-DY$1+1)/(EOMONTH(DY$1,0)-DY$1+1),1)))))*OR(DY10,NOT(ISERR(FIND("HRSG",$A118))))</f>
        <v>0</v>
      </c>
      <c r="DZ118" s="65">
        <f t="shared" si="260"/>
        <v>0</v>
      </c>
      <c r="EA118" s="65">
        <f t="shared" si="260"/>
        <v>0</v>
      </c>
      <c r="EB118" s="65">
        <f t="shared" si="260"/>
        <v>0</v>
      </c>
      <c r="EC118" s="65">
        <f t="shared" si="260"/>
        <v>0</v>
      </c>
      <c r="ED118" s="65">
        <f t="shared" ref="ED118:EI118" si="261">IF(ED$2="Hist",1,(1-(NOT(OR(EOMONTH(ED$1,0)&lt;$C118,ED$1&gt;$D118))*IF(AND(ED$1&lt;=$C118,$C118&lt;=EOMONTH(ED$1,0)),MIN(EOMONTH(ED$1,0)-$C118+1,$D118-$C118+1)/(EOMONTH(ED$1,0)-ED$1+1),IF(AND(ED$1&lt;=$D118,$D118&lt;=EOMONTH(ED$1,0)),($D118-ED$1+1)/(EOMONTH(ED$1,0)-ED$1+1),1))+NOT(OR(EOMONTH(ED$1,0)&lt;$E118,ED$1&gt;$F118))*IF(AND(ED$1&lt;=$E118,$E118&lt;=EOMONTH(ED$1,0)),MIN(EOMONTH(ED$1,0)-$E118+1,$F118-$E118+1)/(EOMONTH(ED$1,0)-ED$1+1),IF(AND(ED$1&lt;=$F118,$F118&lt;=EOMONTH(ED$1,0)),($F118-ED$1+1)/(EOMONTH(ED$1,0)-ED$1+1),1)))))*OR(ED10,NOT(ISERR(FIND("HRSG",$A118))))</f>
        <v>0</v>
      </c>
      <c r="EE118" s="65">
        <f t="shared" si="261"/>
        <v>0</v>
      </c>
      <c r="EF118" s="65">
        <f t="shared" si="261"/>
        <v>0</v>
      </c>
      <c r="EG118" s="65">
        <f t="shared" si="261"/>
        <v>0</v>
      </c>
      <c r="EH118" s="65">
        <f t="shared" si="261"/>
        <v>0</v>
      </c>
      <c r="EI118" s="65">
        <f t="shared" si="261"/>
        <v>0</v>
      </c>
      <c r="EJ118" s="65">
        <f t="shared" ref="EJ118:EP118" si="262">IF(EJ$2="Hist",1,(1-(NOT(OR(EOMONTH(EJ$1,0)&lt;$C118,EJ$1&gt;$D118))*IF(AND(EJ$1&lt;=$C118,$C118&lt;=EOMONTH(EJ$1,0)),MIN(EOMONTH(EJ$1,0)-$C118+1,$D118-$C118+1)/(EOMONTH(EJ$1,0)-EJ$1+1),IF(AND(EJ$1&lt;=$D118,$D118&lt;=EOMONTH(EJ$1,0)),($D118-EJ$1+1)/(EOMONTH(EJ$1,0)-EJ$1+1),1))+NOT(OR(EOMONTH(EJ$1,0)&lt;$E118,EJ$1&gt;$F118))*IF(AND(EJ$1&lt;=$E118,$E118&lt;=EOMONTH(EJ$1,0)),MIN(EOMONTH(EJ$1,0)-$E118+1,$F118-$E118+1)/(EOMONTH(EJ$1,0)-EJ$1+1),IF(AND(EJ$1&lt;=$F118,$F118&lt;=EOMONTH(EJ$1,0)),($F118-EJ$1+1)/(EOMONTH(EJ$1,0)-EJ$1+1),1)))))*OR(EJ10,NOT(ISERR(FIND("HRSG",$A118))))</f>
        <v>0</v>
      </c>
      <c r="EK118" s="65">
        <f t="shared" si="262"/>
        <v>0</v>
      </c>
      <c r="EL118" s="65">
        <f t="shared" si="262"/>
        <v>0</v>
      </c>
      <c r="EM118" s="65">
        <f t="shared" si="262"/>
        <v>0</v>
      </c>
      <c r="EN118" s="65">
        <f t="shared" si="262"/>
        <v>0</v>
      </c>
      <c r="EO118" s="65">
        <f t="shared" si="262"/>
        <v>0</v>
      </c>
      <c r="EP118" s="65">
        <f t="shared" si="262"/>
        <v>0</v>
      </c>
    </row>
    <row r="119" spans="1:146" s="6" customFormat="1">
      <c r="A119" s="16" t="s">
        <v>8</v>
      </c>
      <c r="B119" s="4" t="s">
        <v>18</v>
      </c>
      <c r="C119" s="66"/>
      <c r="D119" s="66"/>
      <c r="E119" s="66"/>
      <c r="F119" s="66"/>
      <c r="H119" s="13"/>
      <c r="I119" s="13"/>
      <c r="J119" s="64"/>
      <c r="K119" s="64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65"/>
      <c r="AL119" s="65"/>
      <c r="AM119" s="65"/>
      <c r="AN119" s="65"/>
      <c r="AO119" s="65"/>
      <c r="AP119" s="65"/>
      <c r="AQ119" s="65"/>
      <c r="AR119" s="65"/>
      <c r="AS119" s="65"/>
      <c r="AT119" s="65"/>
      <c r="AU119" s="65"/>
      <c r="AV119" s="65"/>
      <c r="AW119" s="65"/>
      <c r="AX119" s="65"/>
      <c r="AY119" s="65"/>
      <c r="AZ119" s="65"/>
      <c r="BA119" s="65"/>
      <c r="BB119" s="65"/>
      <c r="BC119" s="65"/>
      <c r="BD119" s="65"/>
      <c r="BE119" s="65"/>
      <c r="BF119" s="65"/>
      <c r="BG119" s="65"/>
      <c r="BH119" s="65"/>
      <c r="BI119" s="65"/>
      <c r="BJ119" s="65"/>
      <c r="BK119" s="65"/>
      <c r="BL119" s="65"/>
      <c r="BM119" s="65"/>
      <c r="BN119" s="65"/>
      <c r="BO119" s="65"/>
      <c r="BP119" s="65"/>
      <c r="BQ119" s="65"/>
      <c r="BR119" s="65"/>
      <c r="BS119" s="65"/>
      <c r="BT119" s="65"/>
      <c r="BU119" s="65"/>
      <c r="BV119" s="65"/>
      <c r="BW119" s="65"/>
      <c r="BX119" s="65"/>
      <c r="BY119" s="65"/>
      <c r="BZ119" s="65"/>
      <c r="CA119" s="65"/>
      <c r="CB119" s="65"/>
      <c r="CC119" s="65"/>
      <c r="CD119" s="65"/>
      <c r="CE119" s="65"/>
      <c r="CF119" s="65"/>
      <c r="CG119" s="65"/>
      <c r="CH119" s="65"/>
      <c r="CI119" s="65"/>
      <c r="CJ119" s="65"/>
      <c r="CK119" s="65"/>
      <c r="CL119" s="65"/>
      <c r="CM119" s="65"/>
      <c r="CN119" s="65"/>
      <c r="CO119" s="65"/>
      <c r="CP119" s="65"/>
      <c r="CQ119" s="65"/>
      <c r="CR119" s="65"/>
      <c r="CS119" s="65"/>
      <c r="CT119" s="65"/>
      <c r="CU119" s="65"/>
      <c r="CV119" s="65"/>
      <c r="CW119" s="65"/>
      <c r="CX119" s="65"/>
      <c r="CY119" s="65"/>
      <c r="CZ119" s="65"/>
      <c r="DA119" s="65"/>
      <c r="DB119" s="65"/>
      <c r="DC119" s="65"/>
      <c r="DD119" s="65"/>
      <c r="DE119" s="65"/>
      <c r="DF119" s="65"/>
      <c r="DG119" s="65"/>
      <c r="DH119" s="65"/>
      <c r="DI119" s="65"/>
      <c r="DJ119" s="65"/>
      <c r="DK119" s="65"/>
      <c r="DL119" s="65"/>
      <c r="DM119" s="65"/>
      <c r="DN119" s="65"/>
      <c r="DO119" s="65"/>
      <c r="DP119" s="65"/>
      <c r="DQ119" s="65"/>
      <c r="DR119" s="65"/>
      <c r="DS119" s="65"/>
      <c r="DT119" s="65"/>
      <c r="DU119" s="65"/>
      <c r="DV119" s="65"/>
      <c r="DW119" s="65"/>
      <c r="DX119" s="65"/>
      <c r="DY119" s="65">
        <f t="shared" ref="DS119:EC119" si="263">IF(DY$2="Hist",1,(1-(NOT(OR(EOMONTH(DY$1,0)&lt;$C119,DY$1&gt;$D119))*IF(AND(DY$1&lt;=$C119,$C119&lt;=EOMONTH(DY$1,0)),MIN(EOMONTH(DY$1,0)-$C119+1,$D119-$C119+1)/(EOMONTH(DY$1,0)-DY$1+1),IF(AND(DY$1&lt;=$D119,$D119&lt;=EOMONTH(DY$1,0)),($D119-DY$1+1)/(EOMONTH(DY$1,0)-DY$1+1),1))+NOT(OR(EOMONTH(DY$1,0)&lt;$E119,DY$1&gt;$F119))*IF(AND(DY$1&lt;=$E119,$E119&lt;=EOMONTH(DY$1,0)),MIN(EOMONTH(DY$1,0)-$E119+1,$F119-$E119+1)/(EOMONTH(DY$1,0)-DY$1+1),IF(AND(DY$1&lt;=$F119,$F119&lt;=EOMONTH(DY$1,0)),($F119-DY$1+1)/(EOMONTH(DY$1,0)-DY$1+1),1)))))*OR(DY11,NOT(ISERR(FIND("HRSG",$A119))))</f>
        <v>0</v>
      </c>
      <c r="DZ119" s="65">
        <f t="shared" si="263"/>
        <v>0</v>
      </c>
      <c r="EA119" s="65">
        <f t="shared" si="263"/>
        <v>0</v>
      </c>
      <c r="EB119" s="65">
        <f t="shared" si="263"/>
        <v>0</v>
      </c>
      <c r="EC119" s="65">
        <f t="shared" si="263"/>
        <v>0</v>
      </c>
      <c r="ED119" s="65">
        <f t="shared" ref="ED119:EI119" si="264">IF(ED$2="Hist",1,(1-(NOT(OR(EOMONTH(ED$1,0)&lt;$C119,ED$1&gt;$D119))*IF(AND(ED$1&lt;=$C119,$C119&lt;=EOMONTH(ED$1,0)),MIN(EOMONTH(ED$1,0)-$C119+1,$D119-$C119+1)/(EOMONTH(ED$1,0)-ED$1+1),IF(AND(ED$1&lt;=$D119,$D119&lt;=EOMONTH(ED$1,0)),($D119-ED$1+1)/(EOMONTH(ED$1,0)-ED$1+1),1))+NOT(OR(EOMONTH(ED$1,0)&lt;$E119,ED$1&gt;$F119))*IF(AND(ED$1&lt;=$E119,$E119&lt;=EOMONTH(ED$1,0)),MIN(EOMONTH(ED$1,0)-$E119+1,$F119-$E119+1)/(EOMONTH(ED$1,0)-ED$1+1),IF(AND(ED$1&lt;=$F119,$F119&lt;=EOMONTH(ED$1,0)),($F119-ED$1+1)/(EOMONTH(ED$1,0)-ED$1+1),1)))))*OR(ED11,NOT(ISERR(FIND("HRSG",$A119))))</f>
        <v>0</v>
      </c>
      <c r="EE119" s="65">
        <f t="shared" si="264"/>
        <v>0</v>
      </c>
      <c r="EF119" s="65">
        <f t="shared" si="264"/>
        <v>0</v>
      </c>
      <c r="EG119" s="65">
        <f t="shared" si="264"/>
        <v>0</v>
      </c>
      <c r="EH119" s="65">
        <f t="shared" si="264"/>
        <v>0</v>
      </c>
      <c r="EI119" s="65">
        <f t="shared" si="264"/>
        <v>0</v>
      </c>
      <c r="EJ119" s="65">
        <f t="shared" ref="EJ119:EP119" si="265">IF(EJ$2="Hist",1,(1-(NOT(OR(EOMONTH(EJ$1,0)&lt;$C119,EJ$1&gt;$D119))*IF(AND(EJ$1&lt;=$C119,$C119&lt;=EOMONTH(EJ$1,0)),MIN(EOMONTH(EJ$1,0)-$C119+1,$D119-$C119+1)/(EOMONTH(EJ$1,0)-EJ$1+1),IF(AND(EJ$1&lt;=$D119,$D119&lt;=EOMONTH(EJ$1,0)),($D119-EJ$1+1)/(EOMONTH(EJ$1,0)-EJ$1+1),1))+NOT(OR(EOMONTH(EJ$1,0)&lt;$E119,EJ$1&gt;$F119))*IF(AND(EJ$1&lt;=$E119,$E119&lt;=EOMONTH(EJ$1,0)),MIN(EOMONTH(EJ$1,0)-$E119+1,$F119-$E119+1)/(EOMONTH(EJ$1,0)-EJ$1+1),IF(AND(EJ$1&lt;=$F119,$F119&lt;=EOMONTH(EJ$1,0)),($F119-EJ$1+1)/(EOMONTH(EJ$1,0)-EJ$1+1),1)))))*OR(EJ11,NOT(ISERR(FIND("HRSG",$A119))))</f>
        <v>0</v>
      </c>
      <c r="EK119" s="65">
        <f t="shared" si="265"/>
        <v>0</v>
      </c>
      <c r="EL119" s="65">
        <f t="shared" si="265"/>
        <v>0</v>
      </c>
      <c r="EM119" s="65">
        <f t="shared" si="265"/>
        <v>0</v>
      </c>
      <c r="EN119" s="65">
        <f t="shared" si="265"/>
        <v>0</v>
      </c>
      <c r="EO119" s="65">
        <f t="shared" si="265"/>
        <v>0</v>
      </c>
      <c r="EP119" s="65">
        <f t="shared" si="265"/>
        <v>0</v>
      </c>
    </row>
    <row r="120" spans="1:146" s="6" customFormat="1">
      <c r="A120" s="16" t="s">
        <v>9</v>
      </c>
      <c r="B120" s="4" t="s">
        <v>18</v>
      </c>
      <c r="C120" s="66"/>
      <c r="D120" s="66"/>
      <c r="E120" s="66"/>
      <c r="F120" s="66"/>
      <c r="H120" s="66"/>
      <c r="I120" s="66"/>
      <c r="J120" s="64"/>
      <c r="K120" s="64"/>
      <c r="L120" s="66"/>
      <c r="M120" s="66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65"/>
      <c r="AL120" s="65"/>
      <c r="AM120" s="65"/>
      <c r="AN120" s="65"/>
      <c r="AO120" s="65"/>
      <c r="AP120" s="65"/>
      <c r="AQ120" s="65"/>
      <c r="AR120" s="65"/>
      <c r="AS120" s="65"/>
      <c r="AT120" s="65"/>
      <c r="AU120" s="65"/>
      <c r="AV120" s="65"/>
      <c r="AW120" s="65"/>
      <c r="AX120" s="65"/>
      <c r="AY120" s="65"/>
      <c r="AZ120" s="65"/>
      <c r="BA120" s="65"/>
      <c r="BB120" s="65"/>
      <c r="BC120" s="65"/>
      <c r="BD120" s="65"/>
      <c r="BE120" s="65"/>
      <c r="BF120" s="65"/>
      <c r="BG120" s="65"/>
      <c r="BH120" s="65"/>
      <c r="BI120" s="65"/>
      <c r="BJ120" s="65"/>
      <c r="BK120" s="65"/>
      <c r="BL120" s="65"/>
      <c r="BM120" s="65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65"/>
      <c r="DW120" s="65"/>
      <c r="DX120" s="65"/>
      <c r="DY120" s="65">
        <f t="shared" ref="DS120:EC120" si="266">IF(DY$2="Hist",1,(1-(NOT(OR(EOMONTH(DY$1,0)&lt;$C120,DY$1&gt;$D120))*IF(AND(DY$1&lt;=$C120,$C120&lt;=EOMONTH(DY$1,0)),MIN(EOMONTH(DY$1,0)-$C120+1,$D120-$C120+1)/(EOMONTH(DY$1,0)-DY$1+1),IF(AND(DY$1&lt;=$D120,$D120&lt;=EOMONTH(DY$1,0)),($D120-DY$1+1)/(EOMONTH(DY$1,0)-DY$1+1),1))+NOT(OR(EOMONTH(DY$1,0)&lt;$E120,DY$1&gt;$F120))*IF(AND(DY$1&lt;=$E120,$E120&lt;=EOMONTH(DY$1,0)),MIN(EOMONTH(DY$1,0)-$E120+1,$F120-$E120+1)/(EOMONTH(DY$1,0)-DY$1+1),IF(AND(DY$1&lt;=$F120,$F120&lt;=EOMONTH(DY$1,0)),($F120-DY$1+1)/(EOMONTH(DY$1,0)-DY$1+1),1)))))*OR(DY12,NOT(ISERR(FIND("HRSG",$A120))))</f>
        <v>1</v>
      </c>
      <c r="DZ120" s="65">
        <f t="shared" si="266"/>
        <v>1</v>
      </c>
      <c r="EA120" s="65">
        <f t="shared" si="266"/>
        <v>1</v>
      </c>
      <c r="EB120" s="65">
        <f t="shared" si="266"/>
        <v>1</v>
      </c>
      <c r="EC120" s="65">
        <f t="shared" si="266"/>
        <v>1</v>
      </c>
      <c r="ED120" s="65">
        <f t="shared" ref="ED120:EI120" si="267">IF(ED$2="Hist",1,(1-(NOT(OR(EOMONTH(ED$1,0)&lt;$C120,ED$1&gt;$D120))*IF(AND(ED$1&lt;=$C120,$C120&lt;=EOMONTH(ED$1,0)),MIN(EOMONTH(ED$1,0)-$C120+1,$D120-$C120+1)/(EOMONTH(ED$1,0)-ED$1+1),IF(AND(ED$1&lt;=$D120,$D120&lt;=EOMONTH(ED$1,0)),($D120-ED$1+1)/(EOMONTH(ED$1,0)-ED$1+1),1))+NOT(OR(EOMONTH(ED$1,0)&lt;$E120,ED$1&gt;$F120))*IF(AND(ED$1&lt;=$E120,$E120&lt;=EOMONTH(ED$1,0)),MIN(EOMONTH(ED$1,0)-$E120+1,$F120-$E120+1)/(EOMONTH(ED$1,0)-ED$1+1),IF(AND(ED$1&lt;=$F120,$F120&lt;=EOMONTH(ED$1,0)),($F120-ED$1+1)/(EOMONTH(ED$1,0)-ED$1+1),1)))))*OR(ED12,NOT(ISERR(FIND("HRSG",$A120))))</f>
        <v>1</v>
      </c>
      <c r="EE120" s="65">
        <f t="shared" si="267"/>
        <v>1</v>
      </c>
      <c r="EF120" s="65">
        <f t="shared" si="267"/>
        <v>1</v>
      </c>
      <c r="EG120" s="65">
        <f t="shared" si="267"/>
        <v>1</v>
      </c>
      <c r="EH120" s="65">
        <f t="shared" si="267"/>
        <v>1</v>
      </c>
      <c r="EI120" s="65">
        <f t="shared" si="267"/>
        <v>1</v>
      </c>
      <c r="EJ120" s="65">
        <f t="shared" ref="EJ120:EP120" si="268">IF(EJ$2="Hist",1,(1-(NOT(OR(EOMONTH(EJ$1,0)&lt;$C120,EJ$1&gt;$D120))*IF(AND(EJ$1&lt;=$C120,$C120&lt;=EOMONTH(EJ$1,0)),MIN(EOMONTH(EJ$1,0)-$C120+1,$D120-$C120+1)/(EOMONTH(EJ$1,0)-EJ$1+1),IF(AND(EJ$1&lt;=$D120,$D120&lt;=EOMONTH(EJ$1,0)),($D120-EJ$1+1)/(EOMONTH(EJ$1,0)-EJ$1+1),1))+NOT(OR(EOMONTH(EJ$1,0)&lt;$E120,EJ$1&gt;$F120))*IF(AND(EJ$1&lt;=$E120,$E120&lt;=EOMONTH(EJ$1,0)),MIN(EOMONTH(EJ$1,0)-$E120+1,$F120-$E120+1)/(EOMONTH(EJ$1,0)-EJ$1+1),IF(AND(EJ$1&lt;=$F120,$F120&lt;=EOMONTH(EJ$1,0)),($F120-EJ$1+1)/(EOMONTH(EJ$1,0)-EJ$1+1),1)))))*OR(EJ12,NOT(ISERR(FIND("HRSG",$A120))))</f>
        <v>1</v>
      </c>
      <c r="EK120" s="65">
        <f t="shared" si="268"/>
        <v>1</v>
      </c>
      <c r="EL120" s="65">
        <f t="shared" si="268"/>
        <v>1</v>
      </c>
      <c r="EM120" s="65">
        <f t="shared" si="268"/>
        <v>1</v>
      </c>
      <c r="EN120" s="65">
        <f t="shared" si="268"/>
        <v>1</v>
      </c>
      <c r="EO120" s="65">
        <f t="shared" si="268"/>
        <v>1</v>
      </c>
      <c r="EP120" s="65">
        <f t="shared" si="268"/>
        <v>1</v>
      </c>
    </row>
    <row r="121" spans="1:146" s="6" customFormat="1">
      <c r="A121" s="16" t="s">
        <v>144</v>
      </c>
      <c r="B121" s="4" t="s">
        <v>18</v>
      </c>
      <c r="C121" s="66"/>
      <c r="D121" s="66"/>
      <c r="E121" s="66"/>
      <c r="F121" s="66"/>
      <c r="H121" s="66"/>
      <c r="I121" s="66"/>
      <c r="J121" s="64"/>
      <c r="K121" s="64"/>
      <c r="L121" s="66"/>
      <c r="M121" s="66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65"/>
      <c r="AL121" s="65"/>
      <c r="AM121" s="65"/>
      <c r="AN121" s="65"/>
      <c r="AO121" s="65"/>
      <c r="AP121" s="65"/>
      <c r="AQ121" s="65"/>
      <c r="AR121" s="65"/>
      <c r="AS121" s="65"/>
      <c r="AT121" s="65"/>
      <c r="AU121" s="65"/>
      <c r="AV121" s="65"/>
      <c r="AW121" s="65"/>
      <c r="AX121" s="65"/>
      <c r="AY121" s="65"/>
      <c r="AZ121" s="65"/>
      <c r="BA121" s="65"/>
      <c r="BB121" s="65"/>
      <c r="BC121" s="65"/>
      <c r="BD121" s="65"/>
      <c r="BE121" s="65"/>
      <c r="BF121" s="65"/>
      <c r="BG121" s="65"/>
      <c r="BH121" s="65"/>
      <c r="BI121" s="65"/>
      <c r="BJ121" s="65"/>
      <c r="BK121" s="65"/>
      <c r="BL121" s="65"/>
      <c r="BM121" s="65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>
        <f t="shared" ref="DS121:EC121" si="269">IF(DY$2="Hist",1,(1-(NOT(OR(EOMONTH(DY$1,0)&lt;$C121,DY$1&gt;$D121))*IF(AND(DY$1&lt;=$C121,$C121&lt;=EOMONTH(DY$1,0)),MIN(EOMONTH(DY$1,0)-$C121+1,$D121-$C121+1)/(EOMONTH(DY$1,0)-DY$1+1),IF(AND(DY$1&lt;=$D121,$D121&lt;=EOMONTH(DY$1,0)),($D121-DY$1+1)/(EOMONTH(DY$1,0)-DY$1+1),1))+NOT(OR(EOMONTH(DY$1,0)&lt;$E121,DY$1&gt;$F121))*IF(AND(DY$1&lt;=$E121,$E121&lt;=EOMONTH(DY$1,0)),MIN(EOMONTH(DY$1,0)-$E121+1,$F121-$E121+1)/(EOMONTH(DY$1,0)-DY$1+1),IF(AND(DY$1&lt;=$F121,$F121&lt;=EOMONTH(DY$1,0)),($F121-DY$1+1)/(EOMONTH(DY$1,0)-DY$1+1),1)))))*OR(DY13,NOT(ISERR(FIND("HRSG",$A121))))</f>
        <v>1</v>
      </c>
      <c r="DZ121" s="65">
        <f t="shared" si="269"/>
        <v>1</v>
      </c>
      <c r="EA121" s="65">
        <f t="shared" si="269"/>
        <v>1</v>
      </c>
      <c r="EB121" s="65">
        <f t="shared" si="269"/>
        <v>1</v>
      </c>
      <c r="EC121" s="65">
        <f t="shared" si="269"/>
        <v>1</v>
      </c>
      <c r="ED121" s="65">
        <f t="shared" ref="ED121:EI121" si="270">IF(ED$2="Hist",1,(1-(NOT(OR(EOMONTH(ED$1,0)&lt;$C121,ED$1&gt;$D121))*IF(AND(ED$1&lt;=$C121,$C121&lt;=EOMONTH(ED$1,0)),MIN(EOMONTH(ED$1,0)-$C121+1,$D121-$C121+1)/(EOMONTH(ED$1,0)-ED$1+1),IF(AND(ED$1&lt;=$D121,$D121&lt;=EOMONTH(ED$1,0)),($D121-ED$1+1)/(EOMONTH(ED$1,0)-ED$1+1),1))+NOT(OR(EOMONTH(ED$1,0)&lt;$E121,ED$1&gt;$F121))*IF(AND(ED$1&lt;=$E121,$E121&lt;=EOMONTH(ED$1,0)),MIN(EOMONTH(ED$1,0)-$E121+1,$F121-$E121+1)/(EOMONTH(ED$1,0)-ED$1+1),IF(AND(ED$1&lt;=$F121,$F121&lt;=EOMONTH(ED$1,0)),($F121-ED$1+1)/(EOMONTH(ED$1,0)-ED$1+1),1)))))*OR(ED13,NOT(ISERR(FIND("HRSG",$A121))))</f>
        <v>1</v>
      </c>
      <c r="EE121" s="65">
        <f t="shared" si="270"/>
        <v>1</v>
      </c>
      <c r="EF121" s="65">
        <f t="shared" si="270"/>
        <v>1</v>
      </c>
      <c r="EG121" s="65">
        <f t="shared" si="270"/>
        <v>1</v>
      </c>
      <c r="EH121" s="65">
        <f t="shared" si="270"/>
        <v>1</v>
      </c>
      <c r="EI121" s="65">
        <f t="shared" si="270"/>
        <v>1</v>
      </c>
      <c r="EJ121" s="65">
        <f t="shared" ref="EJ121:EP121" si="271">IF(EJ$2="Hist",1,(1-(NOT(OR(EOMONTH(EJ$1,0)&lt;$C121,EJ$1&gt;$D121))*IF(AND(EJ$1&lt;=$C121,$C121&lt;=EOMONTH(EJ$1,0)),MIN(EOMONTH(EJ$1,0)-$C121+1,$D121-$C121+1)/(EOMONTH(EJ$1,0)-EJ$1+1),IF(AND(EJ$1&lt;=$D121,$D121&lt;=EOMONTH(EJ$1,0)),($D121-EJ$1+1)/(EOMONTH(EJ$1,0)-EJ$1+1),1))+NOT(OR(EOMONTH(EJ$1,0)&lt;$E121,EJ$1&gt;$F121))*IF(AND(EJ$1&lt;=$E121,$E121&lt;=EOMONTH(EJ$1,0)),MIN(EOMONTH(EJ$1,0)-$E121+1,$F121-$E121+1)/(EOMONTH(EJ$1,0)-EJ$1+1),IF(AND(EJ$1&lt;=$F121,$F121&lt;=EOMONTH(EJ$1,0)),($F121-EJ$1+1)/(EOMONTH(EJ$1,0)-EJ$1+1),1)))))*OR(EJ13,NOT(ISERR(FIND("HRSG",$A121))))</f>
        <v>1</v>
      </c>
      <c r="EK121" s="65">
        <f t="shared" si="271"/>
        <v>1</v>
      </c>
      <c r="EL121" s="65">
        <f t="shared" si="271"/>
        <v>1</v>
      </c>
      <c r="EM121" s="65">
        <f t="shared" si="271"/>
        <v>1</v>
      </c>
      <c r="EN121" s="65">
        <f t="shared" si="271"/>
        <v>1</v>
      </c>
      <c r="EO121" s="65">
        <f t="shared" si="271"/>
        <v>1</v>
      </c>
      <c r="EP121" s="65">
        <f t="shared" si="271"/>
        <v>1</v>
      </c>
    </row>
    <row r="122" spans="1:146" s="6" customFormat="1">
      <c r="A122" s="16" t="s">
        <v>145</v>
      </c>
      <c r="B122" s="4" t="s">
        <v>18</v>
      </c>
      <c r="C122" s="66"/>
      <c r="D122" s="66"/>
      <c r="E122" s="66"/>
      <c r="F122" s="66"/>
      <c r="H122" s="66"/>
      <c r="I122" s="66"/>
      <c r="J122" s="64"/>
      <c r="K122" s="64"/>
      <c r="L122" s="66"/>
      <c r="M122" s="66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65"/>
      <c r="AL122" s="65"/>
      <c r="AM122" s="65"/>
      <c r="AN122" s="65"/>
      <c r="AO122" s="65"/>
      <c r="AP122" s="65"/>
      <c r="AQ122" s="65"/>
      <c r="AR122" s="65"/>
      <c r="AS122" s="65"/>
      <c r="AT122" s="65"/>
      <c r="AU122" s="65"/>
      <c r="AV122" s="65"/>
      <c r="AW122" s="65"/>
      <c r="AX122" s="65"/>
      <c r="AY122" s="65"/>
      <c r="AZ122" s="65"/>
      <c r="BA122" s="65"/>
      <c r="BB122" s="65"/>
      <c r="BC122" s="65"/>
      <c r="BD122" s="65"/>
      <c r="BE122" s="65"/>
      <c r="BF122" s="65"/>
      <c r="BG122" s="65"/>
      <c r="BH122" s="65"/>
      <c r="BI122" s="65"/>
      <c r="BJ122" s="65"/>
      <c r="BK122" s="65"/>
      <c r="BL122" s="65"/>
      <c r="BM122" s="65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>
        <f t="shared" ref="DS122:EC122" si="272">IF(DY$2="Hist",1,(1-(NOT(OR(EOMONTH(DY$1,0)&lt;$C122,DY$1&gt;$D122))*IF(AND(DY$1&lt;=$C122,$C122&lt;=EOMONTH(DY$1,0)),MIN(EOMONTH(DY$1,0)-$C122+1,$D122-$C122+1)/(EOMONTH(DY$1,0)-DY$1+1),IF(AND(DY$1&lt;=$D122,$D122&lt;=EOMONTH(DY$1,0)),($D122-DY$1+1)/(EOMONTH(DY$1,0)-DY$1+1),1))+NOT(OR(EOMONTH(DY$1,0)&lt;$E122,DY$1&gt;$F122))*IF(AND(DY$1&lt;=$E122,$E122&lt;=EOMONTH(DY$1,0)),MIN(EOMONTH(DY$1,0)-$E122+1,$F122-$E122+1)/(EOMONTH(DY$1,0)-DY$1+1),IF(AND(DY$1&lt;=$F122,$F122&lt;=EOMONTH(DY$1,0)),($F122-DY$1+1)/(EOMONTH(DY$1,0)-DY$1+1),1)))))*OR(DY14,NOT(ISERR(FIND("HRSG",$A122))))</f>
        <v>1</v>
      </c>
      <c r="DZ122" s="65">
        <f t="shared" si="272"/>
        <v>1</v>
      </c>
      <c r="EA122" s="65">
        <f t="shared" si="272"/>
        <v>1</v>
      </c>
      <c r="EB122" s="65">
        <f t="shared" si="272"/>
        <v>1</v>
      </c>
      <c r="EC122" s="65">
        <f t="shared" si="272"/>
        <v>1</v>
      </c>
      <c r="ED122" s="65">
        <f t="shared" ref="ED122:EI122" si="273">IF(ED$2="Hist",1,(1-(NOT(OR(EOMONTH(ED$1,0)&lt;$C122,ED$1&gt;$D122))*IF(AND(ED$1&lt;=$C122,$C122&lt;=EOMONTH(ED$1,0)),MIN(EOMONTH(ED$1,0)-$C122+1,$D122-$C122+1)/(EOMONTH(ED$1,0)-ED$1+1),IF(AND(ED$1&lt;=$D122,$D122&lt;=EOMONTH(ED$1,0)),($D122-ED$1+1)/(EOMONTH(ED$1,0)-ED$1+1),1))+NOT(OR(EOMONTH(ED$1,0)&lt;$E122,ED$1&gt;$F122))*IF(AND(ED$1&lt;=$E122,$E122&lt;=EOMONTH(ED$1,0)),MIN(EOMONTH(ED$1,0)-$E122+1,$F122-$E122+1)/(EOMONTH(ED$1,0)-ED$1+1),IF(AND(ED$1&lt;=$F122,$F122&lt;=EOMONTH(ED$1,0)),($F122-ED$1+1)/(EOMONTH(ED$1,0)-ED$1+1),1)))))*OR(ED14,NOT(ISERR(FIND("HRSG",$A122))))</f>
        <v>1</v>
      </c>
      <c r="EE122" s="65">
        <f t="shared" si="273"/>
        <v>1</v>
      </c>
      <c r="EF122" s="65">
        <f t="shared" si="273"/>
        <v>1</v>
      </c>
      <c r="EG122" s="65">
        <f t="shared" si="273"/>
        <v>1</v>
      </c>
      <c r="EH122" s="65">
        <f t="shared" si="273"/>
        <v>1</v>
      </c>
      <c r="EI122" s="65">
        <f t="shared" si="273"/>
        <v>1</v>
      </c>
      <c r="EJ122" s="65">
        <f t="shared" ref="EJ122:EP122" si="274">IF(EJ$2="Hist",1,(1-(NOT(OR(EOMONTH(EJ$1,0)&lt;$C122,EJ$1&gt;$D122))*IF(AND(EJ$1&lt;=$C122,$C122&lt;=EOMONTH(EJ$1,0)),MIN(EOMONTH(EJ$1,0)-$C122+1,$D122-$C122+1)/(EOMONTH(EJ$1,0)-EJ$1+1),IF(AND(EJ$1&lt;=$D122,$D122&lt;=EOMONTH(EJ$1,0)),($D122-EJ$1+1)/(EOMONTH(EJ$1,0)-EJ$1+1),1))+NOT(OR(EOMONTH(EJ$1,0)&lt;$E122,EJ$1&gt;$F122))*IF(AND(EJ$1&lt;=$E122,$E122&lt;=EOMONTH(EJ$1,0)),MIN(EOMONTH(EJ$1,0)-$E122+1,$F122-$E122+1)/(EOMONTH(EJ$1,0)-EJ$1+1),IF(AND(EJ$1&lt;=$F122,$F122&lt;=EOMONTH(EJ$1,0)),($F122-EJ$1+1)/(EOMONTH(EJ$1,0)-EJ$1+1),1)))))*OR(EJ14,NOT(ISERR(FIND("HRSG",$A122))))</f>
        <v>1</v>
      </c>
      <c r="EK122" s="65">
        <f t="shared" si="274"/>
        <v>1</v>
      </c>
      <c r="EL122" s="65">
        <f t="shared" si="274"/>
        <v>1</v>
      </c>
      <c r="EM122" s="65">
        <f t="shared" si="274"/>
        <v>1</v>
      </c>
      <c r="EN122" s="65">
        <f t="shared" si="274"/>
        <v>1</v>
      </c>
      <c r="EO122" s="65">
        <f t="shared" si="274"/>
        <v>1</v>
      </c>
      <c r="EP122" s="65">
        <f t="shared" si="274"/>
        <v>1</v>
      </c>
    </row>
    <row r="123" spans="1:146" s="6" customFormat="1">
      <c r="A123" s="16" t="s">
        <v>146</v>
      </c>
      <c r="B123" s="4" t="s">
        <v>18</v>
      </c>
      <c r="C123" s="66"/>
      <c r="D123" s="66"/>
      <c r="E123" s="66"/>
      <c r="F123" s="66"/>
      <c r="H123" s="66"/>
      <c r="I123" s="66"/>
      <c r="J123" s="64"/>
      <c r="K123" s="64"/>
      <c r="L123" s="66"/>
      <c r="M123" s="66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65"/>
      <c r="AL123" s="65"/>
      <c r="AM123" s="65"/>
      <c r="AN123" s="65"/>
      <c r="AO123" s="65"/>
      <c r="AP123" s="65"/>
      <c r="AQ123" s="65"/>
      <c r="AR123" s="65"/>
      <c r="AS123" s="65"/>
      <c r="AT123" s="65"/>
      <c r="AU123" s="65"/>
      <c r="AV123" s="65"/>
      <c r="AW123" s="65"/>
      <c r="AX123" s="65"/>
      <c r="AY123" s="65"/>
      <c r="AZ123" s="65"/>
      <c r="BA123" s="65"/>
      <c r="BB123" s="65"/>
      <c r="BC123" s="65"/>
      <c r="BD123" s="65"/>
      <c r="BE123" s="65"/>
      <c r="BF123" s="65"/>
      <c r="BG123" s="65"/>
      <c r="BH123" s="65"/>
      <c r="BI123" s="65"/>
      <c r="BJ123" s="65"/>
      <c r="BK123" s="65"/>
      <c r="BL123" s="65"/>
      <c r="BM123" s="65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>
        <f t="shared" ref="DS123:EC123" si="275">IF(DY$2="Hist",1,(1-(NOT(OR(EOMONTH(DY$1,0)&lt;$C123,DY$1&gt;$D123))*IF(AND(DY$1&lt;=$C123,$C123&lt;=EOMONTH(DY$1,0)),MIN(EOMONTH(DY$1,0)-$C123+1,$D123-$C123+1)/(EOMONTH(DY$1,0)-DY$1+1),IF(AND(DY$1&lt;=$D123,$D123&lt;=EOMONTH(DY$1,0)),($D123-DY$1+1)/(EOMONTH(DY$1,0)-DY$1+1),1))+NOT(OR(EOMONTH(DY$1,0)&lt;$E123,DY$1&gt;$F123))*IF(AND(DY$1&lt;=$E123,$E123&lt;=EOMONTH(DY$1,0)),MIN(EOMONTH(DY$1,0)-$E123+1,$F123-$E123+1)/(EOMONTH(DY$1,0)-DY$1+1),IF(AND(DY$1&lt;=$F123,$F123&lt;=EOMONTH(DY$1,0)),($F123-DY$1+1)/(EOMONTH(DY$1,0)-DY$1+1),1)))))*OR(DY15,NOT(ISERR(FIND("HRSG",$A123))))</f>
        <v>1</v>
      </c>
      <c r="DZ123" s="65">
        <f t="shared" si="275"/>
        <v>1</v>
      </c>
      <c r="EA123" s="65">
        <f t="shared" si="275"/>
        <v>1</v>
      </c>
      <c r="EB123" s="65">
        <f t="shared" si="275"/>
        <v>1</v>
      </c>
      <c r="EC123" s="65">
        <f t="shared" si="275"/>
        <v>1</v>
      </c>
      <c r="ED123" s="65">
        <f t="shared" ref="ED123:EI123" si="276">IF(ED$2="Hist",1,(1-(NOT(OR(EOMONTH(ED$1,0)&lt;$C123,ED$1&gt;$D123))*IF(AND(ED$1&lt;=$C123,$C123&lt;=EOMONTH(ED$1,0)),MIN(EOMONTH(ED$1,0)-$C123+1,$D123-$C123+1)/(EOMONTH(ED$1,0)-ED$1+1),IF(AND(ED$1&lt;=$D123,$D123&lt;=EOMONTH(ED$1,0)),($D123-ED$1+1)/(EOMONTH(ED$1,0)-ED$1+1),1))+NOT(OR(EOMONTH(ED$1,0)&lt;$E123,ED$1&gt;$F123))*IF(AND(ED$1&lt;=$E123,$E123&lt;=EOMONTH(ED$1,0)),MIN(EOMONTH(ED$1,0)-$E123+1,$F123-$E123+1)/(EOMONTH(ED$1,0)-ED$1+1),IF(AND(ED$1&lt;=$F123,$F123&lt;=EOMONTH(ED$1,0)),($F123-ED$1+1)/(EOMONTH(ED$1,0)-ED$1+1),1)))))*OR(ED15,NOT(ISERR(FIND("HRSG",$A123))))</f>
        <v>1</v>
      </c>
      <c r="EE123" s="65">
        <f t="shared" si="276"/>
        <v>1</v>
      </c>
      <c r="EF123" s="65">
        <f t="shared" si="276"/>
        <v>1</v>
      </c>
      <c r="EG123" s="65">
        <f t="shared" si="276"/>
        <v>1</v>
      </c>
      <c r="EH123" s="65">
        <f t="shared" si="276"/>
        <v>1</v>
      </c>
      <c r="EI123" s="65">
        <f t="shared" si="276"/>
        <v>1</v>
      </c>
      <c r="EJ123" s="65">
        <f t="shared" ref="EJ123:EP123" si="277">IF(EJ$2="Hist",1,(1-(NOT(OR(EOMONTH(EJ$1,0)&lt;$C123,EJ$1&gt;$D123))*IF(AND(EJ$1&lt;=$C123,$C123&lt;=EOMONTH(EJ$1,0)),MIN(EOMONTH(EJ$1,0)-$C123+1,$D123-$C123+1)/(EOMONTH(EJ$1,0)-EJ$1+1),IF(AND(EJ$1&lt;=$D123,$D123&lt;=EOMONTH(EJ$1,0)),($D123-EJ$1+1)/(EOMONTH(EJ$1,0)-EJ$1+1),1))+NOT(OR(EOMONTH(EJ$1,0)&lt;$E123,EJ$1&gt;$F123))*IF(AND(EJ$1&lt;=$E123,$E123&lt;=EOMONTH(EJ$1,0)),MIN(EOMONTH(EJ$1,0)-$E123+1,$F123-$E123+1)/(EOMONTH(EJ$1,0)-EJ$1+1),IF(AND(EJ$1&lt;=$F123,$F123&lt;=EOMONTH(EJ$1,0)),($F123-EJ$1+1)/(EOMONTH(EJ$1,0)-EJ$1+1),1)))))*OR(EJ15,NOT(ISERR(FIND("HRSG",$A123))))</f>
        <v>1</v>
      </c>
      <c r="EK123" s="65">
        <f t="shared" si="277"/>
        <v>1</v>
      </c>
      <c r="EL123" s="65">
        <f t="shared" si="277"/>
        <v>1</v>
      </c>
      <c r="EM123" s="65">
        <f t="shared" si="277"/>
        <v>1</v>
      </c>
      <c r="EN123" s="65">
        <f t="shared" si="277"/>
        <v>1</v>
      </c>
      <c r="EO123" s="65">
        <f t="shared" si="277"/>
        <v>1</v>
      </c>
      <c r="EP123" s="65">
        <f t="shared" si="277"/>
        <v>1</v>
      </c>
    </row>
    <row r="124" spans="1:146" s="6" customFormat="1">
      <c r="A124" s="16" t="str">
        <f>A86</f>
        <v>New Gen 1</v>
      </c>
      <c r="B124" s="4" t="s">
        <v>18</v>
      </c>
      <c r="C124" s="66"/>
      <c r="D124" s="66"/>
      <c r="E124" s="66"/>
      <c r="F124" s="66"/>
      <c r="H124" s="66"/>
      <c r="I124" s="66"/>
      <c r="J124" s="64"/>
      <c r="K124" s="64"/>
      <c r="L124" s="66"/>
      <c r="M124" s="66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65"/>
      <c r="AL124" s="65"/>
      <c r="AM124" s="65"/>
      <c r="AN124" s="65"/>
      <c r="AO124" s="65"/>
      <c r="AP124" s="65"/>
      <c r="AQ124" s="65"/>
      <c r="AR124" s="65"/>
      <c r="AS124" s="65"/>
      <c r="AT124" s="65"/>
      <c r="AU124" s="65"/>
      <c r="AV124" s="65"/>
      <c r="AW124" s="65"/>
      <c r="AX124" s="65"/>
      <c r="AY124" s="65"/>
      <c r="AZ124" s="65"/>
      <c r="BA124" s="65"/>
      <c r="BB124" s="65"/>
      <c r="BC124" s="65"/>
      <c r="BD124" s="65"/>
      <c r="BE124" s="65"/>
      <c r="BF124" s="65"/>
      <c r="BG124" s="65"/>
      <c r="BH124" s="65"/>
      <c r="BI124" s="65"/>
      <c r="BJ124" s="65"/>
      <c r="BK124" s="65"/>
      <c r="BL124" s="65"/>
      <c r="BM124" s="65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65"/>
      <c r="DW124" s="65"/>
      <c r="DX124" s="65"/>
      <c r="DY124" s="65">
        <f t="shared" ref="DS124:EC124" si="278">IF(DY$2="Hist",1,(1-(NOT(OR(EOMONTH(DY$1,0)&lt;$C124,DY$1&gt;$D124))*IF(AND(DY$1&lt;=$C124,$C124&lt;=EOMONTH(DY$1,0)),MIN(EOMONTH(DY$1,0)-$C124+1,$D124-$C124+1)/(EOMONTH(DY$1,0)-DY$1+1),IF(AND(DY$1&lt;=$D124,$D124&lt;=EOMONTH(DY$1,0)),($D124-DY$1+1)/(EOMONTH(DY$1,0)-DY$1+1),1))+NOT(OR(EOMONTH(DY$1,0)&lt;$E124,DY$1&gt;$F124))*IF(AND(DY$1&lt;=$E124,$E124&lt;=EOMONTH(DY$1,0)),MIN(EOMONTH(DY$1,0)-$E124+1,$F124-$E124+1)/(EOMONTH(DY$1,0)-DY$1+1),IF(AND(DY$1&lt;=$F124,$F124&lt;=EOMONTH(DY$1,0)),($F124-DY$1+1)/(EOMONTH(DY$1,0)-DY$1+1),1)))))*OR(DY16,NOT(ISERR(FIND("HRSG",$A124))))</f>
        <v>0</v>
      </c>
      <c r="DZ124" s="65">
        <f t="shared" si="278"/>
        <v>0</v>
      </c>
      <c r="EA124" s="65">
        <f t="shared" si="278"/>
        <v>0</v>
      </c>
      <c r="EB124" s="65">
        <f t="shared" si="278"/>
        <v>0</v>
      </c>
      <c r="EC124" s="65">
        <f t="shared" si="278"/>
        <v>0</v>
      </c>
      <c r="ED124" s="65">
        <f t="shared" ref="ED124:EI124" si="279">IF(ED$2="Hist",1,(1-(NOT(OR(EOMONTH(ED$1,0)&lt;$C124,ED$1&gt;$D124))*IF(AND(ED$1&lt;=$C124,$C124&lt;=EOMONTH(ED$1,0)),MIN(EOMONTH(ED$1,0)-$C124+1,$D124-$C124+1)/(EOMONTH(ED$1,0)-ED$1+1),IF(AND(ED$1&lt;=$D124,$D124&lt;=EOMONTH(ED$1,0)),($D124-ED$1+1)/(EOMONTH(ED$1,0)-ED$1+1),1))+NOT(OR(EOMONTH(ED$1,0)&lt;$E124,ED$1&gt;$F124))*IF(AND(ED$1&lt;=$E124,$E124&lt;=EOMONTH(ED$1,0)),MIN(EOMONTH(ED$1,0)-$E124+1,$F124-$E124+1)/(EOMONTH(ED$1,0)-ED$1+1),IF(AND(ED$1&lt;=$F124,$F124&lt;=EOMONTH(ED$1,0)),($F124-ED$1+1)/(EOMONTH(ED$1,0)-ED$1+1),1)))))*OR(ED16,NOT(ISERR(FIND("HRSG",$A124))))</f>
        <v>0</v>
      </c>
      <c r="EE124" s="65">
        <f t="shared" si="279"/>
        <v>0</v>
      </c>
      <c r="EF124" s="65">
        <f t="shared" si="279"/>
        <v>0</v>
      </c>
      <c r="EG124" s="65">
        <f t="shared" si="279"/>
        <v>0</v>
      </c>
      <c r="EH124" s="65">
        <f t="shared" si="279"/>
        <v>0</v>
      </c>
      <c r="EI124" s="65">
        <f t="shared" si="279"/>
        <v>0</v>
      </c>
      <c r="EJ124" s="65">
        <f t="shared" ref="EJ124:EP124" si="280">IF(EJ$2="Hist",1,(1-(NOT(OR(EOMONTH(EJ$1,0)&lt;$C124,EJ$1&gt;$D124))*IF(AND(EJ$1&lt;=$C124,$C124&lt;=EOMONTH(EJ$1,0)),MIN(EOMONTH(EJ$1,0)-$C124+1,$D124-$C124+1)/(EOMONTH(EJ$1,0)-EJ$1+1),IF(AND(EJ$1&lt;=$D124,$D124&lt;=EOMONTH(EJ$1,0)),($D124-EJ$1+1)/(EOMONTH(EJ$1,0)-EJ$1+1),1))+NOT(OR(EOMONTH(EJ$1,0)&lt;$E124,EJ$1&gt;$F124))*IF(AND(EJ$1&lt;=$E124,$E124&lt;=EOMONTH(EJ$1,0)),MIN(EOMONTH(EJ$1,0)-$E124+1,$F124-$E124+1)/(EOMONTH(EJ$1,0)-EJ$1+1),IF(AND(EJ$1&lt;=$F124,$F124&lt;=EOMONTH(EJ$1,0)),($F124-EJ$1+1)/(EOMONTH(EJ$1,0)-EJ$1+1),1)))))*OR(EJ16,NOT(ISERR(FIND("HRSG",$A124))))</f>
        <v>0</v>
      </c>
      <c r="EK124" s="65">
        <f t="shared" si="280"/>
        <v>0</v>
      </c>
      <c r="EL124" s="65">
        <f t="shared" si="280"/>
        <v>0</v>
      </c>
      <c r="EM124" s="65">
        <f t="shared" si="280"/>
        <v>0</v>
      </c>
      <c r="EN124" s="65">
        <f t="shared" si="280"/>
        <v>0</v>
      </c>
      <c r="EO124" s="65">
        <f t="shared" si="280"/>
        <v>0</v>
      </c>
      <c r="EP124" s="65">
        <f t="shared" si="280"/>
        <v>0</v>
      </c>
    </row>
    <row r="125" spans="1:146" s="6" customFormat="1">
      <c r="A125" s="16" t="str">
        <f>A87</f>
        <v>New Gen 2</v>
      </c>
      <c r="B125" s="4" t="s">
        <v>18</v>
      </c>
      <c r="C125" s="66"/>
      <c r="D125" s="66"/>
      <c r="E125" s="66"/>
      <c r="F125" s="66"/>
      <c r="H125" s="66"/>
      <c r="I125" s="66"/>
      <c r="J125" s="64"/>
      <c r="K125" s="64"/>
      <c r="L125" s="66"/>
      <c r="M125" s="66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65"/>
      <c r="AL125" s="65"/>
      <c r="AM125" s="65"/>
      <c r="AN125" s="65"/>
      <c r="AO125" s="65"/>
      <c r="AP125" s="65"/>
      <c r="AQ125" s="65"/>
      <c r="AR125" s="65"/>
      <c r="AS125" s="65"/>
      <c r="AT125" s="65"/>
      <c r="AU125" s="65"/>
      <c r="AV125" s="65"/>
      <c r="AW125" s="65"/>
      <c r="AX125" s="65"/>
      <c r="AY125" s="65"/>
      <c r="AZ125" s="65"/>
      <c r="BA125" s="65"/>
      <c r="BB125" s="65"/>
      <c r="BC125" s="65"/>
      <c r="BD125" s="65"/>
      <c r="BE125" s="65"/>
      <c r="BF125" s="65"/>
      <c r="BG125" s="65"/>
      <c r="BH125" s="65"/>
      <c r="BI125" s="65"/>
      <c r="BJ125" s="65"/>
      <c r="BK125" s="65"/>
      <c r="BL125" s="65"/>
      <c r="BM125" s="65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>
        <f t="shared" ref="DS125:EC125" si="281">IF(DY$2="Hist",1,(1-(NOT(OR(EOMONTH(DY$1,0)&lt;$C125,DY$1&gt;$D125))*IF(AND(DY$1&lt;=$C125,$C125&lt;=EOMONTH(DY$1,0)),MIN(EOMONTH(DY$1,0)-$C125+1,$D125-$C125+1)/(EOMONTH(DY$1,0)-DY$1+1),IF(AND(DY$1&lt;=$D125,$D125&lt;=EOMONTH(DY$1,0)),($D125-DY$1+1)/(EOMONTH(DY$1,0)-DY$1+1),1))+NOT(OR(EOMONTH(DY$1,0)&lt;$E125,DY$1&gt;$F125))*IF(AND(DY$1&lt;=$E125,$E125&lt;=EOMONTH(DY$1,0)),MIN(EOMONTH(DY$1,0)-$E125+1,$F125-$E125+1)/(EOMONTH(DY$1,0)-DY$1+1),IF(AND(DY$1&lt;=$F125,$F125&lt;=EOMONTH(DY$1,0)),($F125-DY$1+1)/(EOMONTH(DY$1,0)-DY$1+1),1)))))*OR(DY17,NOT(ISERR(FIND("HRSG",$A125))))</f>
        <v>0</v>
      </c>
      <c r="DZ125" s="65">
        <f t="shared" si="281"/>
        <v>0</v>
      </c>
      <c r="EA125" s="65">
        <f t="shared" si="281"/>
        <v>0</v>
      </c>
      <c r="EB125" s="65">
        <f t="shared" si="281"/>
        <v>0</v>
      </c>
      <c r="EC125" s="65">
        <f t="shared" si="281"/>
        <v>0</v>
      </c>
      <c r="ED125" s="65">
        <f t="shared" ref="ED125:EI125" si="282">IF(ED$2="Hist",1,(1-(NOT(OR(EOMONTH(ED$1,0)&lt;$C125,ED$1&gt;$D125))*IF(AND(ED$1&lt;=$C125,$C125&lt;=EOMONTH(ED$1,0)),MIN(EOMONTH(ED$1,0)-$C125+1,$D125-$C125+1)/(EOMONTH(ED$1,0)-ED$1+1),IF(AND(ED$1&lt;=$D125,$D125&lt;=EOMONTH(ED$1,0)),($D125-ED$1+1)/(EOMONTH(ED$1,0)-ED$1+1),1))+NOT(OR(EOMONTH(ED$1,0)&lt;$E125,ED$1&gt;$F125))*IF(AND(ED$1&lt;=$E125,$E125&lt;=EOMONTH(ED$1,0)),MIN(EOMONTH(ED$1,0)-$E125+1,$F125-$E125+1)/(EOMONTH(ED$1,0)-ED$1+1),IF(AND(ED$1&lt;=$F125,$F125&lt;=EOMONTH(ED$1,0)),($F125-ED$1+1)/(EOMONTH(ED$1,0)-ED$1+1),1)))))*OR(ED17,NOT(ISERR(FIND("HRSG",$A125))))</f>
        <v>0</v>
      </c>
      <c r="EE125" s="65">
        <f t="shared" si="282"/>
        <v>0</v>
      </c>
      <c r="EF125" s="65">
        <f t="shared" si="282"/>
        <v>0</v>
      </c>
      <c r="EG125" s="65">
        <f t="shared" si="282"/>
        <v>0</v>
      </c>
      <c r="EH125" s="65">
        <f t="shared" si="282"/>
        <v>0</v>
      </c>
      <c r="EI125" s="65">
        <f t="shared" si="282"/>
        <v>0</v>
      </c>
      <c r="EJ125" s="65">
        <f t="shared" ref="EJ125:EP125" si="283">IF(EJ$2="Hist",1,(1-(NOT(OR(EOMONTH(EJ$1,0)&lt;$C125,EJ$1&gt;$D125))*IF(AND(EJ$1&lt;=$C125,$C125&lt;=EOMONTH(EJ$1,0)),MIN(EOMONTH(EJ$1,0)-$C125+1,$D125-$C125+1)/(EOMONTH(EJ$1,0)-EJ$1+1),IF(AND(EJ$1&lt;=$D125,$D125&lt;=EOMONTH(EJ$1,0)),($D125-EJ$1+1)/(EOMONTH(EJ$1,0)-EJ$1+1),1))+NOT(OR(EOMONTH(EJ$1,0)&lt;$E125,EJ$1&gt;$F125))*IF(AND(EJ$1&lt;=$E125,$E125&lt;=EOMONTH(EJ$1,0)),MIN(EOMONTH(EJ$1,0)-$E125+1,$F125-$E125+1)/(EOMONTH(EJ$1,0)-EJ$1+1),IF(AND(EJ$1&lt;=$F125,$F125&lt;=EOMONTH(EJ$1,0)),($F125-EJ$1+1)/(EOMONTH(EJ$1,0)-EJ$1+1),1)))))*OR(EJ17,NOT(ISERR(FIND("HRSG",$A125))))</f>
        <v>0</v>
      </c>
      <c r="EK125" s="65">
        <f t="shared" si="283"/>
        <v>0</v>
      </c>
      <c r="EL125" s="65">
        <f t="shared" si="283"/>
        <v>0</v>
      </c>
      <c r="EM125" s="65">
        <f t="shared" si="283"/>
        <v>0</v>
      </c>
      <c r="EN125" s="65">
        <f t="shared" si="283"/>
        <v>0</v>
      </c>
      <c r="EO125" s="65">
        <f t="shared" si="283"/>
        <v>0</v>
      </c>
      <c r="EP125" s="65">
        <f t="shared" si="283"/>
        <v>0</v>
      </c>
    </row>
    <row r="126" spans="1:146" s="6" customFormat="1">
      <c r="A126" s="16" t="str">
        <f>A88</f>
        <v>New Gen 3</v>
      </c>
      <c r="B126" s="4" t="s">
        <v>18</v>
      </c>
      <c r="C126" s="66"/>
      <c r="D126" s="66"/>
      <c r="E126" s="66"/>
      <c r="F126" s="66"/>
      <c r="H126" s="66"/>
      <c r="I126" s="66"/>
      <c r="J126" s="64"/>
      <c r="K126" s="64"/>
      <c r="L126" s="66"/>
      <c r="M126" s="66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65"/>
      <c r="AL126" s="65"/>
      <c r="AM126" s="65"/>
      <c r="AN126" s="65"/>
      <c r="AO126" s="65"/>
      <c r="AP126" s="65"/>
      <c r="AQ126" s="65"/>
      <c r="AR126" s="65"/>
      <c r="AS126" s="65"/>
      <c r="AT126" s="65"/>
      <c r="AU126" s="65"/>
      <c r="AV126" s="65"/>
      <c r="AW126" s="65"/>
      <c r="AX126" s="65"/>
      <c r="AY126" s="65"/>
      <c r="AZ126" s="65"/>
      <c r="BA126" s="65"/>
      <c r="BB126" s="65"/>
      <c r="BC126" s="65"/>
      <c r="BD126" s="65"/>
      <c r="BE126" s="65"/>
      <c r="BF126" s="65"/>
      <c r="BG126" s="65"/>
      <c r="BH126" s="65"/>
      <c r="BI126" s="65"/>
      <c r="BJ126" s="65"/>
      <c r="BK126" s="65"/>
      <c r="BL126" s="65"/>
      <c r="BM126" s="65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>
        <f t="shared" ref="DS126:EC126" si="284">IF(DY$2="Hist",1,(1-(NOT(OR(EOMONTH(DY$1,0)&lt;$C126,DY$1&gt;$D126))*IF(AND(DY$1&lt;=$C126,$C126&lt;=EOMONTH(DY$1,0)),MIN(EOMONTH(DY$1,0)-$C126+1,$D126-$C126+1)/(EOMONTH(DY$1,0)-DY$1+1),IF(AND(DY$1&lt;=$D126,$D126&lt;=EOMONTH(DY$1,0)),($D126-DY$1+1)/(EOMONTH(DY$1,0)-DY$1+1),1))+NOT(OR(EOMONTH(DY$1,0)&lt;$E126,DY$1&gt;$F126))*IF(AND(DY$1&lt;=$E126,$E126&lt;=EOMONTH(DY$1,0)),MIN(EOMONTH(DY$1,0)-$E126+1,$F126-$E126+1)/(EOMONTH(DY$1,0)-DY$1+1),IF(AND(DY$1&lt;=$F126,$F126&lt;=EOMONTH(DY$1,0)),($F126-DY$1+1)/(EOMONTH(DY$1,0)-DY$1+1),1)))))*OR(DY18,NOT(ISERR(FIND("HRSG",$A126))))</f>
        <v>0</v>
      </c>
      <c r="DZ126" s="65">
        <f t="shared" si="284"/>
        <v>0</v>
      </c>
      <c r="EA126" s="65">
        <f t="shared" si="284"/>
        <v>0</v>
      </c>
      <c r="EB126" s="65">
        <f t="shared" si="284"/>
        <v>0</v>
      </c>
      <c r="EC126" s="65">
        <f t="shared" si="284"/>
        <v>0</v>
      </c>
      <c r="ED126" s="65">
        <f t="shared" ref="ED126:EI126" si="285">IF(ED$2="Hist",1,(1-(NOT(OR(EOMONTH(ED$1,0)&lt;$C126,ED$1&gt;$D126))*IF(AND(ED$1&lt;=$C126,$C126&lt;=EOMONTH(ED$1,0)),MIN(EOMONTH(ED$1,0)-$C126+1,$D126-$C126+1)/(EOMONTH(ED$1,0)-ED$1+1),IF(AND(ED$1&lt;=$D126,$D126&lt;=EOMONTH(ED$1,0)),($D126-ED$1+1)/(EOMONTH(ED$1,0)-ED$1+1),1))+NOT(OR(EOMONTH(ED$1,0)&lt;$E126,ED$1&gt;$F126))*IF(AND(ED$1&lt;=$E126,$E126&lt;=EOMONTH(ED$1,0)),MIN(EOMONTH(ED$1,0)-$E126+1,$F126-$E126+1)/(EOMONTH(ED$1,0)-ED$1+1),IF(AND(ED$1&lt;=$F126,$F126&lt;=EOMONTH(ED$1,0)),($F126-ED$1+1)/(EOMONTH(ED$1,0)-ED$1+1),1)))))*OR(ED18,NOT(ISERR(FIND("HRSG",$A126))))</f>
        <v>0</v>
      </c>
      <c r="EE126" s="65">
        <f t="shared" si="285"/>
        <v>0</v>
      </c>
      <c r="EF126" s="65">
        <f t="shared" si="285"/>
        <v>0</v>
      </c>
      <c r="EG126" s="65">
        <f t="shared" si="285"/>
        <v>0</v>
      </c>
      <c r="EH126" s="65">
        <f t="shared" si="285"/>
        <v>0</v>
      </c>
      <c r="EI126" s="65">
        <f t="shared" si="285"/>
        <v>0</v>
      </c>
      <c r="EJ126" s="65">
        <f t="shared" ref="EJ126:EP126" si="286">IF(EJ$2="Hist",1,(1-(NOT(OR(EOMONTH(EJ$1,0)&lt;$C126,EJ$1&gt;$D126))*IF(AND(EJ$1&lt;=$C126,$C126&lt;=EOMONTH(EJ$1,0)),MIN(EOMONTH(EJ$1,0)-$C126+1,$D126-$C126+1)/(EOMONTH(EJ$1,0)-EJ$1+1),IF(AND(EJ$1&lt;=$D126,$D126&lt;=EOMONTH(EJ$1,0)),($D126-EJ$1+1)/(EOMONTH(EJ$1,0)-EJ$1+1),1))+NOT(OR(EOMONTH(EJ$1,0)&lt;$E126,EJ$1&gt;$F126))*IF(AND(EJ$1&lt;=$E126,$E126&lt;=EOMONTH(EJ$1,0)),MIN(EOMONTH(EJ$1,0)-$E126+1,$F126-$E126+1)/(EOMONTH(EJ$1,0)-EJ$1+1),IF(AND(EJ$1&lt;=$F126,$F126&lt;=EOMONTH(EJ$1,0)),($F126-EJ$1+1)/(EOMONTH(EJ$1,0)-EJ$1+1),1)))))*OR(EJ18,NOT(ISERR(FIND("HRSG",$A126))))</f>
        <v>0</v>
      </c>
      <c r="EK126" s="65">
        <f t="shared" si="286"/>
        <v>0</v>
      </c>
      <c r="EL126" s="65">
        <f t="shared" si="286"/>
        <v>0</v>
      </c>
      <c r="EM126" s="65">
        <f t="shared" si="286"/>
        <v>0</v>
      </c>
      <c r="EN126" s="65">
        <f t="shared" si="286"/>
        <v>0</v>
      </c>
      <c r="EO126" s="65">
        <f t="shared" si="286"/>
        <v>0</v>
      </c>
      <c r="EP126" s="65">
        <f t="shared" si="286"/>
        <v>0</v>
      </c>
    </row>
    <row r="127" spans="1:146" s="6" customFormat="1">
      <c r="A127" s="16" t="s">
        <v>151</v>
      </c>
      <c r="B127" s="4" t="s">
        <v>18</v>
      </c>
      <c r="C127" s="66"/>
      <c r="D127" s="66"/>
      <c r="E127" s="66"/>
      <c r="F127" s="66"/>
      <c r="H127" s="66"/>
      <c r="I127" s="66"/>
      <c r="J127" s="64"/>
      <c r="K127" s="64"/>
      <c r="L127" s="66"/>
      <c r="M127" s="66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65"/>
      <c r="AL127" s="65"/>
      <c r="AM127" s="65"/>
      <c r="AN127" s="65"/>
      <c r="AO127" s="65"/>
      <c r="AP127" s="65"/>
      <c r="AQ127" s="65"/>
      <c r="AR127" s="65"/>
      <c r="AS127" s="65"/>
      <c r="AT127" s="65"/>
      <c r="AU127" s="65"/>
      <c r="AV127" s="65"/>
      <c r="AW127" s="65"/>
      <c r="AX127" s="65"/>
      <c r="AY127" s="65"/>
      <c r="AZ127" s="65"/>
      <c r="BA127" s="65"/>
      <c r="BB127" s="65"/>
      <c r="BC127" s="65"/>
      <c r="BD127" s="65"/>
      <c r="BE127" s="65"/>
      <c r="BF127" s="65"/>
      <c r="BG127" s="65"/>
      <c r="BH127" s="65"/>
      <c r="BI127" s="65"/>
      <c r="BJ127" s="65"/>
      <c r="BK127" s="65"/>
      <c r="BL127" s="65"/>
      <c r="BM127" s="65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>
        <f t="shared" ref="DS127:EC127" si="287">IF(DY$2="Hist",1,(1-(NOT(OR(EOMONTH(DY$1,0)&lt;$C127,DY$1&gt;$D127))*IF(AND(DY$1&lt;=$C127,$C127&lt;=EOMONTH(DY$1,0)),MIN(EOMONTH(DY$1,0)-$C127+1,$D127-$C127+1)/(EOMONTH(DY$1,0)-DY$1+1),IF(AND(DY$1&lt;=$D127,$D127&lt;=EOMONTH(DY$1,0)),($D127-DY$1+1)/(EOMONTH(DY$1,0)-DY$1+1),1))+NOT(OR(EOMONTH(DY$1,0)&lt;$E127,DY$1&gt;$F127))*IF(AND(DY$1&lt;=$E127,$E127&lt;=EOMONTH(DY$1,0)),MIN(EOMONTH(DY$1,0)-$E127+1,$F127-$E127+1)/(EOMONTH(DY$1,0)-DY$1+1),IF(AND(DY$1&lt;=$F127,$F127&lt;=EOMONTH(DY$1,0)),($F127-DY$1+1)/(EOMONTH(DY$1,0)-DY$1+1),1)))))*OR(DY19,NOT(ISERR(FIND("HRSG",$A127))))</f>
        <v>1</v>
      </c>
      <c r="DZ127" s="65">
        <f t="shared" si="287"/>
        <v>1</v>
      </c>
      <c r="EA127" s="65">
        <f t="shared" si="287"/>
        <v>1</v>
      </c>
      <c r="EB127" s="65">
        <f t="shared" si="287"/>
        <v>1</v>
      </c>
      <c r="EC127" s="65">
        <f t="shared" si="287"/>
        <v>1</v>
      </c>
      <c r="ED127" s="65">
        <f t="shared" ref="ED127:EI127" si="288">IF(ED$2="Hist",1,(1-(NOT(OR(EOMONTH(ED$1,0)&lt;$C127,ED$1&gt;$D127))*IF(AND(ED$1&lt;=$C127,$C127&lt;=EOMONTH(ED$1,0)),MIN(EOMONTH(ED$1,0)-$C127+1,$D127-$C127+1)/(EOMONTH(ED$1,0)-ED$1+1),IF(AND(ED$1&lt;=$D127,$D127&lt;=EOMONTH(ED$1,0)),($D127-ED$1+1)/(EOMONTH(ED$1,0)-ED$1+1),1))+NOT(OR(EOMONTH(ED$1,0)&lt;$E127,ED$1&gt;$F127))*IF(AND(ED$1&lt;=$E127,$E127&lt;=EOMONTH(ED$1,0)),MIN(EOMONTH(ED$1,0)-$E127+1,$F127-$E127+1)/(EOMONTH(ED$1,0)-ED$1+1),IF(AND(ED$1&lt;=$F127,$F127&lt;=EOMONTH(ED$1,0)),($F127-ED$1+1)/(EOMONTH(ED$1,0)-ED$1+1),1)))))*OR(ED19,NOT(ISERR(FIND("HRSG",$A127))))</f>
        <v>1</v>
      </c>
      <c r="EE127" s="65">
        <f t="shared" si="288"/>
        <v>1</v>
      </c>
      <c r="EF127" s="65">
        <f t="shared" si="288"/>
        <v>1</v>
      </c>
      <c r="EG127" s="65">
        <f t="shared" si="288"/>
        <v>1</v>
      </c>
      <c r="EH127" s="65">
        <f t="shared" si="288"/>
        <v>1</v>
      </c>
      <c r="EI127" s="65">
        <f t="shared" si="288"/>
        <v>1</v>
      </c>
      <c r="EJ127" s="65">
        <f t="shared" ref="EJ127:EP127" si="289">IF(EJ$2="Hist",1,(1-(NOT(OR(EOMONTH(EJ$1,0)&lt;$C127,EJ$1&gt;$D127))*IF(AND(EJ$1&lt;=$C127,$C127&lt;=EOMONTH(EJ$1,0)),MIN(EOMONTH(EJ$1,0)-$C127+1,$D127-$C127+1)/(EOMONTH(EJ$1,0)-EJ$1+1),IF(AND(EJ$1&lt;=$D127,$D127&lt;=EOMONTH(EJ$1,0)),($D127-EJ$1+1)/(EOMONTH(EJ$1,0)-EJ$1+1),1))+NOT(OR(EOMONTH(EJ$1,0)&lt;$E127,EJ$1&gt;$F127))*IF(AND(EJ$1&lt;=$E127,$E127&lt;=EOMONTH(EJ$1,0)),MIN(EOMONTH(EJ$1,0)-$E127+1,$F127-$E127+1)/(EOMONTH(EJ$1,0)-EJ$1+1),IF(AND(EJ$1&lt;=$F127,$F127&lt;=EOMONTH(EJ$1,0)),($F127-EJ$1+1)/(EOMONTH(EJ$1,0)-EJ$1+1),1)))))*OR(EJ19,NOT(ISERR(FIND("HRSG",$A127))))</f>
        <v>1</v>
      </c>
      <c r="EK127" s="65">
        <f t="shared" si="289"/>
        <v>1</v>
      </c>
      <c r="EL127" s="65">
        <f t="shared" si="289"/>
        <v>1</v>
      </c>
      <c r="EM127" s="65">
        <f t="shared" si="289"/>
        <v>1</v>
      </c>
      <c r="EN127" s="65">
        <f t="shared" si="289"/>
        <v>1</v>
      </c>
      <c r="EO127" s="65">
        <f t="shared" si="289"/>
        <v>1</v>
      </c>
      <c r="EP127" s="65">
        <f t="shared" si="289"/>
        <v>1</v>
      </c>
    </row>
    <row r="128" spans="1:146" s="6" customFormat="1">
      <c r="A128" s="16" t="s">
        <v>10</v>
      </c>
      <c r="B128" s="4" t="s">
        <v>18</v>
      </c>
      <c r="C128" s="66"/>
      <c r="D128" s="66"/>
      <c r="E128" s="66"/>
      <c r="F128" s="66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65"/>
      <c r="AL128" s="65"/>
      <c r="AM128" s="65"/>
      <c r="AN128" s="65"/>
      <c r="AO128" s="65"/>
      <c r="AP128" s="65"/>
      <c r="AQ128" s="65"/>
      <c r="AR128" s="65"/>
      <c r="AS128" s="65"/>
      <c r="AT128" s="65"/>
      <c r="AU128" s="65"/>
      <c r="AV128" s="65"/>
      <c r="AW128" s="65"/>
      <c r="AX128" s="65"/>
      <c r="AY128" s="65"/>
      <c r="AZ128" s="65"/>
      <c r="BA128" s="65"/>
      <c r="BB128" s="65"/>
      <c r="BC128" s="65"/>
      <c r="BD128" s="65"/>
      <c r="BE128" s="65"/>
      <c r="BF128" s="65"/>
      <c r="BG128" s="65"/>
      <c r="BH128" s="65"/>
      <c r="BI128" s="65"/>
      <c r="BJ128" s="65"/>
      <c r="BK128" s="65"/>
      <c r="BL128" s="65"/>
      <c r="BM128" s="65"/>
      <c r="BN128" s="65"/>
      <c r="BO128" s="65"/>
      <c r="BP128" s="65"/>
      <c r="BQ128" s="65"/>
      <c r="BR128" s="65"/>
      <c r="BS128" s="65"/>
      <c r="BT128" s="65"/>
      <c r="BU128" s="65"/>
      <c r="BV128" s="65"/>
      <c r="BW128" s="65"/>
      <c r="BX128" s="65"/>
      <c r="BY128" s="65"/>
      <c r="BZ128" s="65"/>
      <c r="CA128" s="65"/>
      <c r="CB128" s="65"/>
      <c r="CC128" s="65"/>
      <c r="CD128" s="65"/>
      <c r="CE128" s="65"/>
      <c r="CF128" s="65"/>
      <c r="CG128" s="65"/>
      <c r="CH128" s="65"/>
      <c r="CI128" s="65"/>
      <c r="CJ128" s="65"/>
      <c r="CK128" s="65"/>
      <c r="CL128" s="65"/>
      <c r="CM128" s="65"/>
      <c r="CN128" s="65"/>
      <c r="CO128" s="65"/>
      <c r="CP128" s="65"/>
      <c r="CQ128" s="65"/>
      <c r="CR128" s="65"/>
      <c r="CS128" s="65"/>
      <c r="CT128" s="65"/>
      <c r="CU128" s="65"/>
      <c r="CV128" s="65"/>
      <c r="CW128" s="65"/>
      <c r="CX128" s="65"/>
      <c r="CY128" s="65"/>
      <c r="CZ128" s="65"/>
      <c r="DA128" s="65"/>
      <c r="DB128" s="65"/>
      <c r="DC128" s="65"/>
      <c r="DD128" s="65"/>
      <c r="DE128" s="65"/>
      <c r="DF128" s="65"/>
      <c r="DG128" s="65"/>
      <c r="DH128" s="65"/>
      <c r="DI128" s="65"/>
      <c r="DJ128" s="65"/>
      <c r="DK128" s="65"/>
      <c r="DL128" s="65"/>
      <c r="DM128" s="65"/>
      <c r="DN128" s="65"/>
      <c r="DO128" s="65"/>
      <c r="DP128" s="65"/>
      <c r="DQ128" s="65"/>
      <c r="DR128" s="65"/>
      <c r="DS128" s="65"/>
      <c r="DT128" s="65"/>
      <c r="DU128" s="65"/>
      <c r="DV128" s="65"/>
      <c r="DW128" s="65"/>
      <c r="DX128" s="65"/>
      <c r="DY128" s="65">
        <f t="shared" ref="DS128:EC128" si="290">IF(DY$2="Hist",1,(1-(NOT(OR(EOMONTH(DY$1,0)&lt;$C128,DY$1&gt;$D128))*IF(AND(DY$1&lt;=$C128,$C128&lt;=EOMONTH(DY$1,0)),MIN(EOMONTH(DY$1,0)-$C128+1,$D128-$C128+1)/(EOMONTH(DY$1,0)-DY$1+1),IF(AND(DY$1&lt;=$D128,$D128&lt;=EOMONTH(DY$1,0)),($D128-DY$1+1)/(EOMONTH(DY$1,0)-DY$1+1),1))+NOT(OR(EOMONTH(DY$1,0)&lt;$E128,DY$1&gt;$F128))*IF(AND(DY$1&lt;=$E128,$E128&lt;=EOMONTH(DY$1,0)),MIN(EOMONTH(DY$1,0)-$E128+1,$F128-$E128+1)/(EOMONTH(DY$1,0)-DY$1+1),IF(AND(DY$1&lt;=$F128,$F128&lt;=EOMONTH(DY$1,0)),($F128-DY$1+1)/(EOMONTH(DY$1,0)-DY$1+1),1)))))*OR(DY20,NOT(ISERR(FIND("HRSG",$A128))))</f>
        <v>0</v>
      </c>
      <c r="DZ128" s="65">
        <f t="shared" si="290"/>
        <v>0</v>
      </c>
      <c r="EA128" s="65">
        <f t="shared" si="290"/>
        <v>0</v>
      </c>
      <c r="EB128" s="65">
        <f t="shared" si="290"/>
        <v>0</v>
      </c>
      <c r="EC128" s="65">
        <f t="shared" si="290"/>
        <v>0</v>
      </c>
      <c r="ED128" s="65">
        <f t="shared" ref="ED128:EI128" si="291">IF(ED$2="Hist",1,(1-(NOT(OR(EOMONTH(ED$1,0)&lt;$C128,ED$1&gt;$D128))*IF(AND(ED$1&lt;=$C128,$C128&lt;=EOMONTH(ED$1,0)),MIN(EOMONTH(ED$1,0)-$C128+1,$D128-$C128+1)/(EOMONTH(ED$1,0)-ED$1+1),IF(AND(ED$1&lt;=$D128,$D128&lt;=EOMONTH(ED$1,0)),($D128-ED$1+1)/(EOMONTH(ED$1,0)-ED$1+1),1))+NOT(OR(EOMONTH(ED$1,0)&lt;$E128,ED$1&gt;$F128))*IF(AND(ED$1&lt;=$E128,$E128&lt;=EOMONTH(ED$1,0)),MIN(EOMONTH(ED$1,0)-$E128+1,$F128-$E128+1)/(EOMONTH(ED$1,0)-ED$1+1),IF(AND(ED$1&lt;=$F128,$F128&lt;=EOMONTH(ED$1,0)),($F128-ED$1+1)/(EOMONTH(ED$1,0)-ED$1+1),1)))))*OR(ED20,NOT(ISERR(FIND("HRSG",$A128))))</f>
        <v>0</v>
      </c>
      <c r="EE128" s="65">
        <f t="shared" si="291"/>
        <v>0</v>
      </c>
      <c r="EF128" s="65">
        <f t="shared" si="291"/>
        <v>0</v>
      </c>
      <c r="EG128" s="65">
        <f t="shared" si="291"/>
        <v>0</v>
      </c>
      <c r="EH128" s="65">
        <f t="shared" si="291"/>
        <v>0</v>
      </c>
      <c r="EI128" s="65">
        <f t="shared" si="291"/>
        <v>0</v>
      </c>
      <c r="EJ128" s="65">
        <f t="shared" ref="EJ128:EP128" si="292">IF(EJ$2="Hist",1,(1-(NOT(OR(EOMONTH(EJ$1,0)&lt;$C128,EJ$1&gt;$D128))*IF(AND(EJ$1&lt;=$C128,$C128&lt;=EOMONTH(EJ$1,0)),MIN(EOMONTH(EJ$1,0)-$C128+1,$D128-$C128+1)/(EOMONTH(EJ$1,0)-EJ$1+1),IF(AND(EJ$1&lt;=$D128,$D128&lt;=EOMONTH(EJ$1,0)),($D128-EJ$1+1)/(EOMONTH(EJ$1,0)-EJ$1+1),1))+NOT(OR(EOMONTH(EJ$1,0)&lt;$E128,EJ$1&gt;$F128))*IF(AND(EJ$1&lt;=$E128,$E128&lt;=EOMONTH(EJ$1,0)),MIN(EOMONTH(EJ$1,0)-$E128+1,$F128-$E128+1)/(EOMONTH(EJ$1,0)-EJ$1+1),IF(AND(EJ$1&lt;=$F128,$F128&lt;=EOMONTH(EJ$1,0)),($F128-EJ$1+1)/(EOMONTH(EJ$1,0)-EJ$1+1),1)))))*OR(EJ20,NOT(ISERR(FIND("HRSG",$A128))))</f>
        <v>0</v>
      </c>
      <c r="EK128" s="65">
        <f t="shared" si="292"/>
        <v>0</v>
      </c>
      <c r="EL128" s="65">
        <f t="shared" si="292"/>
        <v>0</v>
      </c>
      <c r="EM128" s="65">
        <f t="shared" si="292"/>
        <v>0</v>
      </c>
      <c r="EN128" s="65">
        <f t="shared" si="292"/>
        <v>0</v>
      </c>
      <c r="EO128" s="65">
        <f t="shared" si="292"/>
        <v>0</v>
      </c>
      <c r="EP128" s="65">
        <f t="shared" si="292"/>
        <v>0</v>
      </c>
    </row>
    <row r="129" spans="1:146" s="6" customFormat="1">
      <c r="A129" s="16" t="s">
        <v>140</v>
      </c>
      <c r="B129" s="4" t="s">
        <v>18</v>
      </c>
      <c r="C129" s="66"/>
      <c r="D129" s="66"/>
      <c r="E129" s="66"/>
      <c r="F129" s="66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  <c r="AV129" s="65"/>
      <c r="AW129" s="65"/>
      <c r="AX129" s="65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65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>
        <f t="shared" ref="DS129:EC129" si="293">IF(DY$2="Hist",1,(1-(NOT(OR(EOMONTH(DY$1,0)&lt;$C129,DY$1&gt;$D129))*IF(AND(DY$1&lt;=$C129,$C129&lt;=EOMONTH(DY$1,0)),MIN(EOMONTH(DY$1,0)-$C129+1,$D129-$C129+1)/(EOMONTH(DY$1,0)-DY$1+1),IF(AND(DY$1&lt;=$D129,$D129&lt;=EOMONTH(DY$1,0)),($D129-DY$1+1)/(EOMONTH(DY$1,0)-DY$1+1),1))+NOT(OR(EOMONTH(DY$1,0)&lt;$E129,DY$1&gt;$F129))*IF(AND(DY$1&lt;=$E129,$E129&lt;=EOMONTH(DY$1,0)),MIN(EOMONTH(DY$1,0)-$E129+1,$F129-$E129+1)/(EOMONTH(DY$1,0)-DY$1+1),IF(AND(DY$1&lt;=$F129,$F129&lt;=EOMONTH(DY$1,0)),($F129-DY$1+1)/(EOMONTH(DY$1,0)-DY$1+1),1)))))*OR(DY21,NOT(ISERR(FIND("HRSG",$A129))))</f>
        <v>0</v>
      </c>
      <c r="DZ129" s="65">
        <f t="shared" si="293"/>
        <v>0</v>
      </c>
      <c r="EA129" s="65">
        <f t="shared" si="293"/>
        <v>0</v>
      </c>
      <c r="EB129" s="65">
        <f t="shared" si="293"/>
        <v>0</v>
      </c>
      <c r="EC129" s="65">
        <f t="shared" si="293"/>
        <v>0</v>
      </c>
      <c r="ED129" s="65">
        <f t="shared" ref="ED129:EI129" si="294">IF(ED$2="Hist",1,(1-(NOT(OR(EOMONTH(ED$1,0)&lt;$C129,ED$1&gt;$D129))*IF(AND(ED$1&lt;=$C129,$C129&lt;=EOMONTH(ED$1,0)),MIN(EOMONTH(ED$1,0)-$C129+1,$D129-$C129+1)/(EOMONTH(ED$1,0)-ED$1+1),IF(AND(ED$1&lt;=$D129,$D129&lt;=EOMONTH(ED$1,0)),($D129-ED$1+1)/(EOMONTH(ED$1,0)-ED$1+1),1))+NOT(OR(EOMONTH(ED$1,0)&lt;$E129,ED$1&gt;$F129))*IF(AND(ED$1&lt;=$E129,$E129&lt;=EOMONTH(ED$1,0)),MIN(EOMONTH(ED$1,0)-$E129+1,$F129-$E129+1)/(EOMONTH(ED$1,0)-ED$1+1),IF(AND(ED$1&lt;=$F129,$F129&lt;=EOMONTH(ED$1,0)),($F129-ED$1+1)/(EOMONTH(ED$1,0)-ED$1+1),1)))))*OR(ED21,NOT(ISERR(FIND("HRSG",$A129))))</f>
        <v>0</v>
      </c>
      <c r="EE129" s="65">
        <f t="shared" si="294"/>
        <v>0</v>
      </c>
      <c r="EF129" s="65">
        <f t="shared" si="294"/>
        <v>0</v>
      </c>
      <c r="EG129" s="65">
        <f t="shared" si="294"/>
        <v>0</v>
      </c>
      <c r="EH129" s="65">
        <f t="shared" si="294"/>
        <v>0</v>
      </c>
      <c r="EI129" s="65">
        <f t="shared" si="294"/>
        <v>0</v>
      </c>
      <c r="EJ129" s="65">
        <f t="shared" ref="EJ129:EP129" si="295">IF(EJ$2="Hist",1,(1-(NOT(OR(EOMONTH(EJ$1,0)&lt;$C129,EJ$1&gt;$D129))*IF(AND(EJ$1&lt;=$C129,$C129&lt;=EOMONTH(EJ$1,0)),MIN(EOMONTH(EJ$1,0)-$C129+1,$D129-$C129+1)/(EOMONTH(EJ$1,0)-EJ$1+1),IF(AND(EJ$1&lt;=$D129,$D129&lt;=EOMONTH(EJ$1,0)),($D129-EJ$1+1)/(EOMONTH(EJ$1,0)-EJ$1+1),1))+NOT(OR(EOMONTH(EJ$1,0)&lt;$E129,EJ$1&gt;$F129))*IF(AND(EJ$1&lt;=$E129,$E129&lt;=EOMONTH(EJ$1,0)),MIN(EOMONTH(EJ$1,0)-$E129+1,$F129-$E129+1)/(EOMONTH(EJ$1,0)-EJ$1+1),IF(AND(EJ$1&lt;=$F129,$F129&lt;=EOMONTH(EJ$1,0)),($F129-EJ$1+1)/(EOMONTH(EJ$1,0)-EJ$1+1),1)))))*OR(EJ21,NOT(ISERR(FIND("HRSG",$A129))))</f>
        <v>0</v>
      </c>
      <c r="EK129" s="65">
        <f t="shared" si="295"/>
        <v>0</v>
      </c>
      <c r="EL129" s="65">
        <f t="shared" si="295"/>
        <v>0</v>
      </c>
      <c r="EM129" s="65">
        <f t="shared" si="295"/>
        <v>0</v>
      </c>
      <c r="EN129" s="65">
        <f t="shared" si="295"/>
        <v>0</v>
      </c>
      <c r="EO129" s="65">
        <f t="shared" si="295"/>
        <v>0</v>
      </c>
      <c r="EP129" s="65">
        <f t="shared" si="295"/>
        <v>0</v>
      </c>
    </row>
    <row r="130" spans="1:146" s="6" customFormat="1">
      <c r="A130" s="17" t="s">
        <v>36</v>
      </c>
      <c r="C130" s="67"/>
      <c r="D130" s="67"/>
      <c r="E130" s="67"/>
      <c r="F130" s="67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  <c r="AW130" s="65"/>
      <c r="AX130" s="65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65"/>
      <c r="BN130" s="65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65"/>
      <c r="DW130" s="65"/>
      <c r="DX130" s="65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</row>
    <row r="131" spans="1:146" s="6" customFormat="1">
      <c r="A131" s="16" t="s">
        <v>41</v>
      </c>
      <c r="B131" s="4" t="s">
        <v>18</v>
      </c>
      <c r="C131" s="66"/>
      <c r="D131" s="66"/>
      <c r="E131" s="66"/>
      <c r="F131" s="66"/>
      <c r="H131" s="66"/>
      <c r="I131" s="66"/>
      <c r="J131" s="13"/>
      <c r="K131" s="13"/>
      <c r="L131" s="66"/>
      <c r="M131" s="66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65"/>
      <c r="AL131" s="65"/>
      <c r="AM131" s="65"/>
      <c r="AN131" s="65"/>
      <c r="AO131" s="65"/>
      <c r="AP131" s="65"/>
      <c r="AQ131" s="65"/>
      <c r="AR131" s="65"/>
      <c r="AS131" s="65"/>
      <c r="AT131" s="65"/>
      <c r="AU131" s="65"/>
      <c r="AV131" s="65"/>
      <c r="AW131" s="65"/>
      <c r="AX131" s="65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65"/>
      <c r="DW131" s="65"/>
      <c r="DX131" s="65"/>
      <c r="DY131" s="65">
        <f t="shared" ref="DS131:EC131" si="296">IF(DY$2="Hist",1,(1-(NOT(OR(EOMONTH(DY$1,0)&lt;$C131,DY$1&gt;$D131))*IF(AND(DY$1&lt;=$C131,$C131&lt;=EOMONTH(DY$1,0)),MIN(EOMONTH(DY$1,0)-$C131+1,$D131-$C131+1)/(EOMONTH(DY$1,0)-DY$1+1),IF(AND(DY$1&lt;=$D131,$D131&lt;=EOMONTH(DY$1,0)),($D131-DY$1+1)/(EOMONTH(DY$1,0)-DY$1+1),1))+NOT(OR(EOMONTH(DY$1,0)&lt;$E131,DY$1&gt;$F131))*IF(AND(DY$1&lt;=$E131,$E131&lt;=EOMONTH(DY$1,0)),MIN(EOMONTH(DY$1,0)-$E131+1,$F131-$E131+1)/(EOMONTH(DY$1,0)-DY$1+1),IF(AND(DY$1&lt;=$F131,$F131&lt;=EOMONTH(DY$1,0)),($F131-DY$1+1)/(EOMONTH(DY$1,0)-DY$1+1),1)))))*OR(DY23,NOT(ISERR(FIND("HRSG",$A131))))</f>
        <v>0</v>
      </c>
      <c r="DZ131" s="65">
        <f t="shared" si="296"/>
        <v>0</v>
      </c>
      <c r="EA131" s="65">
        <f t="shared" si="296"/>
        <v>0</v>
      </c>
      <c r="EB131" s="65">
        <f t="shared" si="296"/>
        <v>0</v>
      </c>
      <c r="EC131" s="65">
        <f t="shared" si="296"/>
        <v>0</v>
      </c>
      <c r="ED131" s="65">
        <f t="shared" ref="ED131:EI131" si="297">IF(ED$2="Hist",1,(1-(NOT(OR(EOMONTH(ED$1,0)&lt;$C131,ED$1&gt;$D131))*IF(AND(ED$1&lt;=$C131,$C131&lt;=EOMONTH(ED$1,0)),MIN(EOMONTH(ED$1,0)-$C131+1,$D131-$C131+1)/(EOMONTH(ED$1,0)-ED$1+1),IF(AND(ED$1&lt;=$D131,$D131&lt;=EOMONTH(ED$1,0)),($D131-ED$1+1)/(EOMONTH(ED$1,0)-ED$1+1),1))+NOT(OR(EOMONTH(ED$1,0)&lt;$E131,ED$1&gt;$F131))*IF(AND(ED$1&lt;=$E131,$E131&lt;=EOMONTH(ED$1,0)),MIN(EOMONTH(ED$1,0)-$E131+1,$F131-$E131+1)/(EOMONTH(ED$1,0)-ED$1+1),IF(AND(ED$1&lt;=$F131,$F131&lt;=EOMONTH(ED$1,0)),($F131-ED$1+1)/(EOMONTH(ED$1,0)-ED$1+1),1)))))*OR(ED23,NOT(ISERR(FIND("HRSG",$A131))))</f>
        <v>0</v>
      </c>
      <c r="EE131" s="65">
        <f t="shared" si="297"/>
        <v>0</v>
      </c>
      <c r="EF131" s="65">
        <f t="shared" si="297"/>
        <v>0</v>
      </c>
      <c r="EG131" s="65">
        <f t="shared" si="297"/>
        <v>0</v>
      </c>
      <c r="EH131" s="65">
        <f t="shared" si="297"/>
        <v>0</v>
      </c>
      <c r="EI131" s="65">
        <f t="shared" si="297"/>
        <v>0</v>
      </c>
      <c r="EJ131" s="65">
        <f t="shared" ref="EJ131:EP131" si="298">IF(EJ$2="Hist",1,(1-(NOT(OR(EOMONTH(EJ$1,0)&lt;$C131,EJ$1&gt;$D131))*IF(AND(EJ$1&lt;=$C131,$C131&lt;=EOMONTH(EJ$1,0)),MIN(EOMONTH(EJ$1,0)-$C131+1,$D131-$C131+1)/(EOMONTH(EJ$1,0)-EJ$1+1),IF(AND(EJ$1&lt;=$D131,$D131&lt;=EOMONTH(EJ$1,0)),($D131-EJ$1+1)/(EOMONTH(EJ$1,0)-EJ$1+1),1))+NOT(OR(EOMONTH(EJ$1,0)&lt;$E131,EJ$1&gt;$F131))*IF(AND(EJ$1&lt;=$E131,$E131&lt;=EOMONTH(EJ$1,0)),MIN(EOMONTH(EJ$1,0)-$E131+1,$F131-$E131+1)/(EOMONTH(EJ$1,0)-EJ$1+1),IF(AND(EJ$1&lt;=$F131,$F131&lt;=EOMONTH(EJ$1,0)),($F131-EJ$1+1)/(EOMONTH(EJ$1,0)-EJ$1+1),1)))))*OR(EJ23,NOT(ISERR(FIND("HRSG",$A131))))</f>
        <v>0</v>
      </c>
      <c r="EK131" s="65">
        <f t="shared" si="298"/>
        <v>0</v>
      </c>
      <c r="EL131" s="65">
        <f t="shared" si="298"/>
        <v>0</v>
      </c>
      <c r="EM131" s="65">
        <f t="shared" si="298"/>
        <v>0</v>
      </c>
      <c r="EN131" s="65">
        <f t="shared" si="298"/>
        <v>0</v>
      </c>
      <c r="EO131" s="65">
        <f t="shared" si="298"/>
        <v>0</v>
      </c>
      <c r="EP131" s="65">
        <f t="shared" si="298"/>
        <v>0</v>
      </c>
    </row>
    <row r="132" spans="1:146" s="6" customFormat="1">
      <c r="A132" s="16" t="s">
        <v>42</v>
      </c>
      <c r="B132" s="4" t="s">
        <v>18</v>
      </c>
      <c r="C132" s="66"/>
      <c r="D132" s="66"/>
      <c r="E132" s="66"/>
      <c r="F132" s="66"/>
      <c r="H132" s="66"/>
      <c r="I132" s="66"/>
      <c r="J132" s="13"/>
      <c r="K132" s="13"/>
      <c r="L132" s="66"/>
      <c r="M132" s="66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>
        <f t="shared" ref="DS132:EC132" si="299">IF(DY$2="Hist",1,(1-(NOT(OR(EOMONTH(DY$1,0)&lt;$C132,DY$1&gt;$D132))*IF(AND(DY$1&lt;=$C132,$C132&lt;=EOMONTH(DY$1,0)),MIN(EOMONTH(DY$1,0)-$C132+1,$D132-$C132+1)/(EOMONTH(DY$1,0)-DY$1+1),IF(AND(DY$1&lt;=$D132,$D132&lt;=EOMONTH(DY$1,0)),($D132-DY$1+1)/(EOMONTH(DY$1,0)-DY$1+1),1))+NOT(OR(EOMONTH(DY$1,0)&lt;$E132,DY$1&gt;$F132))*IF(AND(DY$1&lt;=$E132,$E132&lt;=EOMONTH(DY$1,0)),MIN(EOMONTH(DY$1,0)-$E132+1,$F132-$E132+1)/(EOMONTH(DY$1,0)-DY$1+1),IF(AND(DY$1&lt;=$F132,$F132&lt;=EOMONTH(DY$1,0)),($F132-DY$1+1)/(EOMONTH(DY$1,0)-DY$1+1),1)))))*OR(DY24,NOT(ISERR(FIND("HRSG",$A132))))</f>
        <v>0</v>
      </c>
      <c r="DZ132" s="65">
        <f t="shared" si="299"/>
        <v>0</v>
      </c>
      <c r="EA132" s="65">
        <f t="shared" si="299"/>
        <v>0</v>
      </c>
      <c r="EB132" s="65">
        <f t="shared" si="299"/>
        <v>0</v>
      </c>
      <c r="EC132" s="65">
        <f t="shared" si="299"/>
        <v>0</v>
      </c>
      <c r="ED132" s="65">
        <f t="shared" ref="ED132:EI132" si="300">IF(ED$2="Hist",1,(1-(NOT(OR(EOMONTH(ED$1,0)&lt;$C132,ED$1&gt;$D132))*IF(AND(ED$1&lt;=$C132,$C132&lt;=EOMONTH(ED$1,0)),MIN(EOMONTH(ED$1,0)-$C132+1,$D132-$C132+1)/(EOMONTH(ED$1,0)-ED$1+1),IF(AND(ED$1&lt;=$D132,$D132&lt;=EOMONTH(ED$1,0)),($D132-ED$1+1)/(EOMONTH(ED$1,0)-ED$1+1),1))+NOT(OR(EOMONTH(ED$1,0)&lt;$E132,ED$1&gt;$F132))*IF(AND(ED$1&lt;=$E132,$E132&lt;=EOMONTH(ED$1,0)),MIN(EOMONTH(ED$1,0)-$E132+1,$F132-$E132+1)/(EOMONTH(ED$1,0)-ED$1+1),IF(AND(ED$1&lt;=$F132,$F132&lt;=EOMONTH(ED$1,0)),($F132-ED$1+1)/(EOMONTH(ED$1,0)-ED$1+1),1)))))*OR(ED24,NOT(ISERR(FIND("HRSG",$A132))))</f>
        <v>0</v>
      </c>
      <c r="EE132" s="65">
        <f t="shared" si="300"/>
        <v>0</v>
      </c>
      <c r="EF132" s="65">
        <f t="shared" si="300"/>
        <v>0</v>
      </c>
      <c r="EG132" s="65">
        <f t="shared" si="300"/>
        <v>0</v>
      </c>
      <c r="EH132" s="65">
        <f t="shared" si="300"/>
        <v>0</v>
      </c>
      <c r="EI132" s="65">
        <f t="shared" si="300"/>
        <v>0</v>
      </c>
      <c r="EJ132" s="65">
        <f t="shared" ref="EJ132:EP132" si="301">IF(EJ$2="Hist",1,(1-(NOT(OR(EOMONTH(EJ$1,0)&lt;$C132,EJ$1&gt;$D132))*IF(AND(EJ$1&lt;=$C132,$C132&lt;=EOMONTH(EJ$1,0)),MIN(EOMONTH(EJ$1,0)-$C132+1,$D132-$C132+1)/(EOMONTH(EJ$1,0)-EJ$1+1),IF(AND(EJ$1&lt;=$D132,$D132&lt;=EOMONTH(EJ$1,0)),($D132-EJ$1+1)/(EOMONTH(EJ$1,0)-EJ$1+1),1))+NOT(OR(EOMONTH(EJ$1,0)&lt;$E132,EJ$1&gt;$F132))*IF(AND(EJ$1&lt;=$E132,$E132&lt;=EOMONTH(EJ$1,0)),MIN(EOMONTH(EJ$1,0)-$E132+1,$F132-$E132+1)/(EOMONTH(EJ$1,0)-EJ$1+1),IF(AND(EJ$1&lt;=$F132,$F132&lt;=EOMONTH(EJ$1,0)),($F132-EJ$1+1)/(EOMONTH(EJ$1,0)-EJ$1+1),1)))))*OR(EJ24,NOT(ISERR(FIND("HRSG",$A132))))</f>
        <v>0</v>
      </c>
      <c r="EK132" s="65">
        <f t="shared" si="301"/>
        <v>0</v>
      </c>
      <c r="EL132" s="65">
        <f t="shared" si="301"/>
        <v>0</v>
      </c>
      <c r="EM132" s="65">
        <f t="shared" si="301"/>
        <v>0</v>
      </c>
      <c r="EN132" s="65">
        <f t="shared" si="301"/>
        <v>0</v>
      </c>
      <c r="EO132" s="65">
        <f t="shared" si="301"/>
        <v>0</v>
      </c>
      <c r="EP132" s="65">
        <f t="shared" si="301"/>
        <v>0</v>
      </c>
    </row>
    <row r="133" spans="1:146" s="6" customFormat="1">
      <c r="A133" s="16" t="s">
        <v>43</v>
      </c>
      <c r="B133" s="4" t="s">
        <v>18</v>
      </c>
      <c r="C133" s="66"/>
      <c r="D133" s="66"/>
      <c r="E133" s="66"/>
      <c r="F133" s="66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>
        <f t="shared" ref="DS133:EC133" si="302">IF(DY$2="Hist",1,(1-(NOT(OR(EOMONTH(DY$1,0)&lt;$C133,DY$1&gt;$D133))*IF(AND(DY$1&lt;=$C133,$C133&lt;=EOMONTH(DY$1,0)),MIN(EOMONTH(DY$1,0)-$C133+1,$D133-$C133+1)/(EOMONTH(DY$1,0)-DY$1+1),IF(AND(DY$1&lt;=$D133,$D133&lt;=EOMONTH(DY$1,0)),($D133-DY$1+1)/(EOMONTH(DY$1,0)-DY$1+1),1))+NOT(OR(EOMONTH(DY$1,0)&lt;$E133,DY$1&gt;$F133))*IF(AND(DY$1&lt;=$E133,$E133&lt;=EOMONTH(DY$1,0)),MIN(EOMONTH(DY$1,0)-$E133+1,$F133-$E133+1)/(EOMONTH(DY$1,0)-DY$1+1),IF(AND(DY$1&lt;=$F133,$F133&lt;=EOMONTH(DY$1,0)),($F133-DY$1+1)/(EOMONTH(DY$1,0)-DY$1+1),1)))))*OR(DY25,NOT(ISERR(FIND("HRSG",$A133))))</f>
        <v>0</v>
      </c>
      <c r="DZ133" s="65">
        <f t="shared" si="302"/>
        <v>0</v>
      </c>
      <c r="EA133" s="65">
        <f t="shared" si="302"/>
        <v>0</v>
      </c>
      <c r="EB133" s="65">
        <f t="shared" si="302"/>
        <v>0</v>
      </c>
      <c r="EC133" s="65">
        <f t="shared" si="302"/>
        <v>0</v>
      </c>
      <c r="ED133" s="65">
        <f t="shared" ref="ED133:EI133" si="303">IF(ED$2="Hist",1,(1-(NOT(OR(EOMONTH(ED$1,0)&lt;$C133,ED$1&gt;$D133))*IF(AND(ED$1&lt;=$C133,$C133&lt;=EOMONTH(ED$1,0)),MIN(EOMONTH(ED$1,0)-$C133+1,$D133-$C133+1)/(EOMONTH(ED$1,0)-ED$1+1),IF(AND(ED$1&lt;=$D133,$D133&lt;=EOMONTH(ED$1,0)),($D133-ED$1+1)/(EOMONTH(ED$1,0)-ED$1+1),1))+NOT(OR(EOMONTH(ED$1,0)&lt;$E133,ED$1&gt;$F133))*IF(AND(ED$1&lt;=$E133,$E133&lt;=EOMONTH(ED$1,0)),MIN(EOMONTH(ED$1,0)-$E133+1,$F133-$E133+1)/(EOMONTH(ED$1,0)-ED$1+1),IF(AND(ED$1&lt;=$F133,$F133&lt;=EOMONTH(ED$1,0)),($F133-ED$1+1)/(EOMONTH(ED$1,0)-ED$1+1),1)))))*OR(ED25,NOT(ISERR(FIND("HRSG",$A133))))</f>
        <v>0</v>
      </c>
      <c r="EE133" s="65">
        <f t="shared" si="303"/>
        <v>0</v>
      </c>
      <c r="EF133" s="65">
        <f t="shared" si="303"/>
        <v>0</v>
      </c>
      <c r="EG133" s="65">
        <f t="shared" si="303"/>
        <v>0</v>
      </c>
      <c r="EH133" s="65">
        <f t="shared" si="303"/>
        <v>0</v>
      </c>
      <c r="EI133" s="65">
        <f t="shared" si="303"/>
        <v>0</v>
      </c>
      <c r="EJ133" s="65">
        <f t="shared" ref="EJ133:EP133" si="304">IF(EJ$2="Hist",1,(1-(NOT(OR(EOMONTH(EJ$1,0)&lt;$C133,EJ$1&gt;$D133))*IF(AND(EJ$1&lt;=$C133,$C133&lt;=EOMONTH(EJ$1,0)),MIN(EOMONTH(EJ$1,0)-$C133+1,$D133-$C133+1)/(EOMONTH(EJ$1,0)-EJ$1+1),IF(AND(EJ$1&lt;=$D133,$D133&lt;=EOMONTH(EJ$1,0)),($D133-EJ$1+1)/(EOMONTH(EJ$1,0)-EJ$1+1),1))+NOT(OR(EOMONTH(EJ$1,0)&lt;$E133,EJ$1&gt;$F133))*IF(AND(EJ$1&lt;=$E133,$E133&lt;=EOMONTH(EJ$1,0)),MIN(EOMONTH(EJ$1,0)-$E133+1,$F133-$E133+1)/(EOMONTH(EJ$1,0)-EJ$1+1),IF(AND(EJ$1&lt;=$F133,$F133&lt;=EOMONTH(EJ$1,0)),($F133-EJ$1+1)/(EOMONTH(EJ$1,0)-EJ$1+1),1)))))*OR(EJ25,NOT(ISERR(FIND("HRSG",$A133))))</f>
        <v>0</v>
      </c>
      <c r="EK133" s="65">
        <f t="shared" si="304"/>
        <v>0</v>
      </c>
      <c r="EL133" s="65">
        <f t="shared" si="304"/>
        <v>0</v>
      </c>
      <c r="EM133" s="65">
        <f t="shared" si="304"/>
        <v>0</v>
      </c>
      <c r="EN133" s="65">
        <f t="shared" si="304"/>
        <v>0</v>
      </c>
      <c r="EO133" s="65">
        <f t="shared" si="304"/>
        <v>0</v>
      </c>
      <c r="EP133" s="65">
        <f t="shared" si="304"/>
        <v>0</v>
      </c>
    </row>
    <row r="134" spans="1:146" s="6" customFormat="1">
      <c r="A134" s="16" t="s">
        <v>44</v>
      </c>
      <c r="B134" s="4" t="s">
        <v>18</v>
      </c>
      <c r="C134" s="66"/>
      <c r="D134" s="66"/>
      <c r="E134" s="66"/>
      <c r="F134" s="6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>
        <f t="shared" ref="DS134:EC134" si="305">IF(DY$2="Hist",1,(1-(NOT(OR(EOMONTH(DY$1,0)&lt;$C134,DY$1&gt;$D134))*IF(AND(DY$1&lt;=$C134,$C134&lt;=EOMONTH(DY$1,0)),MIN(EOMONTH(DY$1,0)-$C134+1,$D134-$C134+1)/(EOMONTH(DY$1,0)-DY$1+1),IF(AND(DY$1&lt;=$D134,$D134&lt;=EOMONTH(DY$1,0)),($D134-DY$1+1)/(EOMONTH(DY$1,0)-DY$1+1),1))+NOT(OR(EOMONTH(DY$1,0)&lt;$E134,DY$1&gt;$F134))*IF(AND(DY$1&lt;=$E134,$E134&lt;=EOMONTH(DY$1,0)),MIN(EOMONTH(DY$1,0)-$E134+1,$F134-$E134+1)/(EOMONTH(DY$1,0)-DY$1+1),IF(AND(DY$1&lt;=$F134,$F134&lt;=EOMONTH(DY$1,0)),($F134-DY$1+1)/(EOMONTH(DY$1,0)-DY$1+1),1)))))*OR(DY26,NOT(ISERR(FIND("HRSG",$A134))))</f>
        <v>0</v>
      </c>
      <c r="DZ134" s="65">
        <f t="shared" si="305"/>
        <v>0</v>
      </c>
      <c r="EA134" s="65">
        <f t="shared" si="305"/>
        <v>0</v>
      </c>
      <c r="EB134" s="65">
        <f t="shared" si="305"/>
        <v>0</v>
      </c>
      <c r="EC134" s="65">
        <f t="shared" si="305"/>
        <v>0</v>
      </c>
      <c r="ED134" s="65">
        <f t="shared" ref="ED134:EI134" si="306">IF(ED$2="Hist",1,(1-(NOT(OR(EOMONTH(ED$1,0)&lt;$C134,ED$1&gt;$D134))*IF(AND(ED$1&lt;=$C134,$C134&lt;=EOMONTH(ED$1,0)),MIN(EOMONTH(ED$1,0)-$C134+1,$D134-$C134+1)/(EOMONTH(ED$1,0)-ED$1+1),IF(AND(ED$1&lt;=$D134,$D134&lt;=EOMONTH(ED$1,0)),($D134-ED$1+1)/(EOMONTH(ED$1,0)-ED$1+1),1))+NOT(OR(EOMONTH(ED$1,0)&lt;$E134,ED$1&gt;$F134))*IF(AND(ED$1&lt;=$E134,$E134&lt;=EOMONTH(ED$1,0)),MIN(EOMONTH(ED$1,0)-$E134+1,$F134-$E134+1)/(EOMONTH(ED$1,0)-ED$1+1),IF(AND(ED$1&lt;=$F134,$F134&lt;=EOMONTH(ED$1,0)),($F134-ED$1+1)/(EOMONTH(ED$1,0)-ED$1+1),1)))))*OR(ED26,NOT(ISERR(FIND("HRSG",$A134))))</f>
        <v>0</v>
      </c>
      <c r="EE134" s="65">
        <f t="shared" si="306"/>
        <v>0</v>
      </c>
      <c r="EF134" s="65">
        <f t="shared" si="306"/>
        <v>0</v>
      </c>
      <c r="EG134" s="65">
        <f t="shared" si="306"/>
        <v>0</v>
      </c>
      <c r="EH134" s="65">
        <f t="shared" si="306"/>
        <v>0</v>
      </c>
      <c r="EI134" s="65">
        <f t="shared" si="306"/>
        <v>0</v>
      </c>
      <c r="EJ134" s="65">
        <f t="shared" ref="EJ134:EP134" si="307">IF(EJ$2="Hist",1,(1-(NOT(OR(EOMONTH(EJ$1,0)&lt;$C134,EJ$1&gt;$D134))*IF(AND(EJ$1&lt;=$C134,$C134&lt;=EOMONTH(EJ$1,0)),MIN(EOMONTH(EJ$1,0)-$C134+1,$D134-$C134+1)/(EOMONTH(EJ$1,0)-EJ$1+1),IF(AND(EJ$1&lt;=$D134,$D134&lt;=EOMONTH(EJ$1,0)),($D134-EJ$1+1)/(EOMONTH(EJ$1,0)-EJ$1+1),1))+NOT(OR(EOMONTH(EJ$1,0)&lt;$E134,EJ$1&gt;$F134))*IF(AND(EJ$1&lt;=$E134,$E134&lt;=EOMONTH(EJ$1,0)),MIN(EOMONTH(EJ$1,0)-$E134+1,$F134-$E134+1)/(EOMONTH(EJ$1,0)-EJ$1+1),IF(AND(EJ$1&lt;=$F134,$F134&lt;=EOMONTH(EJ$1,0)),($F134-EJ$1+1)/(EOMONTH(EJ$1,0)-EJ$1+1),1)))))*OR(EJ26,NOT(ISERR(FIND("HRSG",$A134))))</f>
        <v>0</v>
      </c>
      <c r="EK134" s="65">
        <f t="shared" si="307"/>
        <v>0</v>
      </c>
      <c r="EL134" s="65">
        <f t="shared" si="307"/>
        <v>0</v>
      </c>
      <c r="EM134" s="65">
        <f t="shared" si="307"/>
        <v>0</v>
      </c>
      <c r="EN134" s="65">
        <f t="shared" si="307"/>
        <v>0</v>
      </c>
      <c r="EO134" s="65">
        <f t="shared" si="307"/>
        <v>0</v>
      </c>
      <c r="EP134" s="65">
        <f t="shared" si="307"/>
        <v>0</v>
      </c>
    </row>
    <row r="135" spans="1:146" s="6" customFormat="1">
      <c r="A135" s="16" t="s">
        <v>33</v>
      </c>
      <c r="B135" s="4" t="s">
        <v>18</v>
      </c>
      <c r="C135" s="66"/>
      <c r="D135" s="66"/>
      <c r="E135" s="66"/>
      <c r="F135" s="66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>
        <f t="shared" ref="DS135:EC135" si="308">IF(DY$2="Hist",1,(1-(NOT(OR(EOMONTH(DY$1,0)&lt;$C135,DY$1&gt;$D135))*IF(AND(DY$1&lt;=$C135,$C135&lt;=EOMONTH(DY$1,0)),MIN(EOMONTH(DY$1,0)-$C135+1,$D135-$C135+1)/(EOMONTH(DY$1,0)-DY$1+1),IF(AND(DY$1&lt;=$D135,$D135&lt;=EOMONTH(DY$1,0)),($D135-DY$1+1)/(EOMONTH(DY$1,0)-DY$1+1),1))+NOT(OR(EOMONTH(DY$1,0)&lt;$E135,DY$1&gt;$F135))*IF(AND(DY$1&lt;=$E135,$E135&lt;=EOMONTH(DY$1,0)),MIN(EOMONTH(DY$1,0)-$E135+1,$F135-$E135+1)/(EOMONTH(DY$1,0)-DY$1+1),IF(AND(DY$1&lt;=$F135,$F135&lt;=EOMONTH(DY$1,0)),($F135-DY$1+1)/(EOMONTH(DY$1,0)-DY$1+1),1)))))*OR(DY27,NOT(ISERR(FIND("HRSG",$A135))))</f>
        <v>1</v>
      </c>
      <c r="DZ135" s="65">
        <f t="shared" si="308"/>
        <v>1</v>
      </c>
      <c r="EA135" s="65">
        <f t="shared" si="308"/>
        <v>1</v>
      </c>
      <c r="EB135" s="65">
        <f t="shared" si="308"/>
        <v>1</v>
      </c>
      <c r="EC135" s="65">
        <f t="shared" si="308"/>
        <v>1</v>
      </c>
      <c r="ED135" s="65">
        <f t="shared" ref="ED135:EI135" si="309">IF(ED$2="Hist",1,(1-(NOT(OR(EOMONTH(ED$1,0)&lt;$C135,ED$1&gt;$D135))*IF(AND(ED$1&lt;=$C135,$C135&lt;=EOMONTH(ED$1,0)),MIN(EOMONTH(ED$1,0)-$C135+1,$D135-$C135+1)/(EOMONTH(ED$1,0)-ED$1+1),IF(AND(ED$1&lt;=$D135,$D135&lt;=EOMONTH(ED$1,0)),($D135-ED$1+1)/(EOMONTH(ED$1,0)-ED$1+1),1))+NOT(OR(EOMONTH(ED$1,0)&lt;$E135,ED$1&gt;$F135))*IF(AND(ED$1&lt;=$E135,$E135&lt;=EOMONTH(ED$1,0)),MIN(EOMONTH(ED$1,0)-$E135+1,$F135-$E135+1)/(EOMONTH(ED$1,0)-ED$1+1),IF(AND(ED$1&lt;=$F135,$F135&lt;=EOMONTH(ED$1,0)),($F135-ED$1+1)/(EOMONTH(ED$1,0)-ED$1+1),1)))))*OR(ED27,NOT(ISERR(FIND("HRSG",$A135))))</f>
        <v>1</v>
      </c>
      <c r="EE135" s="65">
        <f t="shared" si="309"/>
        <v>1</v>
      </c>
      <c r="EF135" s="65">
        <f t="shared" si="309"/>
        <v>1</v>
      </c>
      <c r="EG135" s="65">
        <f t="shared" si="309"/>
        <v>1</v>
      </c>
      <c r="EH135" s="65">
        <f t="shared" si="309"/>
        <v>1</v>
      </c>
      <c r="EI135" s="65">
        <f t="shared" si="309"/>
        <v>1</v>
      </c>
      <c r="EJ135" s="65">
        <f t="shared" ref="EJ135:EP135" si="310">IF(EJ$2="Hist",1,(1-(NOT(OR(EOMONTH(EJ$1,0)&lt;$C135,EJ$1&gt;$D135))*IF(AND(EJ$1&lt;=$C135,$C135&lt;=EOMONTH(EJ$1,0)),MIN(EOMONTH(EJ$1,0)-$C135+1,$D135-$C135+1)/(EOMONTH(EJ$1,0)-EJ$1+1),IF(AND(EJ$1&lt;=$D135,$D135&lt;=EOMONTH(EJ$1,0)),($D135-EJ$1+1)/(EOMONTH(EJ$1,0)-EJ$1+1),1))+NOT(OR(EOMONTH(EJ$1,0)&lt;$E135,EJ$1&gt;$F135))*IF(AND(EJ$1&lt;=$E135,$E135&lt;=EOMONTH(EJ$1,0)),MIN(EOMONTH(EJ$1,0)-$E135+1,$F135-$E135+1)/(EOMONTH(EJ$1,0)-EJ$1+1),IF(AND(EJ$1&lt;=$F135,$F135&lt;=EOMONTH(EJ$1,0)),($F135-EJ$1+1)/(EOMONTH(EJ$1,0)-EJ$1+1),1)))))*OR(EJ27,NOT(ISERR(FIND("HRSG",$A135))))</f>
        <v>1</v>
      </c>
      <c r="EK135" s="65">
        <f t="shared" si="310"/>
        <v>1</v>
      </c>
      <c r="EL135" s="65">
        <f t="shared" si="310"/>
        <v>1</v>
      </c>
      <c r="EM135" s="65">
        <f t="shared" si="310"/>
        <v>1</v>
      </c>
      <c r="EN135" s="65">
        <f t="shared" si="310"/>
        <v>1</v>
      </c>
      <c r="EO135" s="65">
        <f t="shared" si="310"/>
        <v>1</v>
      </c>
      <c r="EP135" s="65">
        <f t="shared" si="310"/>
        <v>1</v>
      </c>
    </row>
    <row r="136" spans="1:146" s="6" customFormat="1">
      <c r="A136" s="17" t="s">
        <v>37</v>
      </c>
      <c r="B136" s="4"/>
      <c r="C136" s="67"/>
      <c r="D136" s="67"/>
      <c r="E136" s="67"/>
      <c r="F136" s="67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</row>
    <row r="137" spans="1:146" s="6" customFormat="1">
      <c r="A137" s="16" t="s">
        <v>34</v>
      </c>
      <c r="B137" s="4" t="s">
        <v>18</v>
      </c>
      <c r="C137" s="66"/>
      <c r="D137" s="66"/>
      <c r="E137" s="66"/>
      <c r="F137" s="66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>
        <f t="shared" ref="DS137:EC137" si="311">IF(DY$2="Hist",1,(1-(NOT(OR(EOMONTH(DY$1,0)&lt;$C137,DY$1&gt;$D137))*IF(AND(DY$1&lt;=$C137,$C137&lt;=EOMONTH(DY$1,0)),MIN(EOMONTH(DY$1,0)-$C137+1,$D137-$C137+1)/(EOMONTH(DY$1,0)-DY$1+1),IF(AND(DY$1&lt;=$D137,$D137&lt;=EOMONTH(DY$1,0)),($D137-DY$1+1)/(EOMONTH(DY$1,0)-DY$1+1),1))+NOT(OR(EOMONTH(DY$1,0)&lt;$E137,DY$1&gt;$F137))*IF(AND(DY$1&lt;=$E137,$E137&lt;=EOMONTH(DY$1,0)),MIN(EOMONTH(DY$1,0)-$E137+1,$F137-$E137+1)/(EOMONTH(DY$1,0)-DY$1+1),IF(AND(DY$1&lt;=$F137,$F137&lt;=EOMONTH(DY$1,0)),($F137-DY$1+1)/(EOMONTH(DY$1,0)-DY$1+1),1)))))*OR(DY29,NOT(ISERR(FIND("HRSG",$A137))))</f>
        <v>0</v>
      </c>
      <c r="DZ137" s="65">
        <f t="shared" si="311"/>
        <v>0</v>
      </c>
      <c r="EA137" s="65">
        <f t="shared" si="311"/>
        <v>0</v>
      </c>
      <c r="EB137" s="65">
        <f t="shared" si="311"/>
        <v>0</v>
      </c>
      <c r="EC137" s="65">
        <f t="shared" si="311"/>
        <v>0</v>
      </c>
      <c r="ED137" s="65">
        <f t="shared" ref="ED137:EI137" si="312">IF(ED$2="Hist",1,(1-(NOT(OR(EOMONTH(ED$1,0)&lt;$C137,ED$1&gt;$D137))*IF(AND(ED$1&lt;=$C137,$C137&lt;=EOMONTH(ED$1,0)),MIN(EOMONTH(ED$1,0)-$C137+1,$D137-$C137+1)/(EOMONTH(ED$1,0)-ED$1+1),IF(AND(ED$1&lt;=$D137,$D137&lt;=EOMONTH(ED$1,0)),($D137-ED$1+1)/(EOMONTH(ED$1,0)-ED$1+1),1))+NOT(OR(EOMONTH(ED$1,0)&lt;$E137,ED$1&gt;$F137))*IF(AND(ED$1&lt;=$E137,$E137&lt;=EOMONTH(ED$1,0)),MIN(EOMONTH(ED$1,0)-$E137+1,$F137-$E137+1)/(EOMONTH(ED$1,0)-ED$1+1),IF(AND(ED$1&lt;=$F137,$F137&lt;=EOMONTH(ED$1,0)),($F137-ED$1+1)/(EOMONTH(ED$1,0)-ED$1+1),1)))))*OR(ED29,NOT(ISERR(FIND("HRSG",$A137))))</f>
        <v>0</v>
      </c>
      <c r="EE137" s="65">
        <f t="shared" si="312"/>
        <v>0</v>
      </c>
      <c r="EF137" s="65">
        <f t="shared" si="312"/>
        <v>0</v>
      </c>
      <c r="EG137" s="65">
        <f t="shared" si="312"/>
        <v>0</v>
      </c>
      <c r="EH137" s="65">
        <f t="shared" si="312"/>
        <v>0</v>
      </c>
      <c r="EI137" s="65">
        <f t="shared" si="312"/>
        <v>0</v>
      </c>
      <c r="EJ137" s="65">
        <f t="shared" ref="EJ137:EP137" si="313">IF(EJ$2="Hist",1,(1-(NOT(OR(EOMONTH(EJ$1,0)&lt;$C137,EJ$1&gt;$D137))*IF(AND(EJ$1&lt;=$C137,$C137&lt;=EOMONTH(EJ$1,0)),MIN(EOMONTH(EJ$1,0)-$C137+1,$D137-$C137+1)/(EOMONTH(EJ$1,0)-EJ$1+1),IF(AND(EJ$1&lt;=$D137,$D137&lt;=EOMONTH(EJ$1,0)),($D137-EJ$1+1)/(EOMONTH(EJ$1,0)-EJ$1+1),1))+NOT(OR(EOMONTH(EJ$1,0)&lt;$E137,EJ$1&gt;$F137))*IF(AND(EJ$1&lt;=$E137,$E137&lt;=EOMONTH(EJ$1,0)),MIN(EOMONTH(EJ$1,0)-$E137+1,$F137-$E137+1)/(EOMONTH(EJ$1,0)-EJ$1+1),IF(AND(EJ$1&lt;=$F137,$F137&lt;=EOMONTH(EJ$1,0)),($F137-EJ$1+1)/(EOMONTH(EJ$1,0)-EJ$1+1),1)))))*OR(EJ29,NOT(ISERR(FIND("HRSG",$A137))))</f>
        <v>0</v>
      </c>
      <c r="EK137" s="65">
        <f t="shared" si="313"/>
        <v>0</v>
      </c>
      <c r="EL137" s="65">
        <f t="shared" si="313"/>
        <v>0</v>
      </c>
      <c r="EM137" s="65">
        <f t="shared" si="313"/>
        <v>0</v>
      </c>
      <c r="EN137" s="65">
        <f t="shared" si="313"/>
        <v>0</v>
      </c>
      <c r="EO137" s="65">
        <f t="shared" si="313"/>
        <v>0</v>
      </c>
      <c r="EP137" s="65">
        <f t="shared" si="313"/>
        <v>0</v>
      </c>
    </row>
    <row r="138" spans="1:146" s="6" customFormat="1">
      <c r="A138" s="16" t="s">
        <v>35</v>
      </c>
      <c r="B138" s="4" t="s">
        <v>18</v>
      </c>
      <c r="C138" s="66"/>
      <c r="D138" s="66"/>
      <c r="E138" s="66"/>
      <c r="F138" s="6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>
        <f t="shared" ref="DS138:EC138" si="314">IF(DY$2="Hist",1,(1-(NOT(OR(EOMONTH(DY$1,0)&lt;$C138,DY$1&gt;$D138))*IF(AND(DY$1&lt;=$C138,$C138&lt;=EOMONTH(DY$1,0)),MIN(EOMONTH(DY$1,0)-$C138+1,$D138-$C138+1)/(EOMONTH(DY$1,0)-DY$1+1),IF(AND(DY$1&lt;=$D138,$D138&lt;=EOMONTH(DY$1,0)),($D138-DY$1+1)/(EOMONTH(DY$1,0)-DY$1+1),1))+NOT(OR(EOMONTH(DY$1,0)&lt;$E138,DY$1&gt;$F138))*IF(AND(DY$1&lt;=$E138,$E138&lt;=EOMONTH(DY$1,0)),MIN(EOMONTH(DY$1,0)-$E138+1,$F138-$E138+1)/(EOMONTH(DY$1,0)-DY$1+1),IF(AND(DY$1&lt;=$F138,$F138&lt;=EOMONTH(DY$1,0)),($F138-DY$1+1)/(EOMONTH(DY$1,0)-DY$1+1),1)))))*OR(DY30,NOT(ISERR(FIND("HRSG",$A138))))</f>
        <v>0</v>
      </c>
      <c r="DZ138" s="65">
        <f t="shared" si="314"/>
        <v>0</v>
      </c>
      <c r="EA138" s="65">
        <f t="shared" si="314"/>
        <v>0</v>
      </c>
      <c r="EB138" s="65">
        <f t="shared" si="314"/>
        <v>0</v>
      </c>
      <c r="EC138" s="65">
        <f t="shared" si="314"/>
        <v>0</v>
      </c>
      <c r="ED138" s="65">
        <f t="shared" ref="ED138:EI138" si="315">IF(ED$2="Hist",1,(1-(NOT(OR(EOMONTH(ED$1,0)&lt;$C138,ED$1&gt;$D138))*IF(AND(ED$1&lt;=$C138,$C138&lt;=EOMONTH(ED$1,0)),MIN(EOMONTH(ED$1,0)-$C138+1,$D138-$C138+1)/(EOMONTH(ED$1,0)-ED$1+1),IF(AND(ED$1&lt;=$D138,$D138&lt;=EOMONTH(ED$1,0)),($D138-ED$1+1)/(EOMONTH(ED$1,0)-ED$1+1),1))+NOT(OR(EOMONTH(ED$1,0)&lt;$E138,ED$1&gt;$F138))*IF(AND(ED$1&lt;=$E138,$E138&lt;=EOMONTH(ED$1,0)),MIN(EOMONTH(ED$1,0)-$E138+1,$F138-$E138+1)/(EOMONTH(ED$1,0)-ED$1+1),IF(AND(ED$1&lt;=$F138,$F138&lt;=EOMONTH(ED$1,0)),($F138-ED$1+1)/(EOMONTH(ED$1,0)-ED$1+1),1)))))*OR(ED30,NOT(ISERR(FIND("HRSG",$A138))))</f>
        <v>0</v>
      </c>
      <c r="EE138" s="65">
        <f t="shared" si="315"/>
        <v>0</v>
      </c>
      <c r="EF138" s="65">
        <f t="shared" si="315"/>
        <v>0</v>
      </c>
      <c r="EG138" s="65">
        <f t="shared" si="315"/>
        <v>0</v>
      </c>
      <c r="EH138" s="65">
        <f t="shared" si="315"/>
        <v>0</v>
      </c>
      <c r="EI138" s="65">
        <f t="shared" si="315"/>
        <v>0</v>
      </c>
      <c r="EJ138" s="65">
        <f t="shared" ref="EJ138:EP138" si="316">IF(EJ$2="Hist",1,(1-(NOT(OR(EOMONTH(EJ$1,0)&lt;$C138,EJ$1&gt;$D138))*IF(AND(EJ$1&lt;=$C138,$C138&lt;=EOMONTH(EJ$1,0)),MIN(EOMONTH(EJ$1,0)-$C138+1,$D138-$C138+1)/(EOMONTH(EJ$1,0)-EJ$1+1),IF(AND(EJ$1&lt;=$D138,$D138&lt;=EOMONTH(EJ$1,0)),($D138-EJ$1+1)/(EOMONTH(EJ$1,0)-EJ$1+1),1))+NOT(OR(EOMONTH(EJ$1,0)&lt;$E138,EJ$1&gt;$F138))*IF(AND(EJ$1&lt;=$E138,$E138&lt;=EOMONTH(EJ$1,0)),MIN(EOMONTH(EJ$1,0)-$E138+1,$F138-$E138+1)/(EOMONTH(EJ$1,0)-EJ$1+1),IF(AND(EJ$1&lt;=$F138,$F138&lt;=EOMONTH(EJ$1,0)),($F138-EJ$1+1)/(EOMONTH(EJ$1,0)-EJ$1+1),1)))))*OR(EJ30,NOT(ISERR(FIND("HRSG",$A138))))</f>
        <v>0</v>
      </c>
      <c r="EK138" s="65">
        <f t="shared" si="316"/>
        <v>0</v>
      </c>
      <c r="EL138" s="65">
        <f t="shared" si="316"/>
        <v>0</v>
      </c>
      <c r="EM138" s="65">
        <f t="shared" si="316"/>
        <v>0</v>
      </c>
      <c r="EN138" s="65">
        <f t="shared" si="316"/>
        <v>0</v>
      </c>
      <c r="EO138" s="65">
        <f t="shared" si="316"/>
        <v>0</v>
      </c>
      <c r="EP138" s="65">
        <f t="shared" si="316"/>
        <v>0</v>
      </c>
    </row>
    <row r="139" spans="1:146" s="6" customFormat="1">
      <c r="A139" s="3" t="s">
        <v>48</v>
      </c>
      <c r="B139" s="4" t="s">
        <v>18</v>
      </c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  <c r="CF139" s="14"/>
      <c r="CG139" s="14"/>
      <c r="CH139" s="14"/>
      <c r="CI139" s="14"/>
      <c r="CJ139" s="14"/>
      <c r="CK139" s="14"/>
      <c r="CL139" s="14"/>
      <c r="CM139" s="14"/>
      <c r="CN139" s="14"/>
      <c r="CO139" s="14"/>
      <c r="CP139" s="14"/>
      <c r="CQ139" s="14"/>
      <c r="CR139" s="14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14"/>
      <c r="DI139" s="14"/>
      <c r="DJ139" s="14"/>
      <c r="DK139" s="14"/>
      <c r="DL139" s="14"/>
      <c r="DM139" s="14"/>
      <c r="DN139" s="14"/>
      <c r="DO139" s="14"/>
      <c r="DP139" s="14"/>
      <c r="DQ139" s="14"/>
      <c r="DR139" s="14"/>
      <c r="DS139" s="14"/>
      <c r="DT139" s="14"/>
      <c r="DU139" s="14"/>
      <c r="DV139" s="14"/>
      <c r="DW139" s="14"/>
      <c r="DX139" s="14"/>
      <c r="DY139" s="14">
        <f t="shared" ref="DS139:EC139" si="317">SUMPRODUCT(DY114:DY138,DY$6:DY$30)/DY$31</f>
        <v>0.80410447761194026</v>
      </c>
      <c r="DZ139" s="14">
        <f t="shared" si="317"/>
        <v>0.80410447761194026</v>
      </c>
      <c r="EA139" s="14">
        <f t="shared" si="317"/>
        <v>1</v>
      </c>
      <c r="EB139" s="14">
        <f t="shared" si="317"/>
        <v>1</v>
      </c>
      <c r="EC139" s="14">
        <f t="shared" si="317"/>
        <v>1</v>
      </c>
      <c r="ED139" s="14">
        <f t="shared" ref="ED139:EI139" si="318">SUMPRODUCT(ED114:ED138,ED$6:ED$30)/ED$31</f>
        <v>1</v>
      </c>
      <c r="EE139" s="14">
        <f t="shared" si="318"/>
        <v>1</v>
      </c>
      <c r="EF139" s="14">
        <f t="shared" si="318"/>
        <v>1</v>
      </c>
      <c r="EG139" s="14">
        <f t="shared" si="318"/>
        <v>1</v>
      </c>
      <c r="EH139" s="14">
        <f t="shared" si="318"/>
        <v>1</v>
      </c>
      <c r="EI139" s="14">
        <f t="shared" si="318"/>
        <v>1</v>
      </c>
      <c r="EJ139" s="14">
        <f t="shared" ref="EJ139:EP139" si="319">SUMPRODUCT(EJ114:EJ138,EJ$6:EJ$30)/EJ$31</f>
        <v>1</v>
      </c>
      <c r="EK139" s="14">
        <f t="shared" si="319"/>
        <v>1</v>
      </c>
      <c r="EL139" s="14">
        <f t="shared" si="319"/>
        <v>1</v>
      </c>
      <c r="EM139" s="14">
        <f t="shared" si="319"/>
        <v>1</v>
      </c>
      <c r="EN139" s="14">
        <f t="shared" si="319"/>
        <v>1</v>
      </c>
      <c r="EO139" s="14">
        <f t="shared" si="319"/>
        <v>1</v>
      </c>
      <c r="EP139" s="14">
        <f t="shared" si="319"/>
        <v>1</v>
      </c>
    </row>
    <row r="140" spans="1:146" s="6" customFormat="1">
      <c r="A140" s="16" t="s">
        <v>13</v>
      </c>
      <c r="B140" s="4" t="s">
        <v>18</v>
      </c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>
        <f t="shared" ref="DS140:EC140" si="320">IF(DY$32=0,0,SUMPRODUCT(DY131:DY135,DY$23:DY$27)/DY$32)</f>
        <v>0</v>
      </c>
      <c r="DZ140" s="13">
        <f t="shared" si="320"/>
        <v>0</v>
      </c>
      <c r="EA140" s="13">
        <f t="shared" si="320"/>
        <v>0</v>
      </c>
      <c r="EB140" s="13">
        <f t="shared" si="320"/>
        <v>0</v>
      </c>
      <c r="EC140" s="13">
        <f t="shared" si="320"/>
        <v>0</v>
      </c>
      <c r="ED140" s="13">
        <f t="shared" ref="ED140:EI140" si="321">IF(ED$32=0,0,SUMPRODUCT(ED131:ED135,ED$23:ED$27)/ED$32)</f>
        <v>0</v>
      </c>
      <c r="EE140" s="13">
        <f t="shared" si="321"/>
        <v>0</v>
      </c>
      <c r="EF140" s="13">
        <f t="shared" si="321"/>
        <v>0</v>
      </c>
      <c r="EG140" s="13">
        <f t="shared" si="321"/>
        <v>0</v>
      </c>
      <c r="EH140" s="13">
        <f t="shared" si="321"/>
        <v>0</v>
      </c>
      <c r="EI140" s="13">
        <f t="shared" si="321"/>
        <v>0</v>
      </c>
      <c r="EJ140" s="13">
        <f t="shared" ref="EJ140:EP140" si="322">IF(EJ$32=0,0,SUMPRODUCT(EJ131:EJ135,EJ$23:EJ$27)/EJ$32)</f>
        <v>0</v>
      </c>
      <c r="EK140" s="13">
        <f t="shared" si="322"/>
        <v>0</v>
      </c>
      <c r="EL140" s="13">
        <f t="shared" si="322"/>
        <v>0</v>
      </c>
      <c r="EM140" s="13">
        <f t="shared" si="322"/>
        <v>0</v>
      </c>
      <c r="EN140" s="13">
        <f t="shared" si="322"/>
        <v>0</v>
      </c>
      <c r="EO140" s="13">
        <f t="shared" si="322"/>
        <v>0</v>
      </c>
      <c r="EP140" s="13">
        <f t="shared" si="322"/>
        <v>0</v>
      </c>
    </row>
    <row r="141" spans="1:146" s="6" customFormat="1">
      <c r="A141" s="16" t="s">
        <v>91</v>
      </c>
      <c r="B141" s="4" t="s">
        <v>18</v>
      </c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>
        <f t="shared" ref="DS141:EC141" si="323">DY128</f>
        <v>0</v>
      </c>
      <c r="DZ141" s="13">
        <f t="shared" si="323"/>
        <v>0</v>
      </c>
      <c r="EA141" s="13">
        <f t="shared" si="323"/>
        <v>0</v>
      </c>
      <c r="EB141" s="13">
        <f t="shared" si="323"/>
        <v>0</v>
      </c>
      <c r="EC141" s="13">
        <f t="shared" si="323"/>
        <v>0</v>
      </c>
      <c r="ED141" s="13">
        <f t="shared" ref="ED141:EI141" si="324">ED128</f>
        <v>0</v>
      </c>
      <c r="EE141" s="13">
        <f t="shared" si="324"/>
        <v>0</v>
      </c>
      <c r="EF141" s="13">
        <f t="shared" si="324"/>
        <v>0</v>
      </c>
      <c r="EG141" s="13">
        <f t="shared" si="324"/>
        <v>0</v>
      </c>
      <c r="EH141" s="13">
        <f t="shared" si="324"/>
        <v>0</v>
      </c>
      <c r="EI141" s="13">
        <f t="shared" si="324"/>
        <v>0</v>
      </c>
      <c r="EJ141" s="13">
        <f t="shared" ref="EJ141:EP141" si="325">EJ128</f>
        <v>0</v>
      </c>
      <c r="EK141" s="13">
        <f t="shared" si="325"/>
        <v>0</v>
      </c>
      <c r="EL141" s="13">
        <f t="shared" si="325"/>
        <v>0</v>
      </c>
      <c r="EM141" s="13">
        <f t="shared" si="325"/>
        <v>0</v>
      </c>
      <c r="EN141" s="13">
        <f t="shared" si="325"/>
        <v>0</v>
      </c>
      <c r="EO141" s="13">
        <f t="shared" si="325"/>
        <v>0</v>
      </c>
      <c r="EP141" s="13">
        <f t="shared" si="325"/>
        <v>0</v>
      </c>
    </row>
    <row r="142" spans="1:146" s="6" customFormat="1">
      <c r="A142" s="16" t="s">
        <v>141</v>
      </c>
      <c r="B142" s="4" t="s">
        <v>18</v>
      </c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>
        <f t="shared" ref="DS142:EC142" si="326">DY129</f>
        <v>0</v>
      </c>
      <c r="DZ142" s="13">
        <f t="shared" si="326"/>
        <v>0</v>
      </c>
      <c r="EA142" s="13">
        <f t="shared" si="326"/>
        <v>0</v>
      </c>
      <c r="EB142" s="13">
        <f t="shared" si="326"/>
        <v>0</v>
      </c>
      <c r="EC142" s="13">
        <f t="shared" si="326"/>
        <v>0</v>
      </c>
      <c r="ED142" s="13">
        <f t="shared" ref="ED142:EI142" si="327">ED129</f>
        <v>0</v>
      </c>
      <c r="EE142" s="13">
        <f t="shared" si="327"/>
        <v>0</v>
      </c>
      <c r="EF142" s="13">
        <f t="shared" si="327"/>
        <v>0</v>
      </c>
      <c r="EG142" s="13">
        <f t="shared" si="327"/>
        <v>0</v>
      </c>
      <c r="EH142" s="13">
        <f t="shared" si="327"/>
        <v>0</v>
      </c>
      <c r="EI142" s="13">
        <f t="shared" si="327"/>
        <v>0</v>
      </c>
      <c r="EJ142" s="13">
        <f t="shared" ref="EJ142:EP142" si="328">EJ129</f>
        <v>0</v>
      </c>
      <c r="EK142" s="13">
        <f t="shared" si="328"/>
        <v>0</v>
      </c>
      <c r="EL142" s="13">
        <f t="shared" si="328"/>
        <v>0</v>
      </c>
      <c r="EM142" s="13">
        <f t="shared" si="328"/>
        <v>0</v>
      </c>
      <c r="EN142" s="13">
        <f t="shared" si="328"/>
        <v>0</v>
      </c>
      <c r="EO142" s="13">
        <f t="shared" si="328"/>
        <v>0</v>
      </c>
      <c r="EP142" s="13">
        <f t="shared" si="328"/>
        <v>0</v>
      </c>
    </row>
    <row r="143" spans="1:146" s="6" customFormat="1">
      <c r="A143" s="16" t="str">
        <f>A127</f>
        <v>Unit 27</v>
      </c>
      <c r="B143" s="4" t="s">
        <v>18</v>
      </c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>
        <f t="shared" ref="DS143:EC143" si="329">DY127</f>
        <v>1</v>
      </c>
      <c r="DZ143" s="13">
        <f t="shared" si="329"/>
        <v>1</v>
      </c>
      <c r="EA143" s="13">
        <f t="shared" si="329"/>
        <v>1</v>
      </c>
      <c r="EB143" s="13">
        <f t="shared" si="329"/>
        <v>1</v>
      </c>
      <c r="EC143" s="13">
        <f t="shared" si="329"/>
        <v>1</v>
      </c>
      <c r="ED143" s="13">
        <f t="shared" ref="ED143:EI143" si="330">ED127</f>
        <v>1</v>
      </c>
      <c r="EE143" s="13">
        <f t="shared" si="330"/>
        <v>1</v>
      </c>
      <c r="EF143" s="13">
        <f t="shared" si="330"/>
        <v>1</v>
      </c>
      <c r="EG143" s="13">
        <f t="shared" si="330"/>
        <v>1</v>
      </c>
      <c r="EH143" s="13">
        <f t="shared" si="330"/>
        <v>1</v>
      </c>
      <c r="EI143" s="13">
        <f t="shared" si="330"/>
        <v>1</v>
      </c>
      <c r="EJ143" s="13">
        <f t="shared" ref="EJ143:EP143" si="331">EJ127</f>
        <v>1</v>
      </c>
      <c r="EK143" s="13">
        <f t="shared" si="331"/>
        <v>1</v>
      </c>
      <c r="EL143" s="13">
        <f t="shared" si="331"/>
        <v>1</v>
      </c>
      <c r="EM143" s="13">
        <f t="shared" si="331"/>
        <v>1</v>
      </c>
      <c r="EN143" s="13">
        <f t="shared" si="331"/>
        <v>1</v>
      </c>
      <c r="EO143" s="13">
        <f t="shared" si="331"/>
        <v>1</v>
      </c>
      <c r="EP143" s="13">
        <f t="shared" si="331"/>
        <v>1</v>
      </c>
    </row>
    <row r="144" spans="1:146" s="6" customFormat="1">
      <c r="A144" s="16" t="s">
        <v>14</v>
      </c>
      <c r="B144" s="4" t="s">
        <v>18</v>
      </c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>
        <f t="shared" ref="DS144:EC144" si="332">IF(DY$36=0,0,SUMPRODUCT(DY114:DY123,DY$6:DY$15)/DY$36)</f>
        <v>0.56156716417910446</v>
      </c>
      <c r="DZ144" s="13">
        <f t="shared" si="332"/>
        <v>0.56156716417910446</v>
      </c>
      <c r="EA144" s="13">
        <f t="shared" si="332"/>
        <v>0.7574626865671642</v>
      </c>
      <c r="EB144" s="13">
        <f t="shared" si="332"/>
        <v>0.7574626865671642</v>
      </c>
      <c r="EC144" s="13">
        <f t="shared" si="332"/>
        <v>0.7574626865671642</v>
      </c>
      <c r="ED144" s="13">
        <f t="shared" ref="ED144:EI144" si="333">IF(ED$36=0,0,SUMPRODUCT(ED114:ED123,ED$6:ED$15)/ED$36)</f>
        <v>0.7574626865671642</v>
      </c>
      <c r="EE144" s="13">
        <f t="shared" si="333"/>
        <v>0.7574626865671642</v>
      </c>
      <c r="EF144" s="13">
        <f t="shared" si="333"/>
        <v>0.7574626865671642</v>
      </c>
      <c r="EG144" s="13">
        <f t="shared" si="333"/>
        <v>0.7574626865671642</v>
      </c>
      <c r="EH144" s="13">
        <f t="shared" si="333"/>
        <v>0.7574626865671642</v>
      </c>
      <c r="EI144" s="13">
        <f t="shared" si="333"/>
        <v>0.7574626865671642</v>
      </c>
      <c r="EJ144" s="13">
        <f t="shared" ref="EJ144:EP144" si="334">IF(EJ$36=0,0,SUMPRODUCT(EJ114:EJ123,EJ$6:EJ$15)/EJ$36)</f>
        <v>0.7574626865671642</v>
      </c>
      <c r="EK144" s="13">
        <f t="shared" si="334"/>
        <v>0.7574626865671642</v>
      </c>
      <c r="EL144" s="13">
        <f t="shared" si="334"/>
        <v>0.7574626865671642</v>
      </c>
      <c r="EM144" s="13">
        <f t="shared" si="334"/>
        <v>0.7574626865671642</v>
      </c>
      <c r="EN144" s="13">
        <f t="shared" si="334"/>
        <v>0.7574626865671642</v>
      </c>
      <c r="EO144" s="13">
        <f t="shared" si="334"/>
        <v>0.7574626865671642</v>
      </c>
      <c r="EP144" s="13">
        <f t="shared" si="334"/>
        <v>0.7574626865671642</v>
      </c>
    </row>
    <row r="145" spans="1:146" s="6" customFormat="1">
      <c r="A145" s="16" t="s">
        <v>101</v>
      </c>
      <c r="B145" s="4" t="s">
        <v>18</v>
      </c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>
        <f t="shared" ref="DS145:EC145" si="335">IF(DY$37=0,0,SUMPRODUCT(DY137:DY138,DY$29:DY$30)/DY$37)</f>
        <v>0</v>
      </c>
      <c r="DZ145" s="13">
        <f t="shared" si="335"/>
        <v>0</v>
      </c>
      <c r="EA145" s="13">
        <f t="shared" si="335"/>
        <v>0</v>
      </c>
      <c r="EB145" s="13">
        <f t="shared" si="335"/>
        <v>0</v>
      </c>
      <c r="EC145" s="13">
        <f t="shared" si="335"/>
        <v>0</v>
      </c>
      <c r="ED145" s="13">
        <f t="shared" ref="ED145:EI145" si="336">IF(ED$37=0,0,SUMPRODUCT(ED137:ED138,ED$29:ED$30)/ED$37)</f>
        <v>0</v>
      </c>
      <c r="EE145" s="13">
        <f t="shared" si="336"/>
        <v>0</v>
      </c>
      <c r="EF145" s="13">
        <f t="shared" si="336"/>
        <v>0</v>
      </c>
      <c r="EG145" s="13">
        <f t="shared" si="336"/>
        <v>0</v>
      </c>
      <c r="EH145" s="13">
        <f t="shared" si="336"/>
        <v>0</v>
      </c>
      <c r="EI145" s="13">
        <f t="shared" si="336"/>
        <v>0</v>
      </c>
      <c r="EJ145" s="13">
        <f t="shared" ref="EJ145:EP145" si="337">IF(EJ$37=0,0,SUMPRODUCT(EJ137:EJ138,EJ$29:EJ$30)/EJ$37)</f>
        <v>0</v>
      </c>
      <c r="EK145" s="13">
        <f t="shared" si="337"/>
        <v>0</v>
      </c>
      <c r="EL145" s="13">
        <f t="shared" si="337"/>
        <v>0</v>
      </c>
      <c r="EM145" s="13">
        <f t="shared" si="337"/>
        <v>0</v>
      </c>
      <c r="EN145" s="13">
        <f t="shared" si="337"/>
        <v>0</v>
      </c>
      <c r="EO145" s="13">
        <f t="shared" si="337"/>
        <v>0</v>
      </c>
      <c r="EP145" s="13">
        <f t="shared" si="337"/>
        <v>0</v>
      </c>
    </row>
    <row r="146" spans="1:146" s="6" customFormat="1" ht="15.75" thickBot="1">
      <c r="A146" s="3"/>
      <c r="B146"/>
    </row>
    <row r="147" spans="1:146" ht="15.75" thickBot="1">
      <c r="A147" s="23" t="s">
        <v>45</v>
      </c>
      <c r="B147" s="21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  <c r="AJ147" s="38"/>
      <c r="AK147" s="38"/>
      <c r="AL147" s="38"/>
      <c r="AM147" s="38"/>
      <c r="AN147" s="38"/>
      <c r="AO147" s="38"/>
      <c r="AP147" s="38"/>
      <c r="AQ147" s="38"/>
      <c r="AR147" s="38"/>
      <c r="AS147" s="38"/>
      <c r="AT147" s="38"/>
      <c r="AU147" s="38"/>
      <c r="AV147" s="38"/>
      <c r="AW147" s="38"/>
      <c r="AX147" s="38"/>
      <c r="AY147" s="38"/>
      <c r="AZ147" s="38"/>
      <c r="BA147" s="38"/>
      <c r="BB147" s="38"/>
      <c r="BC147" s="38"/>
      <c r="BD147" s="38"/>
      <c r="BE147" s="38"/>
      <c r="BF147" s="38"/>
      <c r="BG147" s="38"/>
      <c r="BH147" s="38"/>
      <c r="BI147" s="38"/>
      <c r="BJ147" s="38"/>
      <c r="BK147" s="38"/>
      <c r="BL147" s="38"/>
      <c r="BM147" s="38"/>
      <c r="BN147" s="38"/>
      <c r="BO147" s="38"/>
      <c r="BP147" s="38"/>
      <c r="BQ147" s="38"/>
      <c r="BR147" s="38"/>
      <c r="BS147" s="38"/>
      <c r="BT147" s="38"/>
      <c r="BU147" s="38"/>
      <c r="BV147" s="38"/>
      <c r="BW147" s="38"/>
      <c r="BX147" s="38"/>
      <c r="BY147" s="38"/>
      <c r="BZ147" s="38"/>
      <c r="CA147" s="38"/>
      <c r="CB147" s="38"/>
      <c r="CC147" s="38"/>
      <c r="CD147" s="38"/>
      <c r="CE147" s="38"/>
      <c r="CF147" s="38"/>
      <c r="CG147" s="38"/>
      <c r="CH147" s="38"/>
      <c r="CI147" s="38"/>
      <c r="CJ147" s="38"/>
      <c r="CK147" s="38"/>
      <c r="CL147" s="38"/>
      <c r="CM147" s="38"/>
      <c r="CN147" s="38"/>
      <c r="CO147" s="38"/>
      <c r="CP147" s="38"/>
      <c r="CQ147" s="38"/>
      <c r="CR147" s="38"/>
      <c r="CS147" s="38"/>
      <c r="CT147" s="38"/>
      <c r="CU147" s="38"/>
      <c r="CV147" s="38"/>
      <c r="CW147" s="38"/>
      <c r="CX147" s="38"/>
      <c r="CY147" s="38"/>
      <c r="CZ147" s="38"/>
      <c r="DA147" s="38"/>
      <c r="DB147" s="38"/>
      <c r="DC147" s="38"/>
      <c r="DD147" s="38"/>
      <c r="DE147" s="38"/>
      <c r="DF147" s="38"/>
      <c r="DG147" s="38"/>
      <c r="DH147" s="38"/>
      <c r="DI147" s="38"/>
      <c r="DJ147" s="38"/>
      <c r="DK147" s="38"/>
      <c r="DL147" s="38"/>
      <c r="DM147" s="38"/>
      <c r="DN147" s="38"/>
      <c r="DO147" s="38"/>
      <c r="DP147" s="38"/>
      <c r="DQ147" s="38"/>
      <c r="DR147" s="38"/>
      <c r="DS147" s="38"/>
      <c r="DT147" s="38"/>
      <c r="DU147" s="38"/>
      <c r="DV147" s="38"/>
      <c r="DW147" s="38"/>
      <c r="DX147" s="38"/>
      <c r="DY147" s="38"/>
      <c r="DZ147" s="38"/>
      <c r="EA147" s="38"/>
      <c r="EB147" s="38"/>
      <c r="EC147" s="38"/>
      <c r="ED147" s="38"/>
      <c r="EE147" s="38"/>
      <c r="EF147" s="38"/>
      <c r="EG147" s="38"/>
      <c r="EH147" s="38"/>
      <c r="EI147" s="38"/>
      <c r="EJ147" s="38"/>
      <c r="EK147" s="38"/>
      <c r="EL147" s="38"/>
      <c r="EM147" s="38"/>
      <c r="EN147" s="38"/>
      <c r="EO147" s="38"/>
      <c r="EP147" s="38"/>
    </row>
    <row r="148" spans="1:146" s="6" customFormat="1">
      <c r="A148" s="17" t="s">
        <v>39</v>
      </c>
      <c r="B148"/>
    </row>
    <row r="149" spans="1:146" s="6" customFormat="1">
      <c r="A149" s="16" t="s">
        <v>3</v>
      </c>
      <c r="B149" s="4" t="s">
        <v>11</v>
      </c>
      <c r="C149" s="15">
        <f t="shared" ref="C149:AH149" si="338">IF(C$2="Hist",(C76&gt;=50%),(C114&gt;=50%))*C41</f>
        <v>0</v>
      </c>
      <c r="D149" s="15">
        <f t="shared" si="338"/>
        <v>0</v>
      </c>
      <c r="E149" s="15">
        <f t="shared" si="338"/>
        <v>0</v>
      </c>
      <c r="F149" s="15">
        <f t="shared" si="338"/>
        <v>2.5</v>
      </c>
      <c r="G149" s="15">
        <f t="shared" si="338"/>
        <v>2.5</v>
      </c>
      <c r="H149" s="15">
        <f t="shared" si="338"/>
        <v>2.5</v>
      </c>
      <c r="I149" s="15">
        <f t="shared" si="338"/>
        <v>0</v>
      </c>
      <c r="J149" s="15">
        <f t="shared" si="338"/>
        <v>0</v>
      </c>
      <c r="K149" s="15">
        <f t="shared" si="338"/>
        <v>0</v>
      </c>
      <c r="L149" s="15">
        <f t="shared" si="338"/>
        <v>0</v>
      </c>
      <c r="M149" s="15">
        <f t="shared" si="338"/>
        <v>0</v>
      </c>
      <c r="N149" s="15">
        <f t="shared" si="338"/>
        <v>0</v>
      </c>
      <c r="O149" s="15">
        <f t="shared" si="338"/>
        <v>0</v>
      </c>
      <c r="P149" s="15">
        <f t="shared" si="338"/>
        <v>0</v>
      </c>
      <c r="Q149" s="15">
        <f t="shared" si="338"/>
        <v>0</v>
      </c>
      <c r="R149" s="15">
        <f t="shared" si="338"/>
        <v>0</v>
      </c>
      <c r="S149" s="15">
        <f t="shared" si="338"/>
        <v>0</v>
      </c>
      <c r="T149" s="15">
        <f t="shared" si="338"/>
        <v>0</v>
      </c>
      <c r="U149" s="15">
        <f t="shared" si="338"/>
        <v>0</v>
      </c>
      <c r="V149" s="15">
        <f t="shared" si="338"/>
        <v>0</v>
      </c>
      <c r="W149" s="15">
        <f t="shared" si="338"/>
        <v>0</v>
      </c>
      <c r="X149" s="15">
        <f t="shared" si="338"/>
        <v>0</v>
      </c>
      <c r="Y149" s="15">
        <f t="shared" si="338"/>
        <v>0</v>
      </c>
      <c r="Z149" s="15">
        <f t="shared" si="338"/>
        <v>0</v>
      </c>
      <c r="AA149" s="15">
        <f t="shared" si="338"/>
        <v>0</v>
      </c>
      <c r="AB149" s="15">
        <f t="shared" si="338"/>
        <v>0</v>
      </c>
      <c r="AC149" s="15">
        <f t="shared" si="338"/>
        <v>0</v>
      </c>
      <c r="AD149" s="15">
        <f t="shared" si="338"/>
        <v>0</v>
      </c>
      <c r="AE149" s="15">
        <f t="shared" si="338"/>
        <v>0</v>
      </c>
      <c r="AF149" s="15">
        <f t="shared" si="338"/>
        <v>0</v>
      </c>
      <c r="AG149" s="15">
        <f t="shared" si="338"/>
        <v>0</v>
      </c>
      <c r="AH149" s="15">
        <f t="shared" si="338"/>
        <v>0</v>
      </c>
      <c r="AI149" s="15">
        <f t="shared" ref="AI149:BN149" si="339">IF(AI$2="Hist",(AI76&gt;=50%),(AI114&gt;=50%))*AI41</f>
        <v>0</v>
      </c>
      <c r="AJ149" s="15">
        <f t="shared" si="339"/>
        <v>0</v>
      </c>
      <c r="AK149" s="15">
        <f t="shared" si="339"/>
        <v>0</v>
      </c>
      <c r="AL149" s="15">
        <f t="shared" si="339"/>
        <v>0</v>
      </c>
      <c r="AM149" s="15">
        <f t="shared" si="339"/>
        <v>0</v>
      </c>
      <c r="AN149" s="15">
        <f t="shared" si="339"/>
        <v>0</v>
      </c>
      <c r="AO149" s="15">
        <f t="shared" si="339"/>
        <v>0</v>
      </c>
      <c r="AP149" s="15">
        <f t="shared" si="339"/>
        <v>0</v>
      </c>
      <c r="AQ149" s="15">
        <f t="shared" si="339"/>
        <v>0</v>
      </c>
      <c r="AR149" s="15">
        <f t="shared" si="339"/>
        <v>0</v>
      </c>
      <c r="AS149" s="15">
        <f t="shared" si="339"/>
        <v>0</v>
      </c>
      <c r="AT149" s="15">
        <f t="shared" si="339"/>
        <v>0</v>
      </c>
      <c r="AU149" s="15">
        <f t="shared" si="339"/>
        <v>0</v>
      </c>
      <c r="AV149" s="15">
        <f t="shared" si="339"/>
        <v>0</v>
      </c>
      <c r="AW149" s="15">
        <f t="shared" si="339"/>
        <v>0</v>
      </c>
      <c r="AX149" s="15">
        <f t="shared" si="339"/>
        <v>0</v>
      </c>
      <c r="AY149" s="15">
        <f t="shared" si="339"/>
        <v>0</v>
      </c>
      <c r="AZ149" s="15">
        <f t="shared" si="339"/>
        <v>0</v>
      </c>
      <c r="BA149" s="15">
        <f t="shared" si="339"/>
        <v>0</v>
      </c>
      <c r="BB149" s="15">
        <f t="shared" si="339"/>
        <v>0</v>
      </c>
      <c r="BC149" s="15">
        <f t="shared" si="339"/>
        <v>0</v>
      </c>
      <c r="BD149" s="15">
        <f t="shared" si="339"/>
        <v>0</v>
      </c>
      <c r="BE149" s="15">
        <f t="shared" si="339"/>
        <v>0</v>
      </c>
      <c r="BF149" s="15">
        <f t="shared" si="339"/>
        <v>0</v>
      </c>
      <c r="BG149" s="15">
        <f t="shared" si="339"/>
        <v>0</v>
      </c>
      <c r="BH149" s="15">
        <f t="shared" si="339"/>
        <v>0</v>
      </c>
      <c r="BI149" s="15">
        <f t="shared" si="339"/>
        <v>0</v>
      </c>
      <c r="BJ149" s="15">
        <f t="shared" si="339"/>
        <v>0</v>
      </c>
      <c r="BK149" s="15">
        <f t="shared" si="339"/>
        <v>0</v>
      </c>
      <c r="BL149" s="15">
        <f t="shared" si="339"/>
        <v>0</v>
      </c>
      <c r="BM149" s="15">
        <f t="shared" si="339"/>
        <v>0</v>
      </c>
      <c r="BN149" s="15">
        <f t="shared" si="339"/>
        <v>0</v>
      </c>
      <c r="BO149" s="15">
        <f t="shared" ref="BO149:CT149" si="340">IF(BO$2="Hist",(BO76&gt;=50%),(BO114&gt;=50%))*BO41</f>
        <v>0</v>
      </c>
      <c r="BP149" s="15">
        <f t="shared" si="340"/>
        <v>0</v>
      </c>
      <c r="BQ149" s="15">
        <f t="shared" si="340"/>
        <v>0</v>
      </c>
      <c r="BR149" s="15">
        <f t="shared" si="340"/>
        <v>0</v>
      </c>
      <c r="BS149" s="15">
        <f t="shared" si="340"/>
        <v>0</v>
      </c>
      <c r="BT149" s="15">
        <f t="shared" si="340"/>
        <v>0</v>
      </c>
      <c r="BU149" s="15">
        <f t="shared" si="340"/>
        <v>0</v>
      </c>
      <c r="BV149" s="15">
        <f t="shared" si="340"/>
        <v>0</v>
      </c>
      <c r="BW149" s="15">
        <f t="shared" si="340"/>
        <v>0</v>
      </c>
      <c r="BX149" s="15">
        <f t="shared" si="340"/>
        <v>0</v>
      </c>
      <c r="BY149" s="15">
        <f t="shared" si="340"/>
        <v>0</v>
      </c>
      <c r="BZ149" s="15">
        <f t="shared" si="340"/>
        <v>0</v>
      </c>
      <c r="CA149" s="15">
        <f t="shared" si="340"/>
        <v>0</v>
      </c>
      <c r="CB149" s="15">
        <f t="shared" si="340"/>
        <v>0</v>
      </c>
      <c r="CC149" s="15">
        <f t="shared" si="340"/>
        <v>0</v>
      </c>
      <c r="CD149" s="15">
        <f t="shared" si="340"/>
        <v>0</v>
      </c>
      <c r="CE149" s="15">
        <f t="shared" si="340"/>
        <v>0</v>
      </c>
      <c r="CF149" s="15">
        <f t="shared" si="340"/>
        <v>0</v>
      </c>
      <c r="CG149" s="15">
        <f t="shared" si="340"/>
        <v>0</v>
      </c>
      <c r="CH149" s="15">
        <f t="shared" si="340"/>
        <v>0</v>
      </c>
      <c r="CI149" s="15">
        <f t="shared" si="340"/>
        <v>0</v>
      </c>
      <c r="CJ149" s="15">
        <f t="shared" si="340"/>
        <v>0</v>
      </c>
      <c r="CK149" s="15">
        <f t="shared" si="340"/>
        <v>0</v>
      </c>
      <c r="CL149" s="15">
        <f t="shared" si="340"/>
        <v>0</v>
      </c>
      <c r="CM149" s="15">
        <f t="shared" si="340"/>
        <v>0</v>
      </c>
      <c r="CN149" s="15">
        <f t="shared" si="340"/>
        <v>0</v>
      </c>
      <c r="CO149" s="15">
        <f t="shared" si="340"/>
        <v>0</v>
      </c>
      <c r="CP149" s="15">
        <f t="shared" si="340"/>
        <v>0</v>
      </c>
      <c r="CQ149" s="15">
        <f t="shared" si="340"/>
        <v>0</v>
      </c>
      <c r="CR149" s="15">
        <f t="shared" si="340"/>
        <v>0</v>
      </c>
      <c r="CS149" s="15">
        <f t="shared" si="340"/>
        <v>0</v>
      </c>
      <c r="CT149" s="15">
        <f t="shared" si="340"/>
        <v>0</v>
      </c>
      <c r="CU149" s="15">
        <f t="shared" ref="CU149:DK149" si="341">IF(CU$2="Hist",(CU76&gt;=50%),(CU114&gt;=50%))*CU41</f>
        <v>0</v>
      </c>
      <c r="CV149" s="15">
        <f t="shared" si="341"/>
        <v>0</v>
      </c>
      <c r="CW149" s="15">
        <f t="shared" si="341"/>
        <v>0</v>
      </c>
      <c r="CX149" s="15">
        <f t="shared" si="341"/>
        <v>0</v>
      </c>
      <c r="CY149" s="15">
        <f t="shared" si="341"/>
        <v>0</v>
      </c>
      <c r="CZ149" s="15">
        <f t="shared" si="341"/>
        <v>0</v>
      </c>
      <c r="DA149" s="15">
        <f t="shared" si="341"/>
        <v>0</v>
      </c>
      <c r="DB149" s="15">
        <f t="shared" si="341"/>
        <v>0</v>
      </c>
      <c r="DC149" s="15">
        <f t="shared" si="341"/>
        <v>0</v>
      </c>
      <c r="DD149" s="15">
        <f t="shared" si="341"/>
        <v>0</v>
      </c>
      <c r="DE149" s="15">
        <f t="shared" si="341"/>
        <v>0</v>
      </c>
      <c r="DF149" s="15">
        <f t="shared" si="341"/>
        <v>0</v>
      </c>
      <c r="DG149" s="15">
        <f t="shared" si="341"/>
        <v>0</v>
      </c>
      <c r="DH149" s="15">
        <f t="shared" si="341"/>
        <v>0</v>
      </c>
      <c r="DI149" s="15">
        <f t="shared" si="341"/>
        <v>0</v>
      </c>
      <c r="DJ149" s="15">
        <f t="shared" si="341"/>
        <v>0</v>
      </c>
      <c r="DK149" s="15">
        <f t="shared" si="341"/>
        <v>0</v>
      </c>
      <c r="DL149" s="15">
        <f t="shared" ref="DL149:DQ149" si="342">IF(DL$2="Hist",(DL76&gt;=50%),(DL114&gt;=50%))*DL41</f>
        <v>0</v>
      </c>
      <c r="DM149" s="15">
        <f t="shared" si="342"/>
        <v>0</v>
      </c>
      <c r="DN149" s="15">
        <f t="shared" si="342"/>
        <v>0</v>
      </c>
      <c r="DO149" s="15">
        <f t="shared" si="342"/>
        <v>0</v>
      </c>
      <c r="DP149" s="15">
        <f t="shared" si="342"/>
        <v>0</v>
      </c>
      <c r="DQ149" s="15">
        <f t="shared" si="342"/>
        <v>0</v>
      </c>
      <c r="DR149" s="15">
        <f t="shared" ref="DR149:EC149" si="343">IF(DR$2="Hist",(DR76&gt;=50%),(DR114&gt;=50%))*DR41</f>
        <v>0</v>
      </c>
      <c r="DS149" s="15">
        <f t="shared" si="343"/>
        <v>0</v>
      </c>
      <c r="DT149" s="15">
        <f t="shared" si="343"/>
        <v>0</v>
      </c>
      <c r="DU149" s="15">
        <f t="shared" si="343"/>
        <v>0</v>
      </c>
      <c r="DV149" s="15">
        <f t="shared" si="343"/>
        <v>0</v>
      </c>
      <c r="DW149" s="15">
        <f t="shared" si="343"/>
        <v>0</v>
      </c>
      <c r="DX149" s="15">
        <f t="shared" si="343"/>
        <v>0</v>
      </c>
      <c r="DY149" s="15">
        <f t="shared" si="343"/>
        <v>0</v>
      </c>
      <c r="DZ149" s="15">
        <f t="shared" si="343"/>
        <v>0</v>
      </c>
      <c r="EA149" s="15">
        <f t="shared" si="343"/>
        <v>0</v>
      </c>
      <c r="EB149" s="15">
        <f t="shared" si="343"/>
        <v>0</v>
      </c>
      <c r="EC149" s="15">
        <f t="shared" si="343"/>
        <v>0</v>
      </c>
      <c r="ED149" s="15">
        <f t="shared" ref="ED149:EI149" si="344">IF(ED$2="Hist",(ED76&gt;=50%),(ED114&gt;=50%))*ED41</f>
        <v>0</v>
      </c>
      <c r="EE149" s="15">
        <f t="shared" si="344"/>
        <v>0</v>
      </c>
      <c r="EF149" s="15">
        <f t="shared" si="344"/>
        <v>0</v>
      </c>
      <c r="EG149" s="15">
        <f t="shared" si="344"/>
        <v>0</v>
      </c>
      <c r="EH149" s="15">
        <f t="shared" si="344"/>
        <v>0</v>
      </c>
      <c r="EI149" s="15">
        <f t="shared" si="344"/>
        <v>0</v>
      </c>
      <c r="EJ149" s="15">
        <f t="shared" ref="EJ149:EP149" si="345">IF(EJ$2="Hist",(EJ76&gt;=50%),(EJ114&gt;=50%))*EJ41</f>
        <v>0</v>
      </c>
      <c r="EK149" s="15">
        <f t="shared" si="345"/>
        <v>0</v>
      </c>
      <c r="EL149" s="15">
        <f t="shared" si="345"/>
        <v>0</v>
      </c>
      <c r="EM149" s="15">
        <f t="shared" si="345"/>
        <v>0</v>
      </c>
      <c r="EN149" s="15">
        <f t="shared" si="345"/>
        <v>0</v>
      </c>
      <c r="EO149" s="15">
        <f t="shared" si="345"/>
        <v>0</v>
      </c>
      <c r="EP149" s="15">
        <f t="shared" si="345"/>
        <v>0</v>
      </c>
    </row>
    <row r="150" spans="1:146" s="6" customFormat="1">
      <c r="A150" s="16" t="s">
        <v>4</v>
      </c>
      <c r="B150" s="4" t="s">
        <v>11</v>
      </c>
      <c r="C150" s="15">
        <f t="shared" ref="C150:AH150" si="346">IF(C$2="Hist",(C77&gt;=50%),(C115&gt;=50%))*C42</f>
        <v>0</v>
      </c>
      <c r="D150" s="15">
        <f t="shared" si="346"/>
        <v>0</v>
      </c>
      <c r="E150" s="15">
        <f t="shared" si="346"/>
        <v>0</v>
      </c>
      <c r="F150" s="15">
        <f t="shared" si="346"/>
        <v>0</v>
      </c>
      <c r="G150" s="15">
        <f t="shared" si="346"/>
        <v>0</v>
      </c>
      <c r="H150" s="15">
        <f t="shared" si="346"/>
        <v>0</v>
      </c>
      <c r="I150" s="15">
        <f t="shared" si="346"/>
        <v>0</v>
      </c>
      <c r="J150" s="15">
        <f t="shared" si="346"/>
        <v>0</v>
      </c>
      <c r="K150" s="15">
        <f t="shared" si="346"/>
        <v>0</v>
      </c>
      <c r="L150" s="15">
        <f t="shared" si="346"/>
        <v>0</v>
      </c>
      <c r="M150" s="15">
        <f t="shared" si="346"/>
        <v>0</v>
      </c>
      <c r="N150" s="15">
        <f t="shared" si="346"/>
        <v>0</v>
      </c>
      <c r="O150" s="15">
        <f t="shared" si="346"/>
        <v>0</v>
      </c>
      <c r="P150" s="15">
        <f t="shared" si="346"/>
        <v>0</v>
      </c>
      <c r="Q150" s="15">
        <f t="shared" si="346"/>
        <v>0</v>
      </c>
      <c r="R150" s="15">
        <f t="shared" si="346"/>
        <v>0</v>
      </c>
      <c r="S150" s="15">
        <f t="shared" si="346"/>
        <v>0</v>
      </c>
      <c r="T150" s="15">
        <f t="shared" si="346"/>
        <v>0</v>
      </c>
      <c r="U150" s="15">
        <f t="shared" si="346"/>
        <v>0</v>
      </c>
      <c r="V150" s="15">
        <f t="shared" si="346"/>
        <v>0</v>
      </c>
      <c r="W150" s="15">
        <f t="shared" si="346"/>
        <v>0</v>
      </c>
      <c r="X150" s="15">
        <f t="shared" si="346"/>
        <v>0</v>
      </c>
      <c r="Y150" s="15">
        <f t="shared" si="346"/>
        <v>0</v>
      </c>
      <c r="Z150" s="15">
        <f t="shared" si="346"/>
        <v>0</v>
      </c>
      <c r="AA150" s="15">
        <f t="shared" si="346"/>
        <v>0</v>
      </c>
      <c r="AB150" s="15">
        <f t="shared" si="346"/>
        <v>0</v>
      </c>
      <c r="AC150" s="15">
        <f t="shared" si="346"/>
        <v>0</v>
      </c>
      <c r="AD150" s="15">
        <f t="shared" si="346"/>
        <v>0</v>
      </c>
      <c r="AE150" s="15">
        <f t="shared" si="346"/>
        <v>0</v>
      </c>
      <c r="AF150" s="15">
        <f t="shared" si="346"/>
        <v>0</v>
      </c>
      <c r="AG150" s="15">
        <f t="shared" si="346"/>
        <v>0</v>
      </c>
      <c r="AH150" s="15">
        <f t="shared" si="346"/>
        <v>0</v>
      </c>
      <c r="AI150" s="15">
        <f t="shared" ref="AI150:BN150" si="347">IF(AI$2="Hist",(AI77&gt;=50%),(AI115&gt;=50%))*AI42</f>
        <v>0</v>
      </c>
      <c r="AJ150" s="15">
        <f t="shared" si="347"/>
        <v>0</v>
      </c>
      <c r="AK150" s="15">
        <f t="shared" si="347"/>
        <v>0</v>
      </c>
      <c r="AL150" s="15">
        <f t="shared" si="347"/>
        <v>0</v>
      </c>
      <c r="AM150" s="15">
        <f t="shared" si="347"/>
        <v>0</v>
      </c>
      <c r="AN150" s="15">
        <f t="shared" si="347"/>
        <v>0</v>
      </c>
      <c r="AO150" s="15">
        <f t="shared" si="347"/>
        <v>0</v>
      </c>
      <c r="AP150" s="15">
        <f t="shared" si="347"/>
        <v>0</v>
      </c>
      <c r="AQ150" s="15">
        <f t="shared" si="347"/>
        <v>0</v>
      </c>
      <c r="AR150" s="15">
        <f t="shared" si="347"/>
        <v>0</v>
      </c>
      <c r="AS150" s="15">
        <f t="shared" si="347"/>
        <v>0</v>
      </c>
      <c r="AT150" s="15">
        <f t="shared" si="347"/>
        <v>0</v>
      </c>
      <c r="AU150" s="15">
        <f t="shared" si="347"/>
        <v>0</v>
      </c>
      <c r="AV150" s="15">
        <f t="shared" si="347"/>
        <v>0</v>
      </c>
      <c r="AW150" s="15">
        <f t="shared" si="347"/>
        <v>0</v>
      </c>
      <c r="AX150" s="15">
        <f t="shared" si="347"/>
        <v>0</v>
      </c>
      <c r="AY150" s="15">
        <f t="shared" si="347"/>
        <v>0</v>
      </c>
      <c r="AZ150" s="15">
        <f t="shared" si="347"/>
        <v>0</v>
      </c>
      <c r="BA150" s="15">
        <f t="shared" si="347"/>
        <v>0</v>
      </c>
      <c r="BB150" s="15">
        <f t="shared" si="347"/>
        <v>0</v>
      </c>
      <c r="BC150" s="15">
        <f t="shared" si="347"/>
        <v>0</v>
      </c>
      <c r="BD150" s="15">
        <f t="shared" si="347"/>
        <v>0</v>
      </c>
      <c r="BE150" s="15">
        <f t="shared" si="347"/>
        <v>0</v>
      </c>
      <c r="BF150" s="15">
        <f t="shared" si="347"/>
        <v>0</v>
      </c>
      <c r="BG150" s="15">
        <f t="shared" si="347"/>
        <v>0</v>
      </c>
      <c r="BH150" s="15">
        <f t="shared" si="347"/>
        <v>0</v>
      </c>
      <c r="BI150" s="15">
        <f t="shared" si="347"/>
        <v>0</v>
      </c>
      <c r="BJ150" s="15">
        <f t="shared" si="347"/>
        <v>0</v>
      </c>
      <c r="BK150" s="15">
        <f t="shared" si="347"/>
        <v>0</v>
      </c>
      <c r="BL150" s="15">
        <f t="shared" si="347"/>
        <v>0</v>
      </c>
      <c r="BM150" s="15">
        <f t="shared" si="347"/>
        <v>0</v>
      </c>
      <c r="BN150" s="15">
        <f t="shared" si="347"/>
        <v>0</v>
      </c>
      <c r="BO150" s="15">
        <f t="shared" ref="BO150:CT150" si="348">IF(BO$2="Hist",(BO77&gt;=50%),(BO115&gt;=50%))*BO42</f>
        <v>0</v>
      </c>
      <c r="BP150" s="15">
        <f t="shared" si="348"/>
        <v>0</v>
      </c>
      <c r="BQ150" s="15">
        <f t="shared" si="348"/>
        <v>0</v>
      </c>
      <c r="BR150" s="15">
        <f t="shared" si="348"/>
        <v>0</v>
      </c>
      <c r="BS150" s="15">
        <f t="shared" si="348"/>
        <v>0</v>
      </c>
      <c r="BT150" s="15">
        <f t="shared" si="348"/>
        <v>0</v>
      </c>
      <c r="BU150" s="15">
        <f t="shared" si="348"/>
        <v>0</v>
      </c>
      <c r="BV150" s="15">
        <f t="shared" si="348"/>
        <v>0</v>
      </c>
      <c r="BW150" s="15">
        <f t="shared" si="348"/>
        <v>0</v>
      </c>
      <c r="BX150" s="15">
        <f t="shared" si="348"/>
        <v>0</v>
      </c>
      <c r="BY150" s="15">
        <f t="shared" si="348"/>
        <v>0</v>
      </c>
      <c r="BZ150" s="15">
        <f t="shared" si="348"/>
        <v>0</v>
      </c>
      <c r="CA150" s="15">
        <f t="shared" si="348"/>
        <v>0</v>
      </c>
      <c r="CB150" s="15">
        <f t="shared" si="348"/>
        <v>0</v>
      </c>
      <c r="CC150" s="15">
        <f t="shared" si="348"/>
        <v>0</v>
      </c>
      <c r="CD150" s="15">
        <f t="shared" si="348"/>
        <v>0</v>
      </c>
      <c r="CE150" s="15">
        <f t="shared" si="348"/>
        <v>0</v>
      </c>
      <c r="CF150" s="15">
        <f t="shared" si="348"/>
        <v>0</v>
      </c>
      <c r="CG150" s="15">
        <f t="shared" si="348"/>
        <v>0</v>
      </c>
      <c r="CH150" s="15">
        <f t="shared" si="348"/>
        <v>0</v>
      </c>
      <c r="CI150" s="15">
        <f t="shared" si="348"/>
        <v>0</v>
      </c>
      <c r="CJ150" s="15">
        <f t="shared" si="348"/>
        <v>0</v>
      </c>
      <c r="CK150" s="15">
        <f t="shared" si="348"/>
        <v>0</v>
      </c>
      <c r="CL150" s="15">
        <f t="shared" si="348"/>
        <v>0</v>
      </c>
      <c r="CM150" s="15">
        <f t="shared" si="348"/>
        <v>0</v>
      </c>
      <c r="CN150" s="15">
        <f t="shared" si="348"/>
        <v>0</v>
      </c>
      <c r="CO150" s="15">
        <f t="shared" si="348"/>
        <v>0</v>
      </c>
      <c r="CP150" s="15">
        <f t="shared" si="348"/>
        <v>0</v>
      </c>
      <c r="CQ150" s="15">
        <f t="shared" si="348"/>
        <v>0</v>
      </c>
      <c r="CR150" s="15">
        <f t="shared" si="348"/>
        <v>0</v>
      </c>
      <c r="CS150" s="15">
        <f t="shared" si="348"/>
        <v>0</v>
      </c>
      <c r="CT150" s="15">
        <f t="shared" si="348"/>
        <v>0</v>
      </c>
      <c r="CU150" s="15">
        <f t="shared" ref="CU150:DK150" si="349">IF(CU$2="Hist",(CU77&gt;=50%),(CU115&gt;=50%))*CU42</f>
        <v>0</v>
      </c>
      <c r="CV150" s="15">
        <f t="shared" si="349"/>
        <v>0</v>
      </c>
      <c r="CW150" s="15">
        <f t="shared" si="349"/>
        <v>0</v>
      </c>
      <c r="CX150" s="15">
        <f t="shared" si="349"/>
        <v>0</v>
      </c>
      <c r="CY150" s="15">
        <f t="shared" si="349"/>
        <v>0</v>
      </c>
      <c r="CZ150" s="15">
        <f t="shared" si="349"/>
        <v>0</v>
      </c>
      <c r="DA150" s="15">
        <f t="shared" si="349"/>
        <v>0</v>
      </c>
      <c r="DB150" s="15">
        <f t="shared" si="349"/>
        <v>0</v>
      </c>
      <c r="DC150" s="15">
        <f t="shared" si="349"/>
        <v>0</v>
      </c>
      <c r="DD150" s="15">
        <f t="shared" si="349"/>
        <v>0</v>
      </c>
      <c r="DE150" s="15">
        <f t="shared" si="349"/>
        <v>0</v>
      </c>
      <c r="DF150" s="15">
        <f t="shared" si="349"/>
        <v>0</v>
      </c>
      <c r="DG150" s="15">
        <f t="shared" si="349"/>
        <v>0</v>
      </c>
      <c r="DH150" s="15">
        <f t="shared" si="349"/>
        <v>0</v>
      </c>
      <c r="DI150" s="15">
        <f t="shared" si="349"/>
        <v>0</v>
      </c>
      <c r="DJ150" s="15">
        <f t="shared" si="349"/>
        <v>0</v>
      </c>
      <c r="DK150" s="15">
        <f t="shared" si="349"/>
        <v>0</v>
      </c>
      <c r="DL150" s="15">
        <f t="shared" ref="DL150:DQ150" si="350">IF(DL$2="Hist",(DL77&gt;=50%),(DL115&gt;=50%))*DL42</f>
        <v>0</v>
      </c>
      <c r="DM150" s="15">
        <f t="shared" si="350"/>
        <v>0</v>
      </c>
      <c r="DN150" s="15">
        <f t="shared" si="350"/>
        <v>0</v>
      </c>
      <c r="DO150" s="15">
        <f t="shared" si="350"/>
        <v>0</v>
      </c>
      <c r="DP150" s="15">
        <f t="shared" si="350"/>
        <v>0</v>
      </c>
      <c r="DQ150" s="15">
        <f t="shared" si="350"/>
        <v>0</v>
      </c>
      <c r="DR150" s="15">
        <f t="shared" ref="DR150:EC150" si="351">IF(DR$2="Hist",(DR77&gt;=50%),(DR115&gt;=50%))*DR42</f>
        <v>0</v>
      </c>
      <c r="DS150" s="15">
        <f t="shared" si="351"/>
        <v>0</v>
      </c>
      <c r="DT150" s="15">
        <f t="shared" si="351"/>
        <v>0</v>
      </c>
      <c r="DU150" s="15">
        <f t="shared" si="351"/>
        <v>0</v>
      </c>
      <c r="DV150" s="15">
        <f t="shared" si="351"/>
        <v>0</v>
      </c>
      <c r="DW150" s="15">
        <f t="shared" si="351"/>
        <v>0</v>
      </c>
      <c r="DX150" s="15">
        <f t="shared" si="351"/>
        <v>0</v>
      </c>
      <c r="DY150" s="15">
        <f t="shared" si="351"/>
        <v>0</v>
      </c>
      <c r="DZ150" s="15">
        <f t="shared" si="351"/>
        <v>0</v>
      </c>
      <c r="EA150" s="15">
        <f t="shared" si="351"/>
        <v>0</v>
      </c>
      <c r="EB150" s="15">
        <f t="shared" si="351"/>
        <v>0</v>
      </c>
      <c r="EC150" s="15">
        <f t="shared" si="351"/>
        <v>0</v>
      </c>
      <c r="ED150" s="15">
        <f t="shared" ref="ED150:EI150" si="352">IF(ED$2="Hist",(ED77&gt;=50%),(ED115&gt;=50%))*ED42</f>
        <v>0</v>
      </c>
      <c r="EE150" s="15">
        <f t="shared" si="352"/>
        <v>0</v>
      </c>
      <c r="EF150" s="15">
        <f t="shared" si="352"/>
        <v>0</v>
      </c>
      <c r="EG150" s="15">
        <f t="shared" si="352"/>
        <v>0</v>
      </c>
      <c r="EH150" s="15">
        <f t="shared" si="352"/>
        <v>0</v>
      </c>
      <c r="EI150" s="15">
        <f t="shared" si="352"/>
        <v>0</v>
      </c>
      <c r="EJ150" s="15">
        <f t="shared" ref="EJ150:EP150" si="353">IF(EJ$2="Hist",(EJ77&gt;=50%),(EJ115&gt;=50%))*EJ42</f>
        <v>0</v>
      </c>
      <c r="EK150" s="15">
        <f t="shared" si="353"/>
        <v>0</v>
      </c>
      <c r="EL150" s="15">
        <f t="shared" si="353"/>
        <v>0</v>
      </c>
      <c r="EM150" s="15">
        <f t="shared" si="353"/>
        <v>0</v>
      </c>
      <c r="EN150" s="15">
        <f t="shared" si="353"/>
        <v>0</v>
      </c>
      <c r="EO150" s="15">
        <f t="shared" si="353"/>
        <v>0</v>
      </c>
      <c r="EP150" s="15">
        <f t="shared" si="353"/>
        <v>0</v>
      </c>
    </row>
    <row r="151" spans="1:146" s="6" customFormat="1">
      <c r="A151" s="16" t="s">
        <v>5</v>
      </c>
      <c r="B151" s="4" t="s">
        <v>11</v>
      </c>
      <c r="C151" s="15">
        <f t="shared" ref="C151:AH151" si="354">IF(C$2="Hist",(C78&gt;=50%),(C116&gt;=50%))*C43</f>
        <v>13</v>
      </c>
      <c r="D151" s="15">
        <f t="shared" si="354"/>
        <v>13</v>
      </c>
      <c r="E151" s="15">
        <f t="shared" si="354"/>
        <v>13</v>
      </c>
      <c r="F151" s="15">
        <f t="shared" si="354"/>
        <v>13</v>
      </c>
      <c r="G151" s="15">
        <f t="shared" si="354"/>
        <v>13</v>
      </c>
      <c r="H151" s="15">
        <f t="shared" si="354"/>
        <v>13</v>
      </c>
      <c r="I151" s="15">
        <f t="shared" si="354"/>
        <v>13</v>
      </c>
      <c r="J151" s="15">
        <f t="shared" si="354"/>
        <v>13</v>
      </c>
      <c r="K151" s="15">
        <f t="shared" si="354"/>
        <v>13</v>
      </c>
      <c r="L151" s="15">
        <f t="shared" si="354"/>
        <v>13</v>
      </c>
      <c r="M151" s="15">
        <f t="shared" si="354"/>
        <v>13</v>
      </c>
      <c r="N151" s="15">
        <f t="shared" si="354"/>
        <v>13</v>
      </c>
      <c r="O151" s="15">
        <f t="shared" si="354"/>
        <v>13</v>
      </c>
      <c r="P151" s="15">
        <f t="shared" si="354"/>
        <v>13</v>
      </c>
      <c r="Q151" s="15">
        <f t="shared" si="354"/>
        <v>13</v>
      </c>
      <c r="R151" s="15">
        <f t="shared" si="354"/>
        <v>13</v>
      </c>
      <c r="S151" s="15">
        <f t="shared" si="354"/>
        <v>13</v>
      </c>
      <c r="T151" s="15">
        <f t="shared" si="354"/>
        <v>13</v>
      </c>
      <c r="U151" s="15">
        <f t="shared" si="354"/>
        <v>13</v>
      </c>
      <c r="V151" s="15">
        <f t="shared" si="354"/>
        <v>13</v>
      </c>
      <c r="W151" s="15">
        <f t="shared" si="354"/>
        <v>13</v>
      </c>
      <c r="X151" s="15">
        <f t="shared" si="354"/>
        <v>13</v>
      </c>
      <c r="Y151" s="15">
        <f t="shared" si="354"/>
        <v>13</v>
      </c>
      <c r="Z151" s="15">
        <f t="shared" si="354"/>
        <v>13</v>
      </c>
      <c r="AA151" s="15">
        <f t="shared" si="354"/>
        <v>13</v>
      </c>
      <c r="AB151" s="15">
        <f t="shared" si="354"/>
        <v>13</v>
      </c>
      <c r="AC151" s="15">
        <f t="shared" si="354"/>
        <v>13</v>
      </c>
      <c r="AD151" s="15">
        <f t="shared" si="354"/>
        <v>13</v>
      </c>
      <c r="AE151" s="15">
        <f t="shared" si="354"/>
        <v>13</v>
      </c>
      <c r="AF151" s="15">
        <f t="shared" si="354"/>
        <v>13</v>
      </c>
      <c r="AG151" s="15">
        <f t="shared" si="354"/>
        <v>13</v>
      </c>
      <c r="AH151" s="15">
        <f t="shared" si="354"/>
        <v>13</v>
      </c>
      <c r="AI151" s="15">
        <f t="shared" ref="AI151:BN151" si="355">IF(AI$2="Hist",(AI78&gt;=50%),(AI116&gt;=50%))*AI43</f>
        <v>13</v>
      </c>
      <c r="AJ151" s="15">
        <f t="shared" si="355"/>
        <v>0</v>
      </c>
      <c r="AK151" s="15">
        <f t="shared" si="355"/>
        <v>13</v>
      </c>
      <c r="AL151" s="15">
        <f t="shared" si="355"/>
        <v>13</v>
      </c>
      <c r="AM151" s="15">
        <f t="shared" si="355"/>
        <v>13</v>
      </c>
      <c r="AN151" s="15">
        <f t="shared" si="355"/>
        <v>13</v>
      </c>
      <c r="AO151" s="15">
        <f t="shared" si="355"/>
        <v>13</v>
      </c>
      <c r="AP151" s="15">
        <f t="shared" si="355"/>
        <v>13</v>
      </c>
      <c r="AQ151" s="15">
        <f t="shared" si="355"/>
        <v>13</v>
      </c>
      <c r="AR151" s="15">
        <f t="shared" si="355"/>
        <v>13</v>
      </c>
      <c r="AS151" s="15">
        <f t="shared" si="355"/>
        <v>13</v>
      </c>
      <c r="AT151" s="15">
        <f t="shared" si="355"/>
        <v>13</v>
      </c>
      <c r="AU151" s="15">
        <f t="shared" si="355"/>
        <v>13</v>
      </c>
      <c r="AV151" s="15">
        <f t="shared" si="355"/>
        <v>13</v>
      </c>
      <c r="AW151" s="15">
        <f t="shared" si="355"/>
        <v>13</v>
      </c>
      <c r="AX151" s="15">
        <f t="shared" si="355"/>
        <v>13</v>
      </c>
      <c r="AY151" s="15">
        <f t="shared" si="355"/>
        <v>13</v>
      </c>
      <c r="AZ151" s="15">
        <f t="shared" si="355"/>
        <v>13</v>
      </c>
      <c r="BA151" s="15">
        <f t="shared" si="355"/>
        <v>13</v>
      </c>
      <c r="BB151" s="15">
        <f t="shared" si="355"/>
        <v>13</v>
      </c>
      <c r="BC151" s="15">
        <f t="shared" si="355"/>
        <v>13</v>
      </c>
      <c r="BD151" s="15">
        <f t="shared" si="355"/>
        <v>13</v>
      </c>
      <c r="BE151" s="15">
        <f t="shared" si="355"/>
        <v>13</v>
      </c>
      <c r="BF151" s="15">
        <f t="shared" si="355"/>
        <v>13</v>
      </c>
      <c r="BG151" s="15">
        <f t="shared" si="355"/>
        <v>13</v>
      </c>
      <c r="BH151" s="15">
        <f t="shared" si="355"/>
        <v>13</v>
      </c>
      <c r="BI151" s="15">
        <f t="shared" si="355"/>
        <v>13</v>
      </c>
      <c r="BJ151" s="15">
        <f t="shared" si="355"/>
        <v>13</v>
      </c>
      <c r="BK151" s="15">
        <f t="shared" si="355"/>
        <v>13</v>
      </c>
      <c r="BL151" s="15">
        <f t="shared" si="355"/>
        <v>13</v>
      </c>
      <c r="BM151" s="15">
        <f t="shared" si="355"/>
        <v>13</v>
      </c>
      <c r="BN151" s="15">
        <f t="shared" si="355"/>
        <v>0</v>
      </c>
      <c r="BO151" s="15">
        <f t="shared" ref="BO151:CT151" si="356">IF(BO$2="Hist",(BO78&gt;=50%),(BO116&gt;=50%))*BO43</f>
        <v>13</v>
      </c>
      <c r="BP151" s="15">
        <f t="shared" si="356"/>
        <v>12</v>
      </c>
      <c r="BQ151" s="15">
        <f t="shared" si="356"/>
        <v>12</v>
      </c>
      <c r="BR151" s="15">
        <f t="shared" si="356"/>
        <v>12</v>
      </c>
      <c r="BS151" s="15">
        <f t="shared" si="356"/>
        <v>12</v>
      </c>
      <c r="BT151" s="15">
        <f t="shared" si="356"/>
        <v>12</v>
      </c>
      <c r="BU151" s="15">
        <f t="shared" si="356"/>
        <v>12</v>
      </c>
      <c r="BV151" s="15">
        <f t="shared" si="356"/>
        <v>12</v>
      </c>
      <c r="BW151" s="15">
        <f t="shared" si="356"/>
        <v>12</v>
      </c>
      <c r="BX151" s="15">
        <f t="shared" si="356"/>
        <v>12</v>
      </c>
      <c r="BY151" s="15">
        <f t="shared" si="356"/>
        <v>12</v>
      </c>
      <c r="BZ151" s="15">
        <f t="shared" si="356"/>
        <v>12</v>
      </c>
      <c r="CA151" s="15">
        <f t="shared" si="356"/>
        <v>12</v>
      </c>
      <c r="CB151" s="15">
        <f t="shared" si="356"/>
        <v>12</v>
      </c>
      <c r="CC151" s="15">
        <f t="shared" si="356"/>
        <v>12</v>
      </c>
      <c r="CD151" s="15">
        <f t="shared" si="356"/>
        <v>12</v>
      </c>
      <c r="CE151" s="15">
        <f t="shared" si="356"/>
        <v>12</v>
      </c>
      <c r="CF151" s="15">
        <f t="shared" si="356"/>
        <v>0</v>
      </c>
      <c r="CG151" s="15">
        <f t="shared" si="356"/>
        <v>0</v>
      </c>
      <c r="CH151" s="15">
        <f t="shared" si="356"/>
        <v>0</v>
      </c>
      <c r="CI151" s="15">
        <f t="shared" si="356"/>
        <v>12</v>
      </c>
      <c r="CJ151" s="15">
        <f t="shared" si="356"/>
        <v>12</v>
      </c>
      <c r="CK151" s="15">
        <f t="shared" si="356"/>
        <v>12</v>
      </c>
      <c r="CL151" s="15">
        <f t="shared" si="356"/>
        <v>12</v>
      </c>
      <c r="CM151" s="15">
        <f t="shared" si="356"/>
        <v>12</v>
      </c>
      <c r="CN151" s="15">
        <f t="shared" si="356"/>
        <v>12</v>
      </c>
      <c r="CO151" s="15">
        <f t="shared" si="356"/>
        <v>12</v>
      </c>
      <c r="CP151" s="15">
        <f>IF(CP$2="Hist",(CP78&gt;=50%),(CP116&gt;=50%))*CP43</f>
        <v>12</v>
      </c>
      <c r="CQ151" s="15">
        <f t="shared" si="356"/>
        <v>12</v>
      </c>
      <c r="CR151" s="15">
        <f t="shared" si="356"/>
        <v>12</v>
      </c>
      <c r="CS151" s="15">
        <f t="shared" si="356"/>
        <v>0</v>
      </c>
      <c r="CT151" s="15">
        <f t="shared" si="356"/>
        <v>0</v>
      </c>
      <c r="CU151" s="15">
        <f t="shared" ref="CU151:DK151" si="357">IF(CU$2="Hist",(CU78&gt;=50%),(CU116&gt;=50%))*CU43</f>
        <v>0</v>
      </c>
      <c r="CV151" s="15">
        <f t="shared" si="357"/>
        <v>0</v>
      </c>
      <c r="CW151" s="15">
        <f t="shared" si="357"/>
        <v>0</v>
      </c>
      <c r="CX151" s="15">
        <f t="shared" si="357"/>
        <v>0</v>
      </c>
      <c r="CY151" s="15">
        <f t="shared" si="357"/>
        <v>0</v>
      </c>
      <c r="CZ151" s="15">
        <f t="shared" si="357"/>
        <v>0</v>
      </c>
      <c r="DA151" s="15">
        <f t="shared" si="357"/>
        <v>0</v>
      </c>
      <c r="DB151" s="15">
        <f t="shared" si="357"/>
        <v>0</v>
      </c>
      <c r="DC151" s="15">
        <f t="shared" si="357"/>
        <v>0</v>
      </c>
      <c r="DD151" s="15">
        <f t="shared" si="357"/>
        <v>0</v>
      </c>
      <c r="DE151" s="15">
        <f t="shared" si="357"/>
        <v>0</v>
      </c>
      <c r="DF151" s="15">
        <f t="shared" si="357"/>
        <v>0</v>
      </c>
      <c r="DG151" s="15">
        <f t="shared" si="357"/>
        <v>0</v>
      </c>
      <c r="DH151" s="15">
        <f t="shared" si="357"/>
        <v>0</v>
      </c>
      <c r="DI151" s="15">
        <f t="shared" si="357"/>
        <v>0</v>
      </c>
      <c r="DJ151" s="15">
        <f t="shared" si="357"/>
        <v>0</v>
      </c>
      <c r="DK151" s="15">
        <f t="shared" si="357"/>
        <v>0</v>
      </c>
      <c r="DL151" s="15">
        <f t="shared" ref="DL151:DQ151" si="358">IF(DL$2="Hist",(DL78&gt;=50%),(DL116&gt;=50%))*DL43</f>
        <v>0</v>
      </c>
      <c r="DM151" s="15">
        <f t="shared" si="358"/>
        <v>0</v>
      </c>
      <c r="DN151" s="15">
        <f t="shared" si="358"/>
        <v>0</v>
      </c>
      <c r="DO151" s="15">
        <f t="shared" si="358"/>
        <v>0</v>
      </c>
      <c r="DP151" s="15">
        <f t="shared" si="358"/>
        <v>0</v>
      </c>
      <c r="DQ151" s="15">
        <f t="shared" si="358"/>
        <v>0</v>
      </c>
      <c r="DR151" s="15">
        <f t="shared" ref="DR151:EC151" si="359">IF(DR$2="Hist",(DR78&gt;=50%),(DR116&gt;=50%))*DR43</f>
        <v>0</v>
      </c>
      <c r="DS151" s="15">
        <f>IF(DS$2="Hist",(DT78&gt;=50%),(DS116&gt;=50%))*DS43</f>
        <v>0</v>
      </c>
      <c r="DT151" s="15">
        <f>IF(DT$2="Hist",(DU78&gt;=50%),(DT116&gt;=50%))*DT43</f>
        <v>0</v>
      </c>
      <c r="DU151" s="15">
        <f>IF(DU$2="Hist",(DV78&gt;=50%),(DU116&gt;=50%))*DU43</f>
        <v>0</v>
      </c>
      <c r="DV151" s="15">
        <f>IF(DV$2="Hist",(DW78&gt;=50%),(DV116&gt;=50%))*DV43</f>
        <v>0</v>
      </c>
      <c r="DW151" s="15">
        <f>IF(DW$2="Hist",(DX78&gt;=50%),(DW116&gt;=50%))*DW43</f>
        <v>0</v>
      </c>
      <c r="DX151" s="15">
        <f>IF(DX$2="Hist",(DY78&gt;=50%),(DX116&gt;=50%))*DX43</f>
        <v>0</v>
      </c>
      <c r="DY151" s="15">
        <f t="shared" si="359"/>
        <v>0</v>
      </c>
      <c r="DZ151" s="15">
        <f t="shared" si="359"/>
        <v>0</v>
      </c>
      <c r="EA151" s="15">
        <f t="shared" si="359"/>
        <v>0</v>
      </c>
      <c r="EB151" s="15">
        <f t="shared" si="359"/>
        <v>0</v>
      </c>
      <c r="EC151" s="15">
        <f t="shared" si="359"/>
        <v>0</v>
      </c>
      <c r="ED151" s="15">
        <f t="shared" ref="ED151:EI151" si="360">IF(ED$2="Hist",(ED78&gt;=50%),(ED116&gt;=50%))*ED43</f>
        <v>0</v>
      </c>
      <c r="EE151" s="15">
        <f t="shared" si="360"/>
        <v>0</v>
      </c>
      <c r="EF151" s="15">
        <f t="shared" si="360"/>
        <v>0</v>
      </c>
      <c r="EG151" s="15">
        <f t="shared" si="360"/>
        <v>0</v>
      </c>
      <c r="EH151" s="15">
        <f t="shared" si="360"/>
        <v>0</v>
      </c>
      <c r="EI151" s="15">
        <f t="shared" si="360"/>
        <v>0</v>
      </c>
      <c r="EJ151" s="15">
        <f t="shared" ref="EJ151:EP151" si="361">IF(EJ$2="Hist",(EJ78&gt;=50%),(EJ116&gt;=50%))*EJ43</f>
        <v>0</v>
      </c>
      <c r="EK151" s="15">
        <f t="shared" si="361"/>
        <v>0</v>
      </c>
      <c r="EL151" s="15">
        <f t="shared" si="361"/>
        <v>0</v>
      </c>
      <c r="EM151" s="15">
        <f t="shared" si="361"/>
        <v>0</v>
      </c>
      <c r="EN151" s="15">
        <f t="shared" si="361"/>
        <v>0</v>
      </c>
      <c r="EO151" s="15">
        <f t="shared" si="361"/>
        <v>0</v>
      </c>
      <c r="EP151" s="15">
        <f t="shared" si="361"/>
        <v>0</v>
      </c>
    </row>
    <row r="152" spans="1:146" s="6" customFormat="1">
      <c r="A152" s="16" t="s">
        <v>6</v>
      </c>
      <c r="B152" s="4" t="s">
        <v>11</v>
      </c>
      <c r="C152" s="15">
        <f t="shared" ref="C152:AH152" si="362">IF(C$2="Hist",(C79&gt;=50%),(C117&gt;=50%))*C44</f>
        <v>21</v>
      </c>
      <c r="D152" s="15">
        <f t="shared" si="362"/>
        <v>21</v>
      </c>
      <c r="E152" s="15">
        <f t="shared" si="362"/>
        <v>0</v>
      </c>
      <c r="F152" s="15">
        <f t="shared" si="362"/>
        <v>21</v>
      </c>
      <c r="G152" s="15">
        <f t="shared" si="362"/>
        <v>21</v>
      </c>
      <c r="H152" s="15">
        <f t="shared" si="362"/>
        <v>21</v>
      </c>
      <c r="I152" s="15">
        <f t="shared" si="362"/>
        <v>21</v>
      </c>
      <c r="J152" s="15">
        <f t="shared" si="362"/>
        <v>21</v>
      </c>
      <c r="K152" s="15">
        <f t="shared" si="362"/>
        <v>21</v>
      </c>
      <c r="L152" s="15">
        <f t="shared" si="362"/>
        <v>21</v>
      </c>
      <c r="M152" s="15">
        <f t="shared" si="362"/>
        <v>21</v>
      </c>
      <c r="N152" s="15">
        <f t="shared" si="362"/>
        <v>21</v>
      </c>
      <c r="O152" s="15">
        <f t="shared" si="362"/>
        <v>0</v>
      </c>
      <c r="P152" s="15">
        <f t="shared" si="362"/>
        <v>0</v>
      </c>
      <c r="Q152" s="15">
        <f t="shared" si="362"/>
        <v>0</v>
      </c>
      <c r="R152" s="15">
        <f t="shared" si="362"/>
        <v>0</v>
      </c>
      <c r="S152" s="15">
        <f t="shared" si="362"/>
        <v>0</v>
      </c>
      <c r="T152" s="15">
        <f t="shared" si="362"/>
        <v>0</v>
      </c>
      <c r="U152" s="15">
        <f t="shared" si="362"/>
        <v>0</v>
      </c>
      <c r="V152" s="15">
        <f t="shared" si="362"/>
        <v>0</v>
      </c>
      <c r="W152" s="15">
        <f t="shared" si="362"/>
        <v>0</v>
      </c>
      <c r="X152" s="15">
        <f t="shared" si="362"/>
        <v>0</v>
      </c>
      <c r="Y152" s="15">
        <f t="shared" si="362"/>
        <v>0</v>
      </c>
      <c r="Z152" s="15">
        <f t="shared" si="362"/>
        <v>0</v>
      </c>
      <c r="AA152" s="15">
        <f t="shared" si="362"/>
        <v>0</v>
      </c>
      <c r="AB152" s="15">
        <f t="shared" si="362"/>
        <v>0</v>
      </c>
      <c r="AC152" s="15">
        <f t="shared" si="362"/>
        <v>0</v>
      </c>
      <c r="AD152" s="15">
        <f t="shared" si="362"/>
        <v>0</v>
      </c>
      <c r="AE152" s="15">
        <f t="shared" si="362"/>
        <v>0</v>
      </c>
      <c r="AF152" s="15">
        <f t="shared" si="362"/>
        <v>0</v>
      </c>
      <c r="AG152" s="15">
        <f t="shared" si="362"/>
        <v>0</v>
      </c>
      <c r="AH152" s="15">
        <f t="shared" si="362"/>
        <v>0</v>
      </c>
      <c r="AI152" s="15">
        <f t="shared" ref="AI152:BN152" si="363">IF(AI$2="Hist",(AI79&gt;=50%),(AI117&gt;=50%))*AI44</f>
        <v>0</v>
      </c>
      <c r="AJ152" s="15">
        <f t="shared" si="363"/>
        <v>0</v>
      </c>
      <c r="AK152" s="15">
        <f t="shared" si="363"/>
        <v>0</v>
      </c>
      <c r="AL152" s="15">
        <f t="shared" si="363"/>
        <v>0</v>
      </c>
      <c r="AM152" s="15">
        <f t="shared" si="363"/>
        <v>0</v>
      </c>
      <c r="AN152" s="15">
        <f t="shared" si="363"/>
        <v>0</v>
      </c>
      <c r="AO152" s="15">
        <f t="shared" si="363"/>
        <v>0</v>
      </c>
      <c r="AP152" s="15">
        <f t="shared" si="363"/>
        <v>0</v>
      </c>
      <c r="AQ152" s="15">
        <f t="shared" si="363"/>
        <v>0</v>
      </c>
      <c r="AR152" s="15">
        <f t="shared" si="363"/>
        <v>0</v>
      </c>
      <c r="AS152" s="15">
        <f t="shared" si="363"/>
        <v>0</v>
      </c>
      <c r="AT152" s="15">
        <f t="shared" si="363"/>
        <v>0</v>
      </c>
      <c r="AU152" s="15">
        <f t="shared" si="363"/>
        <v>0</v>
      </c>
      <c r="AV152" s="15">
        <f t="shared" si="363"/>
        <v>0</v>
      </c>
      <c r="AW152" s="15">
        <f t="shared" si="363"/>
        <v>0</v>
      </c>
      <c r="AX152" s="15">
        <f t="shared" si="363"/>
        <v>0</v>
      </c>
      <c r="AY152" s="15">
        <f t="shared" si="363"/>
        <v>0</v>
      </c>
      <c r="AZ152" s="15">
        <f t="shared" si="363"/>
        <v>0</v>
      </c>
      <c r="BA152" s="15">
        <f t="shared" si="363"/>
        <v>0</v>
      </c>
      <c r="BB152" s="15">
        <f t="shared" si="363"/>
        <v>0</v>
      </c>
      <c r="BC152" s="15">
        <f t="shared" si="363"/>
        <v>0</v>
      </c>
      <c r="BD152" s="15">
        <f t="shared" si="363"/>
        <v>0</v>
      </c>
      <c r="BE152" s="15">
        <f t="shared" si="363"/>
        <v>0</v>
      </c>
      <c r="BF152" s="15">
        <f t="shared" si="363"/>
        <v>0</v>
      </c>
      <c r="BG152" s="15">
        <f t="shared" si="363"/>
        <v>0</v>
      </c>
      <c r="BH152" s="15">
        <f t="shared" si="363"/>
        <v>0</v>
      </c>
      <c r="BI152" s="15">
        <f t="shared" si="363"/>
        <v>0</v>
      </c>
      <c r="BJ152" s="15">
        <f t="shared" si="363"/>
        <v>0</v>
      </c>
      <c r="BK152" s="15">
        <f t="shared" si="363"/>
        <v>0</v>
      </c>
      <c r="BL152" s="15">
        <f t="shared" si="363"/>
        <v>0</v>
      </c>
      <c r="BM152" s="15">
        <f t="shared" si="363"/>
        <v>0</v>
      </c>
      <c r="BN152" s="15">
        <f t="shared" si="363"/>
        <v>0</v>
      </c>
      <c r="BO152" s="15">
        <f t="shared" ref="BO152:CM152" si="364">IF(BO$2="Hist",(BO79&gt;=50%),(BO117&gt;=50%))*BO44</f>
        <v>0</v>
      </c>
      <c r="BP152" s="15">
        <f t="shared" si="364"/>
        <v>0</v>
      </c>
      <c r="BQ152" s="15">
        <f t="shared" si="364"/>
        <v>0</v>
      </c>
      <c r="BR152" s="15">
        <f t="shared" si="364"/>
        <v>0</v>
      </c>
      <c r="BS152" s="15">
        <f t="shared" si="364"/>
        <v>0</v>
      </c>
      <c r="BT152" s="15">
        <f t="shared" si="364"/>
        <v>0</v>
      </c>
      <c r="BU152" s="15">
        <f t="shared" si="364"/>
        <v>0</v>
      </c>
      <c r="BV152" s="15">
        <f t="shared" si="364"/>
        <v>0</v>
      </c>
      <c r="BW152" s="15">
        <f t="shared" si="364"/>
        <v>0</v>
      </c>
      <c r="BX152" s="15">
        <f t="shared" si="364"/>
        <v>0</v>
      </c>
      <c r="BY152" s="15">
        <f t="shared" si="364"/>
        <v>0</v>
      </c>
      <c r="BZ152" s="15">
        <f t="shared" si="364"/>
        <v>0</v>
      </c>
      <c r="CA152" s="15">
        <f t="shared" si="364"/>
        <v>0</v>
      </c>
      <c r="CB152" s="15">
        <f t="shared" si="364"/>
        <v>0</v>
      </c>
      <c r="CC152" s="15">
        <f t="shared" si="364"/>
        <v>0</v>
      </c>
      <c r="CD152" s="15">
        <f t="shared" si="364"/>
        <v>0</v>
      </c>
      <c r="CE152" s="15">
        <f t="shared" si="364"/>
        <v>0</v>
      </c>
      <c r="CF152" s="15">
        <f t="shared" si="364"/>
        <v>0</v>
      </c>
      <c r="CG152" s="15">
        <f t="shared" si="364"/>
        <v>0</v>
      </c>
      <c r="CH152" s="15">
        <f t="shared" si="364"/>
        <v>0</v>
      </c>
      <c r="CI152" s="15">
        <f t="shared" si="364"/>
        <v>0</v>
      </c>
      <c r="CJ152" s="15">
        <f t="shared" si="364"/>
        <v>0</v>
      </c>
      <c r="CK152" s="15">
        <f t="shared" si="364"/>
        <v>0</v>
      </c>
      <c r="CL152" s="15">
        <f t="shared" si="364"/>
        <v>0</v>
      </c>
      <c r="CM152" s="15">
        <f t="shared" si="364"/>
        <v>0</v>
      </c>
      <c r="CN152" s="15">
        <f>IF(CN$2="Hist",(CN93&gt;=50%),(CN117&gt;=50%))*CN44</f>
        <v>0</v>
      </c>
      <c r="CO152" s="15">
        <f t="shared" ref="CO152:DK152" si="365">IF(CO$2="Hist",(CO93&gt;=50%),(CO117&gt;=50%))*CO44</f>
        <v>0</v>
      </c>
      <c r="CP152" s="15">
        <f t="shared" si="365"/>
        <v>0</v>
      </c>
      <c r="CQ152" s="15">
        <f t="shared" si="365"/>
        <v>0</v>
      </c>
      <c r="CR152" s="15">
        <f t="shared" si="365"/>
        <v>0</v>
      </c>
      <c r="CS152" s="15">
        <f t="shared" si="365"/>
        <v>0</v>
      </c>
      <c r="CT152" s="15">
        <f t="shared" si="365"/>
        <v>0</v>
      </c>
      <c r="CU152" s="15">
        <f t="shared" si="365"/>
        <v>0</v>
      </c>
      <c r="CV152" s="15">
        <f t="shared" si="365"/>
        <v>0</v>
      </c>
      <c r="CW152" s="15">
        <f t="shared" si="365"/>
        <v>0</v>
      </c>
      <c r="CX152" s="15">
        <f t="shared" si="365"/>
        <v>0</v>
      </c>
      <c r="CY152" s="15">
        <f t="shared" si="365"/>
        <v>0</v>
      </c>
      <c r="CZ152" s="15">
        <f t="shared" si="365"/>
        <v>0</v>
      </c>
      <c r="DA152" s="15">
        <f t="shared" si="365"/>
        <v>0</v>
      </c>
      <c r="DB152" s="15">
        <f t="shared" si="365"/>
        <v>0</v>
      </c>
      <c r="DC152" s="15">
        <f t="shared" si="365"/>
        <v>0</v>
      </c>
      <c r="DD152" s="15">
        <f t="shared" si="365"/>
        <v>0</v>
      </c>
      <c r="DE152" s="15">
        <f t="shared" si="365"/>
        <v>0</v>
      </c>
      <c r="DF152" s="15">
        <f t="shared" si="365"/>
        <v>0</v>
      </c>
      <c r="DG152" s="15">
        <f t="shared" si="365"/>
        <v>0</v>
      </c>
      <c r="DH152" s="15">
        <f t="shared" si="365"/>
        <v>0</v>
      </c>
      <c r="DI152" s="15">
        <f t="shared" si="365"/>
        <v>0</v>
      </c>
      <c r="DJ152" s="15">
        <f t="shared" si="365"/>
        <v>0</v>
      </c>
      <c r="DK152" s="15">
        <f t="shared" si="365"/>
        <v>0</v>
      </c>
      <c r="DL152" s="15">
        <f t="shared" ref="DL152:DQ152" si="366">IF(DL$2="Hist",(DL93&gt;=50%),(DL117&gt;=50%))*DL44</f>
        <v>0</v>
      </c>
      <c r="DM152" s="15">
        <f t="shared" si="366"/>
        <v>0</v>
      </c>
      <c r="DN152" s="15">
        <f t="shared" si="366"/>
        <v>0</v>
      </c>
      <c r="DO152" s="15">
        <f t="shared" si="366"/>
        <v>0</v>
      </c>
      <c r="DP152" s="15">
        <f t="shared" si="366"/>
        <v>0</v>
      </c>
      <c r="DQ152" s="15">
        <f t="shared" si="366"/>
        <v>0</v>
      </c>
      <c r="DR152" s="15">
        <f t="shared" ref="DR152:EC152" si="367">IF(DR$2="Hist",(DR93&gt;=50%),(DR117&gt;=50%))*DR44</f>
        <v>0</v>
      </c>
      <c r="DS152" s="15">
        <f t="shared" si="367"/>
        <v>0</v>
      </c>
      <c r="DT152" s="15">
        <f t="shared" si="367"/>
        <v>0</v>
      </c>
      <c r="DU152" s="15">
        <f t="shared" si="367"/>
        <v>0</v>
      </c>
      <c r="DV152" s="15">
        <f t="shared" si="367"/>
        <v>0</v>
      </c>
      <c r="DW152" s="15">
        <f t="shared" si="367"/>
        <v>0</v>
      </c>
      <c r="DX152" s="15">
        <f t="shared" si="367"/>
        <v>0</v>
      </c>
      <c r="DY152" s="15">
        <f t="shared" si="367"/>
        <v>0</v>
      </c>
      <c r="DZ152" s="15">
        <f t="shared" si="367"/>
        <v>0</v>
      </c>
      <c r="EA152" s="15">
        <f t="shared" si="367"/>
        <v>20</v>
      </c>
      <c r="EB152" s="15">
        <f t="shared" si="367"/>
        <v>20</v>
      </c>
      <c r="EC152" s="15">
        <f t="shared" si="367"/>
        <v>20</v>
      </c>
      <c r="ED152" s="15">
        <f t="shared" ref="ED152:EI152" si="368">IF(ED$2="Hist",(ED93&gt;=50%),(ED117&gt;=50%))*ED44</f>
        <v>20</v>
      </c>
      <c r="EE152" s="15">
        <f t="shared" si="368"/>
        <v>20</v>
      </c>
      <c r="EF152" s="15">
        <f t="shared" si="368"/>
        <v>20</v>
      </c>
      <c r="EG152" s="15">
        <f t="shared" si="368"/>
        <v>20</v>
      </c>
      <c r="EH152" s="15">
        <f t="shared" si="368"/>
        <v>20</v>
      </c>
      <c r="EI152" s="15">
        <f t="shared" si="368"/>
        <v>20</v>
      </c>
      <c r="EJ152" s="15">
        <f t="shared" ref="EJ152:EP152" si="369">IF(EJ$2="Hist",(EJ93&gt;=50%),(EJ117&gt;=50%))*EJ44</f>
        <v>20</v>
      </c>
      <c r="EK152" s="15">
        <f t="shared" si="369"/>
        <v>20</v>
      </c>
      <c r="EL152" s="15">
        <f t="shared" si="369"/>
        <v>20</v>
      </c>
      <c r="EM152" s="15">
        <f t="shared" si="369"/>
        <v>20</v>
      </c>
      <c r="EN152" s="15">
        <f t="shared" si="369"/>
        <v>20</v>
      </c>
      <c r="EO152" s="15">
        <f t="shared" si="369"/>
        <v>20</v>
      </c>
      <c r="EP152" s="15">
        <f t="shared" si="369"/>
        <v>20</v>
      </c>
    </row>
    <row r="153" spans="1:146" s="6" customFormat="1">
      <c r="A153" s="16" t="s">
        <v>7</v>
      </c>
      <c r="B153" s="4" t="s">
        <v>11</v>
      </c>
      <c r="C153" s="15">
        <f t="shared" ref="C153:AH153" si="370">IF(C$2="Hist",(C80&gt;=50%),(C118&gt;=50%))*C45</f>
        <v>0</v>
      </c>
      <c r="D153" s="15">
        <f t="shared" si="370"/>
        <v>0</v>
      </c>
      <c r="E153" s="15">
        <f t="shared" si="370"/>
        <v>0</v>
      </c>
      <c r="F153" s="15">
        <f t="shared" si="370"/>
        <v>0</v>
      </c>
      <c r="G153" s="15">
        <f t="shared" si="370"/>
        <v>18</v>
      </c>
      <c r="H153" s="15">
        <f t="shared" si="370"/>
        <v>18</v>
      </c>
      <c r="I153" s="15">
        <f t="shared" si="370"/>
        <v>18</v>
      </c>
      <c r="J153" s="15">
        <f t="shared" si="370"/>
        <v>18</v>
      </c>
      <c r="K153" s="15">
        <f t="shared" si="370"/>
        <v>18</v>
      </c>
      <c r="L153" s="15">
        <f t="shared" si="370"/>
        <v>18</v>
      </c>
      <c r="M153" s="15">
        <f t="shared" si="370"/>
        <v>18</v>
      </c>
      <c r="N153" s="15">
        <f t="shared" si="370"/>
        <v>18</v>
      </c>
      <c r="O153" s="15">
        <f t="shared" si="370"/>
        <v>0</v>
      </c>
      <c r="P153" s="15">
        <f t="shared" si="370"/>
        <v>0</v>
      </c>
      <c r="Q153" s="15">
        <f t="shared" si="370"/>
        <v>0</v>
      </c>
      <c r="R153" s="15">
        <f t="shared" si="370"/>
        <v>0</v>
      </c>
      <c r="S153" s="15">
        <f t="shared" si="370"/>
        <v>0</v>
      </c>
      <c r="T153" s="15">
        <f t="shared" si="370"/>
        <v>0</v>
      </c>
      <c r="U153" s="15">
        <f t="shared" si="370"/>
        <v>0</v>
      </c>
      <c r="V153" s="15">
        <f t="shared" si="370"/>
        <v>0</v>
      </c>
      <c r="W153" s="15">
        <f t="shared" si="370"/>
        <v>0</v>
      </c>
      <c r="X153" s="15">
        <f t="shared" si="370"/>
        <v>0</v>
      </c>
      <c r="Y153" s="15">
        <f t="shared" si="370"/>
        <v>0</v>
      </c>
      <c r="Z153" s="15">
        <f t="shared" si="370"/>
        <v>0</v>
      </c>
      <c r="AA153" s="15">
        <f t="shared" si="370"/>
        <v>0</v>
      </c>
      <c r="AB153" s="15">
        <f t="shared" si="370"/>
        <v>0</v>
      </c>
      <c r="AC153" s="15">
        <f t="shared" si="370"/>
        <v>0</v>
      </c>
      <c r="AD153" s="15">
        <f t="shared" si="370"/>
        <v>0</v>
      </c>
      <c r="AE153" s="15">
        <f t="shared" si="370"/>
        <v>0</v>
      </c>
      <c r="AF153" s="15">
        <f t="shared" si="370"/>
        <v>0</v>
      </c>
      <c r="AG153" s="15">
        <f t="shared" si="370"/>
        <v>0</v>
      </c>
      <c r="AH153" s="15">
        <f t="shared" si="370"/>
        <v>0</v>
      </c>
      <c r="AI153" s="15">
        <f t="shared" ref="AI153:BN153" si="371">IF(AI$2="Hist",(AI80&gt;=50%),(AI118&gt;=50%))*AI45</f>
        <v>0</v>
      </c>
      <c r="AJ153" s="15">
        <f t="shared" si="371"/>
        <v>0</v>
      </c>
      <c r="AK153" s="15">
        <f t="shared" si="371"/>
        <v>0</v>
      </c>
      <c r="AL153" s="15">
        <f t="shared" si="371"/>
        <v>0</v>
      </c>
      <c r="AM153" s="15">
        <f t="shared" si="371"/>
        <v>0</v>
      </c>
      <c r="AN153" s="15">
        <f t="shared" si="371"/>
        <v>0</v>
      </c>
      <c r="AO153" s="15">
        <f t="shared" si="371"/>
        <v>0</v>
      </c>
      <c r="AP153" s="15">
        <f t="shared" si="371"/>
        <v>0</v>
      </c>
      <c r="AQ153" s="15">
        <f t="shared" si="371"/>
        <v>0</v>
      </c>
      <c r="AR153" s="15">
        <f t="shared" si="371"/>
        <v>0</v>
      </c>
      <c r="AS153" s="15">
        <f t="shared" si="371"/>
        <v>0</v>
      </c>
      <c r="AT153" s="15">
        <f t="shared" si="371"/>
        <v>0</v>
      </c>
      <c r="AU153" s="15">
        <f t="shared" si="371"/>
        <v>0</v>
      </c>
      <c r="AV153" s="15">
        <f t="shared" si="371"/>
        <v>0</v>
      </c>
      <c r="AW153" s="15">
        <f t="shared" si="371"/>
        <v>0</v>
      </c>
      <c r="AX153" s="15">
        <f t="shared" si="371"/>
        <v>0</v>
      </c>
      <c r="AY153" s="15">
        <f t="shared" si="371"/>
        <v>0</v>
      </c>
      <c r="AZ153" s="15">
        <f t="shared" si="371"/>
        <v>0</v>
      </c>
      <c r="BA153" s="15">
        <f t="shared" si="371"/>
        <v>0</v>
      </c>
      <c r="BB153" s="15">
        <f t="shared" si="371"/>
        <v>0</v>
      </c>
      <c r="BC153" s="15">
        <f t="shared" si="371"/>
        <v>0</v>
      </c>
      <c r="BD153" s="15">
        <f t="shared" si="371"/>
        <v>0</v>
      </c>
      <c r="BE153" s="15">
        <f t="shared" si="371"/>
        <v>0</v>
      </c>
      <c r="BF153" s="15">
        <f t="shared" si="371"/>
        <v>0</v>
      </c>
      <c r="BG153" s="15">
        <f t="shared" si="371"/>
        <v>0</v>
      </c>
      <c r="BH153" s="15">
        <f t="shared" si="371"/>
        <v>0</v>
      </c>
      <c r="BI153" s="15">
        <f t="shared" si="371"/>
        <v>0</v>
      </c>
      <c r="BJ153" s="15">
        <f t="shared" si="371"/>
        <v>0</v>
      </c>
      <c r="BK153" s="15">
        <f t="shared" si="371"/>
        <v>0</v>
      </c>
      <c r="BL153" s="15">
        <f t="shared" si="371"/>
        <v>0</v>
      </c>
      <c r="BM153" s="15">
        <f t="shared" si="371"/>
        <v>0</v>
      </c>
      <c r="BN153" s="15">
        <f t="shared" si="371"/>
        <v>0</v>
      </c>
      <c r="BO153" s="15">
        <f t="shared" ref="BO153:CM153" si="372">IF(BO$2="Hist",(BO80&gt;=50%),(BO118&gt;=50%))*BO45</f>
        <v>0</v>
      </c>
      <c r="BP153" s="15">
        <f t="shared" si="372"/>
        <v>0</v>
      </c>
      <c r="BQ153" s="15">
        <f t="shared" si="372"/>
        <v>0</v>
      </c>
      <c r="BR153" s="15">
        <f t="shared" si="372"/>
        <v>0</v>
      </c>
      <c r="BS153" s="15">
        <f t="shared" si="372"/>
        <v>0</v>
      </c>
      <c r="BT153" s="15">
        <f t="shared" si="372"/>
        <v>0</v>
      </c>
      <c r="BU153" s="15">
        <f t="shared" si="372"/>
        <v>0</v>
      </c>
      <c r="BV153" s="15">
        <f t="shared" si="372"/>
        <v>0</v>
      </c>
      <c r="BW153" s="15">
        <f t="shared" si="372"/>
        <v>0</v>
      </c>
      <c r="BX153" s="15">
        <f t="shared" si="372"/>
        <v>0</v>
      </c>
      <c r="BY153" s="15">
        <f t="shared" si="372"/>
        <v>0</v>
      </c>
      <c r="BZ153" s="15">
        <f t="shared" si="372"/>
        <v>0</v>
      </c>
      <c r="CA153" s="15">
        <f t="shared" si="372"/>
        <v>0</v>
      </c>
      <c r="CB153" s="15">
        <f t="shared" si="372"/>
        <v>0</v>
      </c>
      <c r="CC153" s="15">
        <f t="shared" si="372"/>
        <v>0</v>
      </c>
      <c r="CD153" s="15">
        <f t="shared" si="372"/>
        <v>0</v>
      </c>
      <c r="CE153" s="15">
        <f t="shared" si="372"/>
        <v>0</v>
      </c>
      <c r="CF153" s="15">
        <f t="shared" si="372"/>
        <v>0</v>
      </c>
      <c r="CG153" s="15">
        <f t="shared" si="372"/>
        <v>0</v>
      </c>
      <c r="CH153" s="15">
        <f t="shared" si="372"/>
        <v>0</v>
      </c>
      <c r="CI153" s="15">
        <f t="shared" si="372"/>
        <v>0</v>
      </c>
      <c r="CJ153" s="15">
        <f t="shared" si="372"/>
        <v>0</v>
      </c>
      <c r="CK153" s="15">
        <f t="shared" si="372"/>
        <v>0</v>
      </c>
      <c r="CL153" s="15">
        <f t="shared" si="372"/>
        <v>0</v>
      </c>
      <c r="CM153" s="15">
        <f t="shared" si="372"/>
        <v>0</v>
      </c>
      <c r="CN153" s="15">
        <f t="shared" ref="CN153:CN158" si="373">IF(CN$2="Hist",(CN80&gt;=50%),(CN118&gt;=50%))*CN45</f>
        <v>0</v>
      </c>
      <c r="CO153" s="15">
        <f t="shared" ref="CO153:DK153" si="374">IF(CO$2="Hist",(CO80&gt;=50%),(CO118&gt;=50%))*CO45</f>
        <v>0</v>
      </c>
      <c r="CP153" s="15">
        <f t="shared" si="374"/>
        <v>0</v>
      </c>
      <c r="CQ153" s="15">
        <f t="shared" si="374"/>
        <v>0</v>
      </c>
      <c r="CR153" s="15">
        <f t="shared" si="374"/>
        <v>0</v>
      </c>
      <c r="CS153" s="15">
        <f t="shared" si="374"/>
        <v>0</v>
      </c>
      <c r="CT153" s="15">
        <f t="shared" si="374"/>
        <v>0</v>
      </c>
      <c r="CU153" s="15">
        <f t="shared" si="374"/>
        <v>0</v>
      </c>
      <c r="CV153" s="15">
        <f t="shared" si="374"/>
        <v>0</v>
      </c>
      <c r="CW153" s="15">
        <f t="shared" si="374"/>
        <v>0</v>
      </c>
      <c r="CX153" s="15">
        <f t="shared" si="374"/>
        <v>0</v>
      </c>
      <c r="CY153" s="15">
        <f t="shared" si="374"/>
        <v>0</v>
      </c>
      <c r="CZ153" s="15">
        <f t="shared" si="374"/>
        <v>0</v>
      </c>
      <c r="DA153" s="15">
        <f t="shared" si="374"/>
        <v>0</v>
      </c>
      <c r="DB153" s="15">
        <f t="shared" si="374"/>
        <v>0</v>
      </c>
      <c r="DC153" s="15">
        <f t="shared" si="374"/>
        <v>0</v>
      </c>
      <c r="DD153" s="15">
        <f t="shared" si="374"/>
        <v>0</v>
      </c>
      <c r="DE153" s="15">
        <f t="shared" si="374"/>
        <v>0</v>
      </c>
      <c r="DF153" s="15">
        <f t="shared" si="374"/>
        <v>0</v>
      </c>
      <c r="DG153" s="15">
        <f t="shared" si="374"/>
        <v>0</v>
      </c>
      <c r="DH153" s="15">
        <f t="shared" si="374"/>
        <v>0</v>
      </c>
      <c r="DI153" s="15">
        <f t="shared" si="374"/>
        <v>0</v>
      </c>
      <c r="DJ153" s="15">
        <f t="shared" si="374"/>
        <v>0</v>
      </c>
      <c r="DK153" s="15">
        <f t="shared" si="374"/>
        <v>0</v>
      </c>
      <c r="DL153" s="15">
        <f t="shared" ref="DL153:DQ153" si="375">IF(DL$2="Hist",(DL80&gt;=50%),(DL118&gt;=50%))*DL45</f>
        <v>0</v>
      </c>
      <c r="DM153" s="15">
        <f t="shared" si="375"/>
        <v>0</v>
      </c>
      <c r="DN153" s="15">
        <f t="shared" si="375"/>
        <v>0</v>
      </c>
      <c r="DO153" s="15">
        <f t="shared" si="375"/>
        <v>0</v>
      </c>
      <c r="DP153" s="15">
        <f t="shared" si="375"/>
        <v>0</v>
      </c>
      <c r="DQ153" s="15">
        <f t="shared" si="375"/>
        <v>0</v>
      </c>
      <c r="DR153" s="15">
        <f t="shared" ref="DR153:EC153" si="376">IF(DR$2="Hist",(DR80&gt;=50%),(DR118&gt;=50%))*DR45</f>
        <v>0</v>
      </c>
      <c r="DS153" s="15">
        <f t="shared" si="376"/>
        <v>0</v>
      </c>
      <c r="DT153" s="15">
        <f t="shared" si="376"/>
        <v>0</v>
      </c>
      <c r="DU153" s="15">
        <f t="shared" si="376"/>
        <v>0</v>
      </c>
      <c r="DV153" s="15">
        <f t="shared" si="376"/>
        <v>0</v>
      </c>
      <c r="DW153" s="15">
        <f t="shared" si="376"/>
        <v>0</v>
      </c>
      <c r="DX153" s="15">
        <f t="shared" si="376"/>
        <v>0</v>
      </c>
      <c r="DY153" s="15">
        <f t="shared" si="376"/>
        <v>0</v>
      </c>
      <c r="DZ153" s="15">
        <f t="shared" si="376"/>
        <v>0</v>
      </c>
      <c r="EA153" s="15">
        <f t="shared" si="376"/>
        <v>0</v>
      </c>
      <c r="EB153" s="15">
        <f t="shared" si="376"/>
        <v>0</v>
      </c>
      <c r="EC153" s="15">
        <f t="shared" si="376"/>
        <v>0</v>
      </c>
      <c r="ED153" s="15">
        <f t="shared" ref="ED153:EI153" si="377">IF(ED$2="Hist",(ED80&gt;=50%),(ED118&gt;=50%))*ED45</f>
        <v>0</v>
      </c>
      <c r="EE153" s="15">
        <f t="shared" si="377"/>
        <v>0</v>
      </c>
      <c r="EF153" s="15">
        <f t="shared" si="377"/>
        <v>0</v>
      </c>
      <c r="EG153" s="15">
        <f t="shared" si="377"/>
        <v>0</v>
      </c>
      <c r="EH153" s="15">
        <f t="shared" si="377"/>
        <v>0</v>
      </c>
      <c r="EI153" s="15">
        <f t="shared" si="377"/>
        <v>0</v>
      </c>
      <c r="EJ153" s="15">
        <f t="shared" ref="EJ153:EP153" si="378">IF(EJ$2="Hist",(EJ80&gt;=50%),(EJ118&gt;=50%))*EJ45</f>
        <v>0</v>
      </c>
      <c r="EK153" s="15">
        <f t="shared" si="378"/>
        <v>0</v>
      </c>
      <c r="EL153" s="15">
        <f t="shared" si="378"/>
        <v>0</v>
      </c>
      <c r="EM153" s="15">
        <f t="shared" si="378"/>
        <v>0</v>
      </c>
      <c r="EN153" s="15">
        <f t="shared" si="378"/>
        <v>0</v>
      </c>
      <c r="EO153" s="15">
        <f t="shared" si="378"/>
        <v>0</v>
      </c>
      <c r="EP153" s="15">
        <f t="shared" si="378"/>
        <v>0</v>
      </c>
    </row>
    <row r="154" spans="1:146" s="6" customFormat="1">
      <c r="A154" s="16" t="s">
        <v>8</v>
      </c>
      <c r="B154" s="4" t="s">
        <v>11</v>
      </c>
      <c r="C154" s="15">
        <f t="shared" ref="C154:AH154" si="379">IF(C$2="Hist",(C81&gt;=50%),(C119&gt;=50%))*C46</f>
        <v>21</v>
      </c>
      <c r="D154" s="15">
        <f t="shared" si="379"/>
        <v>21</v>
      </c>
      <c r="E154" s="15">
        <f t="shared" si="379"/>
        <v>21</v>
      </c>
      <c r="F154" s="15">
        <f t="shared" si="379"/>
        <v>21</v>
      </c>
      <c r="G154" s="15">
        <f t="shared" si="379"/>
        <v>21</v>
      </c>
      <c r="H154" s="15">
        <f t="shared" si="379"/>
        <v>21</v>
      </c>
      <c r="I154" s="15">
        <f t="shared" si="379"/>
        <v>21</v>
      </c>
      <c r="J154" s="15">
        <f t="shared" si="379"/>
        <v>21</v>
      </c>
      <c r="K154" s="15">
        <f t="shared" si="379"/>
        <v>21</v>
      </c>
      <c r="L154" s="15">
        <f t="shared" si="379"/>
        <v>21</v>
      </c>
      <c r="M154" s="15">
        <f t="shared" si="379"/>
        <v>21</v>
      </c>
      <c r="N154" s="15">
        <f t="shared" si="379"/>
        <v>21</v>
      </c>
      <c r="O154" s="15">
        <f t="shared" si="379"/>
        <v>21</v>
      </c>
      <c r="P154" s="15">
        <f t="shared" si="379"/>
        <v>21</v>
      </c>
      <c r="Q154" s="15">
        <f t="shared" si="379"/>
        <v>21</v>
      </c>
      <c r="R154" s="15">
        <f t="shared" si="379"/>
        <v>21</v>
      </c>
      <c r="S154" s="15">
        <f t="shared" si="379"/>
        <v>21</v>
      </c>
      <c r="T154" s="15">
        <f t="shared" si="379"/>
        <v>21</v>
      </c>
      <c r="U154" s="15">
        <f t="shared" si="379"/>
        <v>0</v>
      </c>
      <c r="V154" s="15">
        <f t="shared" si="379"/>
        <v>0</v>
      </c>
      <c r="W154" s="15">
        <f t="shared" si="379"/>
        <v>0</v>
      </c>
      <c r="X154" s="15">
        <f t="shared" si="379"/>
        <v>0</v>
      </c>
      <c r="Y154" s="15">
        <f t="shared" si="379"/>
        <v>0</v>
      </c>
      <c r="Z154" s="15">
        <f t="shared" si="379"/>
        <v>0</v>
      </c>
      <c r="AA154" s="15">
        <f t="shared" si="379"/>
        <v>0</v>
      </c>
      <c r="AB154" s="15">
        <f t="shared" si="379"/>
        <v>0</v>
      </c>
      <c r="AC154" s="15">
        <f t="shared" si="379"/>
        <v>0</v>
      </c>
      <c r="AD154" s="15">
        <f t="shared" si="379"/>
        <v>0</v>
      </c>
      <c r="AE154" s="15">
        <f t="shared" si="379"/>
        <v>0</v>
      </c>
      <c r="AF154" s="15">
        <f t="shared" si="379"/>
        <v>0</v>
      </c>
      <c r="AG154" s="15">
        <f t="shared" si="379"/>
        <v>0</v>
      </c>
      <c r="AH154" s="15">
        <f t="shared" si="379"/>
        <v>0</v>
      </c>
      <c r="AI154" s="15">
        <f t="shared" ref="AI154:BN154" si="380">IF(AI$2="Hist",(AI81&gt;=50%),(AI119&gt;=50%))*AI46</f>
        <v>0</v>
      </c>
      <c r="AJ154" s="15">
        <f t="shared" si="380"/>
        <v>0</v>
      </c>
      <c r="AK154" s="15">
        <f t="shared" si="380"/>
        <v>0</v>
      </c>
      <c r="AL154" s="15">
        <f t="shared" si="380"/>
        <v>0</v>
      </c>
      <c r="AM154" s="15">
        <f t="shared" si="380"/>
        <v>0</v>
      </c>
      <c r="AN154" s="15">
        <f t="shared" si="380"/>
        <v>0</v>
      </c>
      <c r="AO154" s="15">
        <f t="shared" si="380"/>
        <v>0</v>
      </c>
      <c r="AP154" s="15">
        <f t="shared" si="380"/>
        <v>0</v>
      </c>
      <c r="AQ154" s="15">
        <f t="shared" si="380"/>
        <v>0</v>
      </c>
      <c r="AR154" s="15">
        <f t="shared" si="380"/>
        <v>0</v>
      </c>
      <c r="AS154" s="15">
        <f t="shared" si="380"/>
        <v>0</v>
      </c>
      <c r="AT154" s="15">
        <f t="shared" si="380"/>
        <v>0</v>
      </c>
      <c r="AU154" s="15">
        <f t="shared" si="380"/>
        <v>0</v>
      </c>
      <c r="AV154" s="15">
        <f t="shared" si="380"/>
        <v>0</v>
      </c>
      <c r="AW154" s="15">
        <f t="shared" si="380"/>
        <v>0</v>
      </c>
      <c r="AX154" s="15">
        <f t="shared" si="380"/>
        <v>0</v>
      </c>
      <c r="AY154" s="15">
        <f t="shared" si="380"/>
        <v>0</v>
      </c>
      <c r="AZ154" s="15">
        <f t="shared" si="380"/>
        <v>0</v>
      </c>
      <c r="BA154" s="15">
        <f t="shared" si="380"/>
        <v>0</v>
      </c>
      <c r="BB154" s="15">
        <f t="shared" si="380"/>
        <v>0</v>
      </c>
      <c r="BC154" s="15">
        <f t="shared" si="380"/>
        <v>0</v>
      </c>
      <c r="BD154" s="15">
        <f t="shared" si="380"/>
        <v>0</v>
      </c>
      <c r="BE154" s="15">
        <f t="shared" si="380"/>
        <v>0</v>
      </c>
      <c r="BF154" s="15">
        <f t="shared" si="380"/>
        <v>0</v>
      </c>
      <c r="BG154" s="15">
        <f t="shared" si="380"/>
        <v>0</v>
      </c>
      <c r="BH154" s="15">
        <f t="shared" si="380"/>
        <v>0</v>
      </c>
      <c r="BI154" s="15">
        <f t="shared" si="380"/>
        <v>0</v>
      </c>
      <c r="BJ154" s="15">
        <f t="shared" si="380"/>
        <v>0</v>
      </c>
      <c r="BK154" s="15">
        <f t="shared" si="380"/>
        <v>0</v>
      </c>
      <c r="BL154" s="15">
        <f t="shared" si="380"/>
        <v>0</v>
      </c>
      <c r="BM154" s="15">
        <f t="shared" si="380"/>
        <v>0</v>
      </c>
      <c r="BN154" s="15">
        <f t="shared" si="380"/>
        <v>0</v>
      </c>
      <c r="BO154" s="15">
        <f t="shared" ref="BO154:CM154" si="381">IF(BO$2="Hist",(BO81&gt;=50%),(BO119&gt;=50%))*BO46</f>
        <v>0</v>
      </c>
      <c r="BP154" s="15">
        <f t="shared" si="381"/>
        <v>0</v>
      </c>
      <c r="BQ154" s="15">
        <f t="shared" si="381"/>
        <v>0</v>
      </c>
      <c r="BR154" s="15">
        <f t="shared" si="381"/>
        <v>0</v>
      </c>
      <c r="BS154" s="15">
        <f t="shared" si="381"/>
        <v>0</v>
      </c>
      <c r="BT154" s="15">
        <f t="shared" si="381"/>
        <v>0</v>
      </c>
      <c r="BU154" s="15">
        <f t="shared" si="381"/>
        <v>0</v>
      </c>
      <c r="BV154" s="15">
        <f t="shared" si="381"/>
        <v>0</v>
      </c>
      <c r="BW154" s="15">
        <f t="shared" si="381"/>
        <v>0</v>
      </c>
      <c r="BX154" s="15">
        <f t="shared" si="381"/>
        <v>0</v>
      </c>
      <c r="BY154" s="15">
        <f t="shared" si="381"/>
        <v>0</v>
      </c>
      <c r="BZ154" s="15">
        <f t="shared" si="381"/>
        <v>0</v>
      </c>
      <c r="CA154" s="15">
        <f t="shared" si="381"/>
        <v>0</v>
      </c>
      <c r="CB154" s="15">
        <f t="shared" si="381"/>
        <v>0</v>
      </c>
      <c r="CC154" s="15">
        <f t="shared" si="381"/>
        <v>0</v>
      </c>
      <c r="CD154" s="15">
        <f t="shared" si="381"/>
        <v>0</v>
      </c>
      <c r="CE154" s="15">
        <f t="shared" si="381"/>
        <v>0</v>
      </c>
      <c r="CF154" s="15">
        <f t="shared" si="381"/>
        <v>0</v>
      </c>
      <c r="CG154" s="15">
        <f t="shared" si="381"/>
        <v>0</v>
      </c>
      <c r="CH154" s="15">
        <f t="shared" si="381"/>
        <v>0</v>
      </c>
      <c r="CI154" s="15">
        <f t="shared" si="381"/>
        <v>0</v>
      </c>
      <c r="CJ154" s="15">
        <f t="shared" si="381"/>
        <v>0</v>
      </c>
      <c r="CK154" s="15">
        <f t="shared" si="381"/>
        <v>0</v>
      </c>
      <c r="CL154" s="15">
        <f t="shared" si="381"/>
        <v>0</v>
      </c>
      <c r="CM154" s="15">
        <f t="shared" si="381"/>
        <v>0</v>
      </c>
      <c r="CN154" s="15">
        <f t="shared" si="373"/>
        <v>0</v>
      </c>
      <c r="CO154" s="15">
        <f t="shared" ref="CO154:DK154" si="382">IF(CO$2="Hist",(CO81&gt;=50%),(CO119&gt;=50%))*CO46</f>
        <v>0</v>
      </c>
      <c r="CP154" s="15">
        <f t="shared" si="382"/>
        <v>0</v>
      </c>
      <c r="CQ154" s="15">
        <f t="shared" si="382"/>
        <v>0</v>
      </c>
      <c r="CR154" s="15">
        <f t="shared" si="382"/>
        <v>0</v>
      </c>
      <c r="CS154" s="15">
        <f t="shared" si="382"/>
        <v>0</v>
      </c>
      <c r="CT154" s="15">
        <f t="shared" si="382"/>
        <v>0</v>
      </c>
      <c r="CU154" s="15">
        <f t="shared" si="382"/>
        <v>0</v>
      </c>
      <c r="CV154" s="15">
        <f t="shared" si="382"/>
        <v>0</v>
      </c>
      <c r="CW154" s="15">
        <f t="shared" si="382"/>
        <v>0</v>
      </c>
      <c r="CX154" s="15">
        <f t="shared" si="382"/>
        <v>0</v>
      </c>
      <c r="CY154" s="15">
        <f t="shared" si="382"/>
        <v>0</v>
      </c>
      <c r="CZ154" s="15">
        <f t="shared" si="382"/>
        <v>0</v>
      </c>
      <c r="DA154" s="15">
        <f t="shared" si="382"/>
        <v>0</v>
      </c>
      <c r="DB154" s="15">
        <f t="shared" si="382"/>
        <v>0</v>
      </c>
      <c r="DC154" s="15">
        <f t="shared" si="382"/>
        <v>0</v>
      </c>
      <c r="DD154" s="15">
        <f t="shared" si="382"/>
        <v>0</v>
      </c>
      <c r="DE154" s="15">
        <f t="shared" si="382"/>
        <v>0</v>
      </c>
      <c r="DF154" s="15">
        <f t="shared" si="382"/>
        <v>0</v>
      </c>
      <c r="DG154" s="15">
        <f t="shared" si="382"/>
        <v>0</v>
      </c>
      <c r="DH154" s="15">
        <f t="shared" si="382"/>
        <v>0</v>
      </c>
      <c r="DI154" s="15">
        <f t="shared" si="382"/>
        <v>0</v>
      </c>
      <c r="DJ154" s="15">
        <f t="shared" si="382"/>
        <v>0</v>
      </c>
      <c r="DK154" s="15">
        <f t="shared" si="382"/>
        <v>0</v>
      </c>
      <c r="DL154" s="15">
        <f t="shared" ref="DL154:DQ154" si="383">IF(DL$2="Hist",(DL81&gt;=50%),(DL119&gt;=50%))*DL46</f>
        <v>0</v>
      </c>
      <c r="DM154" s="15">
        <f t="shared" si="383"/>
        <v>0</v>
      </c>
      <c r="DN154" s="15">
        <f t="shared" si="383"/>
        <v>0</v>
      </c>
      <c r="DO154" s="15">
        <f t="shared" si="383"/>
        <v>0</v>
      </c>
      <c r="DP154" s="15">
        <f t="shared" si="383"/>
        <v>0</v>
      </c>
      <c r="DQ154" s="15">
        <f t="shared" si="383"/>
        <v>0</v>
      </c>
      <c r="DR154" s="15">
        <f t="shared" ref="DR154:EC154" si="384">IF(DR$2="Hist",(DR81&gt;=50%),(DR119&gt;=50%))*DR46</f>
        <v>0</v>
      </c>
      <c r="DS154" s="15">
        <f t="shared" si="384"/>
        <v>0</v>
      </c>
      <c r="DT154" s="15">
        <f t="shared" si="384"/>
        <v>0</v>
      </c>
      <c r="DU154" s="15">
        <f t="shared" si="384"/>
        <v>0</v>
      </c>
      <c r="DV154" s="15">
        <f t="shared" si="384"/>
        <v>0</v>
      </c>
      <c r="DW154" s="15">
        <f t="shared" si="384"/>
        <v>0</v>
      </c>
      <c r="DX154" s="15">
        <f t="shared" si="384"/>
        <v>0</v>
      </c>
      <c r="DY154" s="15">
        <f t="shared" si="384"/>
        <v>0</v>
      </c>
      <c r="DZ154" s="15">
        <f t="shared" si="384"/>
        <v>0</v>
      </c>
      <c r="EA154" s="15">
        <f t="shared" si="384"/>
        <v>0</v>
      </c>
      <c r="EB154" s="15">
        <f t="shared" si="384"/>
        <v>0</v>
      </c>
      <c r="EC154" s="15">
        <f t="shared" si="384"/>
        <v>0</v>
      </c>
      <c r="ED154" s="15">
        <f t="shared" ref="ED154:EI154" si="385">IF(ED$2="Hist",(ED81&gt;=50%),(ED119&gt;=50%))*ED46</f>
        <v>0</v>
      </c>
      <c r="EE154" s="15">
        <f t="shared" si="385"/>
        <v>0</v>
      </c>
      <c r="EF154" s="15">
        <f t="shared" si="385"/>
        <v>0</v>
      </c>
      <c r="EG154" s="15">
        <f t="shared" si="385"/>
        <v>0</v>
      </c>
      <c r="EH154" s="15">
        <f t="shared" si="385"/>
        <v>0</v>
      </c>
      <c r="EI154" s="15">
        <f t="shared" si="385"/>
        <v>0</v>
      </c>
      <c r="EJ154" s="15">
        <f t="shared" ref="EJ154:EP154" si="386">IF(EJ$2="Hist",(EJ81&gt;=50%),(EJ119&gt;=50%))*EJ46</f>
        <v>0</v>
      </c>
      <c r="EK154" s="15">
        <f t="shared" si="386"/>
        <v>0</v>
      </c>
      <c r="EL154" s="15">
        <f t="shared" si="386"/>
        <v>0</v>
      </c>
      <c r="EM154" s="15">
        <f t="shared" si="386"/>
        <v>0</v>
      </c>
      <c r="EN154" s="15">
        <f t="shared" si="386"/>
        <v>0</v>
      </c>
      <c r="EO154" s="15">
        <f t="shared" si="386"/>
        <v>0</v>
      </c>
      <c r="EP154" s="15">
        <f t="shared" si="386"/>
        <v>0</v>
      </c>
    </row>
    <row r="155" spans="1:146" s="6" customFormat="1">
      <c r="A155" s="16" t="s">
        <v>9</v>
      </c>
      <c r="B155" s="4" t="s">
        <v>11</v>
      </c>
      <c r="C155" s="15">
        <f t="shared" ref="C155:K155" si="387">IF(C$2="Hist",(C82&gt;=50%),(C120&gt;=50%))*C47</f>
        <v>31</v>
      </c>
      <c r="D155" s="15">
        <f t="shared" si="387"/>
        <v>31</v>
      </c>
      <c r="E155" s="15">
        <f t="shared" si="387"/>
        <v>31</v>
      </c>
      <c r="F155" s="15">
        <f t="shared" si="387"/>
        <v>31</v>
      </c>
      <c r="G155" s="15">
        <f t="shared" si="387"/>
        <v>31</v>
      </c>
      <c r="H155" s="15">
        <f t="shared" si="387"/>
        <v>31</v>
      </c>
      <c r="I155" s="15">
        <f t="shared" si="387"/>
        <v>31</v>
      </c>
      <c r="J155" s="15">
        <f t="shared" si="387"/>
        <v>31</v>
      </c>
      <c r="K155" s="15">
        <f t="shared" si="387"/>
        <v>31</v>
      </c>
      <c r="L155" s="15">
        <f>IF(L$2="Hist",(L82&gt;=50%),(#REF!&gt;=50%))*L47</f>
        <v>31</v>
      </c>
      <c r="M155" s="15">
        <f>IF(M$2="Hist",(M82&gt;=50%),(#REF!&gt;=50%))*M47</f>
        <v>31</v>
      </c>
      <c r="N155" s="15">
        <f t="shared" ref="N155:AS155" si="388">IF(N$2="Hist",(N82&gt;=50%),(N120&gt;=50%))*N47</f>
        <v>31</v>
      </c>
      <c r="O155" s="15">
        <f t="shared" si="388"/>
        <v>31</v>
      </c>
      <c r="P155" s="15">
        <f t="shared" si="388"/>
        <v>31</v>
      </c>
      <c r="Q155" s="15">
        <f t="shared" si="388"/>
        <v>31</v>
      </c>
      <c r="R155" s="15">
        <f t="shared" si="388"/>
        <v>31</v>
      </c>
      <c r="S155" s="15">
        <f t="shared" si="388"/>
        <v>31</v>
      </c>
      <c r="T155" s="15">
        <f t="shared" si="388"/>
        <v>31</v>
      </c>
      <c r="U155" s="15">
        <f t="shared" si="388"/>
        <v>31</v>
      </c>
      <c r="V155" s="15">
        <f t="shared" si="388"/>
        <v>31</v>
      </c>
      <c r="W155" s="15">
        <f t="shared" si="388"/>
        <v>31</v>
      </c>
      <c r="X155" s="15">
        <f t="shared" si="388"/>
        <v>31</v>
      </c>
      <c r="Y155" s="15">
        <f t="shared" si="388"/>
        <v>31</v>
      </c>
      <c r="Z155" s="15">
        <f t="shared" si="388"/>
        <v>31</v>
      </c>
      <c r="AA155" s="15">
        <f t="shared" si="388"/>
        <v>31</v>
      </c>
      <c r="AB155" s="15">
        <f t="shared" si="388"/>
        <v>0</v>
      </c>
      <c r="AC155" s="15">
        <f t="shared" si="388"/>
        <v>31</v>
      </c>
      <c r="AD155" s="15">
        <f t="shared" si="388"/>
        <v>31</v>
      </c>
      <c r="AE155" s="15">
        <f t="shared" si="388"/>
        <v>31</v>
      </c>
      <c r="AF155" s="15">
        <f t="shared" si="388"/>
        <v>31</v>
      </c>
      <c r="AG155" s="15">
        <f t="shared" si="388"/>
        <v>31</v>
      </c>
      <c r="AH155" s="15">
        <f t="shared" si="388"/>
        <v>31</v>
      </c>
      <c r="AI155" s="15">
        <f t="shared" si="388"/>
        <v>31</v>
      </c>
      <c r="AJ155" s="15">
        <f t="shared" si="388"/>
        <v>31</v>
      </c>
      <c r="AK155" s="15">
        <f t="shared" si="388"/>
        <v>31</v>
      </c>
      <c r="AL155" s="15">
        <f t="shared" si="388"/>
        <v>31</v>
      </c>
      <c r="AM155" s="15">
        <f t="shared" si="388"/>
        <v>31</v>
      </c>
      <c r="AN155" s="15">
        <f t="shared" si="388"/>
        <v>31</v>
      </c>
      <c r="AO155" s="15">
        <f t="shared" si="388"/>
        <v>31</v>
      </c>
      <c r="AP155" s="15">
        <f t="shared" si="388"/>
        <v>31</v>
      </c>
      <c r="AQ155" s="15">
        <f t="shared" si="388"/>
        <v>0</v>
      </c>
      <c r="AR155" s="15">
        <f t="shared" si="388"/>
        <v>0</v>
      </c>
      <c r="AS155" s="15">
        <f t="shared" si="388"/>
        <v>0</v>
      </c>
      <c r="AT155" s="15">
        <f t="shared" ref="AT155:BY155" si="389">IF(AT$2="Hist",(AT82&gt;=50%),(AT120&gt;=50%))*AT47</f>
        <v>0</v>
      </c>
      <c r="AU155" s="15">
        <f t="shared" si="389"/>
        <v>31</v>
      </c>
      <c r="AV155" s="15">
        <f t="shared" si="389"/>
        <v>31</v>
      </c>
      <c r="AW155" s="15">
        <f t="shared" si="389"/>
        <v>31</v>
      </c>
      <c r="AX155" s="15">
        <f t="shared" si="389"/>
        <v>31</v>
      </c>
      <c r="AY155" s="15">
        <f t="shared" si="389"/>
        <v>31</v>
      </c>
      <c r="AZ155" s="15">
        <f t="shared" si="389"/>
        <v>31</v>
      </c>
      <c r="BA155" s="15">
        <f t="shared" si="389"/>
        <v>31</v>
      </c>
      <c r="BB155" s="15">
        <f t="shared" si="389"/>
        <v>31</v>
      </c>
      <c r="BC155" s="15">
        <f t="shared" si="389"/>
        <v>31</v>
      </c>
      <c r="BD155" s="15">
        <f t="shared" si="389"/>
        <v>31</v>
      </c>
      <c r="BE155" s="103">
        <f t="shared" si="389"/>
        <v>31</v>
      </c>
      <c r="BF155" s="15">
        <f t="shared" si="389"/>
        <v>31</v>
      </c>
      <c r="BG155" s="15">
        <f t="shared" si="389"/>
        <v>31</v>
      </c>
      <c r="BH155" s="15">
        <f t="shared" si="389"/>
        <v>31</v>
      </c>
      <c r="BI155" s="15">
        <f t="shared" si="389"/>
        <v>31</v>
      </c>
      <c r="BJ155" s="15">
        <f t="shared" si="389"/>
        <v>31</v>
      </c>
      <c r="BK155" s="15">
        <f t="shared" si="389"/>
        <v>31</v>
      </c>
      <c r="BL155" s="15">
        <f t="shared" si="389"/>
        <v>31</v>
      </c>
      <c r="BM155" s="15">
        <f t="shared" si="389"/>
        <v>31</v>
      </c>
      <c r="BN155" s="15">
        <f t="shared" si="389"/>
        <v>31</v>
      </c>
      <c r="BO155" s="15">
        <f t="shared" si="389"/>
        <v>31</v>
      </c>
      <c r="BP155" s="15">
        <f t="shared" si="389"/>
        <v>33.5</v>
      </c>
      <c r="BQ155" s="15">
        <f t="shared" si="389"/>
        <v>33.5</v>
      </c>
      <c r="BR155" s="15">
        <f t="shared" si="389"/>
        <v>33.5</v>
      </c>
      <c r="BS155" s="15">
        <f t="shared" si="389"/>
        <v>33.5</v>
      </c>
      <c r="BT155" s="15">
        <f t="shared" si="389"/>
        <v>33.5</v>
      </c>
      <c r="BU155" s="15">
        <f t="shared" si="389"/>
        <v>39</v>
      </c>
      <c r="BV155" s="15">
        <f t="shared" si="389"/>
        <v>39</v>
      </c>
      <c r="BW155" s="15">
        <f t="shared" si="389"/>
        <v>39</v>
      </c>
      <c r="BX155" s="15">
        <f t="shared" si="389"/>
        <v>39</v>
      </c>
      <c r="BY155" s="15">
        <f t="shared" si="389"/>
        <v>39</v>
      </c>
      <c r="BZ155" s="15">
        <f t="shared" ref="BZ155:CM155" si="390">IF(BZ$2="Hist",(BZ82&gt;=50%),(BZ120&gt;=50%))*BZ47</f>
        <v>39</v>
      </c>
      <c r="CA155" s="15">
        <f t="shared" si="390"/>
        <v>0</v>
      </c>
      <c r="CB155" s="15">
        <f t="shared" si="390"/>
        <v>0</v>
      </c>
      <c r="CC155" s="15">
        <f t="shared" si="390"/>
        <v>0</v>
      </c>
      <c r="CD155" s="15">
        <f t="shared" si="390"/>
        <v>0</v>
      </c>
      <c r="CE155" s="15">
        <f t="shared" si="390"/>
        <v>0</v>
      </c>
      <c r="CF155" s="15">
        <f t="shared" si="390"/>
        <v>0</v>
      </c>
      <c r="CG155" s="15">
        <f t="shared" si="390"/>
        <v>0</v>
      </c>
      <c r="CH155" s="15">
        <f t="shared" si="390"/>
        <v>0</v>
      </c>
      <c r="CI155" s="15">
        <f t="shared" si="390"/>
        <v>0</v>
      </c>
      <c r="CJ155" s="15">
        <f t="shared" si="390"/>
        <v>0</v>
      </c>
      <c r="CK155" s="15">
        <f t="shared" si="390"/>
        <v>0</v>
      </c>
      <c r="CL155" s="15">
        <f t="shared" si="390"/>
        <v>0</v>
      </c>
      <c r="CM155" s="15">
        <f t="shared" si="390"/>
        <v>0</v>
      </c>
      <c r="CN155" s="15">
        <f t="shared" si="373"/>
        <v>0</v>
      </c>
      <c r="CO155" s="15">
        <f t="shared" ref="CO155:DK155" si="391">IF(CO$2="Hist",(CO82&gt;=50%),(CO120&gt;=50%))*CO47</f>
        <v>0</v>
      </c>
      <c r="CP155" s="15">
        <f t="shared" si="391"/>
        <v>0</v>
      </c>
      <c r="CQ155" s="15">
        <f t="shared" si="391"/>
        <v>0</v>
      </c>
      <c r="CR155" s="15">
        <f t="shared" si="391"/>
        <v>0</v>
      </c>
      <c r="CS155" s="15">
        <f t="shared" si="391"/>
        <v>0</v>
      </c>
      <c r="CT155" s="15">
        <f t="shared" si="391"/>
        <v>0</v>
      </c>
      <c r="CU155" s="15">
        <f t="shared" si="391"/>
        <v>0</v>
      </c>
      <c r="CV155" s="15">
        <f t="shared" si="391"/>
        <v>0</v>
      </c>
      <c r="CW155" s="15">
        <f t="shared" si="391"/>
        <v>0</v>
      </c>
      <c r="CX155" s="15">
        <f t="shared" si="391"/>
        <v>0</v>
      </c>
      <c r="CY155" s="15">
        <f t="shared" si="391"/>
        <v>0</v>
      </c>
      <c r="CZ155" s="15">
        <f t="shared" si="391"/>
        <v>0</v>
      </c>
      <c r="DA155" s="15">
        <f t="shared" si="391"/>
        <v>0</v>
      </c>
      <c r="DB155" s="15">
        <f t="shared" si="391"/>
        <v>0</v>
      </c>
      <c r="DC155" s="15">
        <f t="shared" si="391"/>
        <v>0</v>
      </c>
      <c r="DD155" s="15">
        <f t="shared" si="391"/>
        <v>0</v>
      </c>
      <c r="DE155" s="15">
        <f t="shared" si="391"/>
        <v>39.200000000000003</v>
      </c>
      <c r="DF155" s="15">
        <f t="shared" si="391"/>
        <v>39.200000000000003</v>
      </c>
      <c r="DG155" s="15">
        <f t="shared" si="391"/>
        <v>39.200000000000003</v>
      </c>
      <c r="DH155" s="15">
        <f t="shared" si="391"/>
        <v>39.200000000000003</v>
      </c>
      <c r="DI155" s="15">
        <f t="shared" si="391"/>
        <v>39.200000000000003</v>
      </c>
      <c r="DJ155" s="15">
        <f t="shared" si="391"/>
        <v>39.200000000000003</v>
      </c>
      <c r="DK155" s="15">
        <f t="shared" si="391"/>
        <v>39.200000000000003</v>
      </c>
      <c r="DL155" s="15">
        <f t="shared" ref="DL155:DQ155" si="392">IF(DL$2="Hist",(DL82&gt;=50%),(DL120&gt;=50%))*DL47</f>
        <v>39.200000000000003</v>
      </c>
      <c r="DM155" s="15">
        <f t="shared" si="392"/>
        <v>39</v>
      </c>
      <c r="DN155" s="15">
        <f t="shared" si="392"/>
        <v>39</v>
      </c>
      <c r="DO155" s="15">
        <f t="shared" si="392"/>
        <v>39</v>
      </c>
      <c r="DP155" s="15">
        <f t="shared" si="392"/>
        <v>39</v>
      </c>
      <c r="DQ155" s="15">
        <f t="shared" si="392"/>
        <v>39</v>
      </c>
      <c r="DR155" s="15">
        <f t="shared" ref="DR155:EC155" si="393">IF(DR$2="Hist",(DR82&gt;=50%),(DR120&gt;=50%))*DR47</f>
        <v>39</v>
      </c>
      <c r="DS155" s="15">
        <f t="shared" si="393"/>
        <v>39</v>
      </c>
      <c r="DT155" s="15">
        <f t="shared" si="393"/>
        <v>39</v>
      </c>
      <c r="DU155" s="15">
        <f t="shared" si="393"/>
        <v>39</v>
      </c>
      <c r="DV155" s="15">
        <f t="shared" si="393"/>
        <v>39</v>
      </c>
      <c r="DW155" s="15">
        <f t="shared" si="393"/>
        <v>39</v>
      </c>
      <c r="DX155" s="15">
        <f t="shared" si="393"/>
        <v>39</v>
      </c>
      <c r="DY155" s="15">
        <f t="shared" si="393"/>
        <v>39</v>
      </c>
      <c r="DZ155" s="15">
        <f t="shared" si="393"/>
        <v>39</v>
      </c>
      <c r="EA155" s="15">
        <f t="shared" si="393"/>
        <v>39</v>
      </c>
      <c r="EB155" s="15">
        <f t="shared" si="393"/>
        <v>39</v>
      </c>
      <c r="EC155" s="15">
        <f t="shared" si="393"/>
        <v>39</v>
      </c>
      <c r="ED155" s="15">
        <f t="shared" ref="ED155:EI155" si="394">IF(ED$2="Hist",(ED82&gt;=50%),(ED120&gt;=50%))*ED47</f>
        <v>39</v>
      </c>
      <c r="EE155" s="15">
        <f t="shared" si="394"/>
        <v>39</v>
      </c>
      <c r="EF155" s="15">
        <f t="shared" si="394"/>
        <v>39</v>
      </c>
      <c r="EG155" s="15">
        <f t="shared" si="394"/>
        <v>39</v>
      </c>
      <c r="EH155" s="15">
        <f t="shared" si="394"/>
        <v>39</v>
      </c>
      <c r="EI155" s="15">
        <f t="shared" si="394"/>
        <v>39</v>
      </c>
      <c r="EJ155" s="15">
        <f t="shared" ref="EJ155:EP155" si="395">IF(EJ$2="Hist",(EJ82&gt;=50%),(EJ120&gt;=50%))*EJ47</f>
        <v>39</v>
      </c>
      <c r="EK155" s="15">
        <f t="shared" si="395"/>
        <v>39</v>
      </c>
      <c r="EL155" s="15">
        <f t="shared" si="395"/>
        <v>39</v>
      </c>
      <c r="EM155" s="15">
        <f t="shared" si="395"/>
        <v>39</v>
      </c>
      <c r="EN155" s="15">
        <f t="shared" si="395"/>
        <v>39</v>
      </c>
      <c r="EO155" s="15">
        <f t="shared" si="395"/>
        <v>39</v>
      </c>
      <c r="EP155" s="15">
        <f t="shared" si="395"/>
        <v>39</v>
      </c>
    </row>
    <row r="156" spans="1:146" s="6" customFormat="1">
      <c r="A156" s="16" t="s">
        <v>144</v>
      </c>
      <c r="B156" s="4" t="s">
        <v>11</v>
      </c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03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>
        <f t="shared" ref="CH156:CM158" si="396">IF(CH$2="Hist",(CH83&gt;=50%),(CH121&gt;=50%))*CH48</f>
        <v>0</v>
      </c>
      <c r="CI156" s="15">
        <f t="shared" si="396"/>
        <v>0</v>
      </c>
      <c r="CJ156" s="15">
        <f t="shared" si="396"/>
        <v>0</v>
      </c>
      <c r="CK156" s="15">
        <f t="shared" si="396"/>
        <v>0</v>
      </c>
      <c r="CL156" s="15">
        <f t="shared" si="396"/>
        <v>0</v>
      </c>
      <c r="CM156" s="15">
        <f t="shared" si="396"/>
        <v>0</v>
      </c>
      <c r="CN156" s="15">
        <f t="shared" si="373"/>
        <v>0</v>
      </c>
      <c r="CO156" s="15">
        <f t="shared" ref="CO156:DK156" si="397">IF(CO$2="Hist",(CO83&gt;=50%),(CO121&gt;=50%))*CO48</f>
        <v>0</v>
      </c>
      <c r="CP156" s="15">
        <f t="shared" si="397"/>
        <v>0</v>
      </c>
      <c r="CQ156" s="15">
        <f t="shared" si="397"/>
        <v>0</v>
      </c>
      <c r="CR156" s="15">
        <f t="shared" si="397"/>
        <v>0</v>
      </c>
      <c r="CS156" s="15">
        <f t="shared" si="397"/>
        <v>0</v>
      </c>
      <c r="CT156" s="15">
        <f t="shared" si="397"/>
        <v>0</v>
      </c>
      <c r="CU156" s="15">
        <f t="shared" si="397"/>
        <v>0</v>
      </c>
      <c r="CV156" s="15">
        <f t="shared" si="397"/>
        <v>0</v>
      </c>
      <c r="CW156" s="15">
        <f t="shared" si="397"/>
        <v>0</v>
      </c>
      <c r="CX156" s="15">
        <f t="shared" si="397"/>
        <v>0</v>
      </c>
      <c r="CY156" s="15">
        <f t="shared" si="397"/>
        <v>0</v>
      </c>
      <c r="CZ156" s="15">
        <f t="shared" si="397"/>
        <v>0</v>
      </c>
      <c r="DA156" s="15">
        <f t="shared" si="397"/>
        <v>7</v>
      </c>
      <c r="DB156" s="15">
        <f t="shared" si="397"/>
        <v>7</v>
      </c>
      <c r="DC156" s="15">
        <f t="shared" si="397"/>
        <v>7</v>
      </c>
      <c r="DD156" s="15">
        <f t="shared" si="397"/>
        <v>7</v>
      </c>
      <c r="DE156" s="15">
        <f t="shared" si="397"/>
        <v>7</v>
      </c>
      <c r="DF156" s="15">
        <f t="shared" si="397"/>
        <v>7</v>
      </c>
      <c r="DG156" s="15">
        <f t="shared" si="397"/>
        <v>7</v>
      </c>
      <c r="DH156" s="15">
        <f t="shared" si="397"/>
        <v>7</v>
      </c>
      <c r="DI156" s="15">
        <f t="shared" si="397"/>
        <v>7</v>
      </c>
      <c r="DJ156" s="15">
        <f t="shared" si="397"/>
        <v>7</v>
      </c>
      <c r="DK156" s="15">
        <f t="shared" si="397"/>
        <v>7</v>
      </c>
      <c r="DL156" s="15">
        <f t="shared" ref="DL156:DQ156" si="398">IF(DL$2="Hist",(DL83&gt;=50%),(DL121&gt;=50%))*DL48</f>
        <v>7</v>
      </c>
      <c r="DM156" s="15">
        <f t="shared" si="398"/>
        <v>7</v>
      </c>
      <c r="DN156" s="15">
        <f t="shared" si="398"/>
        <v>7</v>
      </c>
      <c r="DO156" s="15">
        <f t="shared" si="398"/>
        <v>7</v>
      </c>
      <c r="DP156" s="15">
        <f t="shared" si="398"/>
        <v>7</v>
      </c>
      <c r="DQ156" s="15">
        <f t="shared" si="398"/>
        <v>7</v>
      </c>
      <c r="DR156" s="15">
        <f t="shared" ref="DR156:EC156" si="399">IF(DR$2="Hist",(DR83&gt;=50%),(DR121&gt;=50%))*DR48</f>
        <v>7</v>
      </c>
      <c r="DS156" s="15">
        <f t="shared" si="399"/>
        <v>7</v>
      </c>
      <c r="DT156" s="15">
        <f t="shared" si="399"/>
        <v>7</v>
      </c>
      <c r="DU156" s="15">
        <f t="shared" si="399"/>
        <v>7</v>
      </c>
      <c r="DV156" s="15">
        <f t="shared" si="399"/>
        <v>7</v>
      </c>
      <c r="DW156" s="15">
        <f t="shared" si="399"/>
        <v>7</v>
      </c>
      <c r="DX156" s="15">
        <f t="shared" si="399"/>
        <v>7</v>
      </c>
      <c r="DY156" s="15">
        <f t="shared" si="399"/>
        <v>7</v>
      </c>
      <c r="DZ156" s="15">
        <f t="shared" si="399"/>
        <v>7</v>
      </c>
      <c r="EA156" s="15">
        <f t="shared" si="399"/>
        <v>7</v>
      </c>
      <c r="EB156" s="15">
        <f t="shared" si="399"/>
        <v>7</v>
      </c>
      <c r="EC156" s="15">
        <f t="shared" si="399"/>
        <v>7</v>
      </c>
      <c r="ED156" s="15">
        <f t="shared" ref="ED156:EI156" si="400">IF(ED$2="Hist",(ED83&gt;=50%),(ED121&gt;=50%))*ED48</f>
        <v>7</v>
      </c>
      <c r="EE156" s="15">
        <f t="shared" si="400"/>
        <v>7</v>
      </c>
      <c r="EF156" s="15">
        <f t="shared" si="400"/>
        <v>7</v>
      </c>
      <c r="EG156" s="15">
        <f t="shared" si="400"/>
        <v>7</v>
      </c>
      <c r="EH156" s="15">
        <f t="shared" si="400"/>
        <v>7</v>
      </c>
      <c r="EI156" s="15">
        <f t="shared" si="400"/>
        <v>7</v>
      </c>
      <c r="EJ156" s="15">
        <f t="shared" ref="EJ156:EP156" si="401">IF(EJ$2="Hist",(EJ83&gt;=50%),(EJ121&gt;=50%))*EJ48</f>
        <v>7</v>
      </c>
      <c r="EK156" s="15">
        <f t="shared" si="401"/>
        <v>7</v>
      </c>
      <c r="EL156" s="15">
        <f t="shared" si="401"/>
        <v>7</v>
      </c>
      <c r="EM156" s="15">
        <f t="shared" si="401"/>
        <v>7</v>
      </c>
      <c r="EN156" s="15">
        <f t="shared" si="401"/>
        <v>7</v>
      </c>
      <c r="EO156" s="15">
        <f t="shared" si="401"/>
        <v>7</v>
      </c>
      <c r="EP156" s="15">
        <f t="shared" si="401"/>
        <v>7</v>
      </c>
    </row>
    <row r="157" spans="1:146" s="6" customFormat="1">
      <c r="A157" s="16" t="s">
        <v>145</v>
      </c>
      <c r="B157" s="4" t="s">
        <v>11</v>
      </c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03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>
        <f t="shared" si="396"/>
        <v>0</v>
      </c>
      <c r="CI157" s="15">
        <f t="shared" si="396"/>
        <v>0</v>
      </c>
      <c r="CJ157" s="15">
        <f t="shared" si="396"/>
        <v>0</v>
      </c>
      <c r="CK157" s="15">
        <f t="shared" si="396"/>
        <v>0</v>
      </c>
      <c r="CL157" s="15">
        <f t="shared" si="396"/>
        <v>0</v>
      </c>
      <c r="CM157" s="15">
        <f t="shared" si="396"/>
        <v>0</v>
      </c>
      <c r="CN157" s="15">
        <f t="shared" si="373"/>
        <v>0</v>
      </c>
      <c r="CO157" s="15">
        <f t="shared" ref="CO157:DK157" si="402">IF(CO$2="Hist",(CO84&gt;=50%),(CO122&gt;=50%))*CO49</f>
        <v>0</v>
      </c>
      <c r="CP157" s="15">
        <f t="shared" si="402"/>
        <v>0</v>
      </c>
      <c r="CQ157" s="15">
        <f t="shared" si="402"/>
        <v>0</v>
      </c>
      <c r="CR157" s="15">
        <f t="shared" si="402"/>
        <v>0</v>
      </c>
      <c r="CS157" s="15">
        <f t="shared" si="402"/>
        <v>0</v>
      </c>
      <c r="CT157" s="15">
        <f t="shared" si="402"/>
        <v>0</v>
      </c>
      <c r="CU157" s="15">
        <f t="shared" si="402"/>
        <v>0</v>
      </c>
      <c r="CV157" s="15">
        <f t="shared" si="402"/>
        <v>0</v>
      </c>
      <c r="CW157" s="15">
        <f t="shared" si="402"/>
        <v>0</v>
      </c>
      <c r="CX157" s="15">
        <f t="shared" si="402"/>
        <v>0</v>
      </c>
      <c r="CY157" s="15">
        <f t="shared" si="402"/>
        <v>0</v>
      </c>
      <c r="CZ157" s="15">
        <f t="shared" si="402"/>
        <v>0</v>
      </c>
      <c r="DA157" s="15">
        <f t="shared" si="402"/>
        <v>7</v>
      </c>
      <c r="DB157" s="15">
        <f t="shared" si="402"/>
        <v>7</v>
      </c>
      <c r="DC157" s="15">
        <f t="shared" si="402"/>
        <v>7</v>
      </c>
      <c r="DD157" s="15">
        <f t="shared" si="402"/>
        <v>7</v>
      </c>
      <c r="DE157" s="15">
        <f t="shared" si="402"/>
        <v>7</v>
      </c>
      <c r="DF157" s="15">
        <f t="shared" si="402"/>
        <v>7</v>
      </c>
      <c r="DG157" s="15">
        <f t="shared" si="402"/>
        <v>7</v>
      </c>
      <c r="DH157" s="15">
        <f t="shared" si="402"/>
        <v>7</v>
      </c>
      <c r="DI157" s="15">
        <f t="shared" si="402"/>
        <v>7</v>
      </c>
      <c r="DJ157" s="15">
        <f t="shared" si="402"/>
        <v>7</v>
      </c>
      <c r="DK157" s="15">
        <f t="shared" si="402"/>
        <v>7</v>
      </c>
      <c r="DL157" s="15">
        <f t="shared" ref="DL157:DQ157" si="403">IF(DL$2="Hist",(DL84&gt;=50%),(DL122&gt;=50%))*DL49</f>
        <v>7</v>
      </c>
      <c r="DM157" s="15">
        <f t="shared" si="403"/>
        <v>7</v>
      </c>
      <c r="DN157" s="15">
        <f t="shared" si="403"/>
        <v>7</v>
      </c>
      <c r="DO157" s="15">
        <f t="shared" si="403"/>
        <v>7</v>
      </c>
      <c r="DP157" s="15">
        <f t="shared" si="403"/>
        <v>7</v>
      </c>
      <c r="DQ157" s="15">
        <f t="shared" si="403"/>
        <v>7</v>
      </c>
      <c r="DR157" s="15">
        <f t="shared" ref="DR157:EC157" si="404">IF(DR$2="Hist",(DR84&gt;=50%),(DR122&gt;=50%))*DR49</f>
        <v>7</v>
      </c>
      <c r="DS157" s="15">
        <f t="shared" si="404"/>
        <v>7</v>
      </c>
      <c r="DT157" s="15">
        <f t="shared" si="404"/>
        <v>7</v>
      </c>
      <c r="DU157" s="15">
        <f t="shared" si="404"/>
        <v>7</v>
      </c>
      <c r="DV157" s="15">
        <f t="shared" si="404"/>
        <v>7</v>
      </c>
      <c r="DW157" s="15">
        <f t="shared" si="404"/>
        <v>7</v>
      </c>
      <c r="DX157" s="15">
        <f t="shared" si="404"/>
        <v>7</v>
      </c>
      <c r="DY157" s="15">
        <f t="shared" si="404"/>
        <v>7</v>
      </c>
      <c r="DZ157" s="15">
        <f t="shared" si="404"/>
        <v>7</v>
      </c>
      <c r="EA157" s="15">
        <f t="shared" si="404"/>
        <v>7</v>
      </c>
      <c r="EB157" s="15">
        <f t="shared" si="404"/>
        <v>7</v>
      </c>
      <c r="EC157" s="15">
        <f t="shared" si="404"/>
        <v>7</v>
      </c>
      <c r="ED157" s="15">
        <f t="shared" ref="ED157:EI157" si="405">IF(ED$2="Hist",(ED84&gt;=50%),(ED122&gt;=50%))*ED49</f>
        <v>7</v>
      </c>
      <c r="EE157" s="15">
        <f t="shared" si="405"/>
        <v>7</v>
      </c>
      <c r="EF157" s="15">
        <f t="shared" si="405"/>
        <v>7</v>
      </c>
      <c r="EG157" s="15">
        <f t="shared" si="405"/>
        <v>7</v>
      </c>
      <c r="EH157" s="15">
        <f t="shared" si="405"/>
        <v>7</v>
      </c>
      <c r="EI157" s="15">
        <f t="shared" si="405"/>
        <v>7</v>
      </c>
      <c r="EJ157" s="15">
        <f t="shared" ref="EJ157:EP157" si="406">IF(EJ$2="Hist",(EJ84&gt;=50%),(EJ122&gt;=50%))*EJ49</f>
        <v>7</v>
      </c>
      <c r="EK157" s="15">
        <f t="shared" si="406"/>
        <v>7</v>
      </c>
      <c r="EL157" s="15">
        <f t="shared" si="406"/>
        <v>7</v>
      </c>
      <c r="EM157" s="15">
        <f t="shared" si="406"/>
        <v>7</v>
      </c>
      <c r="EN157" s="15">
        <f t="shared" si="406"/>
        <v>7</v>
      </c>
      <c r="EO157" s="15">
        <f t="shared" si="406"/>
        <v>7</v>
      </c>
      <c r="EP157" s="15">
        <f t="shared" si="406"/>
        <v>7</v>
      </c>
    </row>
    <row r="158" spans="1:146" s="6" customFormat="1">
      <c r="A158" s="16" t="s">
        <v>146</v>
      </c>
      <c r="B158" s="4" t="s">
        <v>11</v>
      </c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03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>
        <f t="shared" si="396"/>
        <v>0</v>
      </c>
      <c r="CI158" s="15">
        <f t="shared" si="396"/>
        <v>0</v>
      </c>
      <c r="CJ158" s="15">
        <f t="shared" si="396"/>
        <v>0</v>
      </c>
      <c r="CK158" s="15">
        <f t="shared" si="396"/>
        <v>0</v>
      </c>
      <c r="CL158" s="15">
        <f t="shared" si="396"/>
        <v>0</v>
      </c>
      <c r="CM158" s="15">
        <f t="shared" si="396"/>
        <v>0</v>
      </c>
      <c r="CN158" s="15">
        <f t="shared" si="373"/>
        <v>0</v>
      </c>
      <c r="CO158" s="15">
        <f t="shared" ref="CO158:DK158" si="407">IF(CO$2="Hist",(CO85&gt;=50%),(CO123&gt;=50%))*CO50</f>
        <v>0</v>
      </c>
      <c r="CP158" s="15">
        <f t="shared" si="407"/>
        <v>0</v>
      </c>
      <c r="CQ158" s="15">
        <f t="shared" si="407"/>
        <v>0</v>
      </c>
      <c r="CR158" s="15">
        <f t="shared" si="407"/>
        <v>0</v>
      </c>
      <c r="CS158" s="15">
        <f t="shared" si="407"/>
        <v>0</v>
      </c>
      <c r="CT158" s="15">
        <f t="shared" si="407"/>
        <v>0</v>
      </c>
      <c r="CU158" s="15">
        <f t="shared" si="407"/>
        <v>0</v>
      </c>
      <c r="CV158" s="15">
        <f t="shared" si="407"/>
        <v>0</v>
      </c>
      <c r="CW158" s="15">
        <f t="shared" si="407"/>
        <v>0</v>
      </c>
      <c r="CX158" s="15">
        <f t="shared" si="407"/>
        <v>0</v>
      </c>
      <c r="CY158" s="15">
        <f t="shared" si="407"/>
        <v>0</v>
      </c>
      <c r="CZ158" s="15">
        <f t="shared" si="407"/>
        <v>0</v>
      </c>
      <c r="DA158" s="15">
        <f t="shared" si="407"/>
        <v>7</v>
      </c>
      <c r="DB158" s="15">
        <f t="shared" si="407"/>
        <v>7</v>
      </c>
      <c r="DC158" s="15">
        <f t="shared" si="407"/>
        <v>7</v>
      </c>
      <c r="DD158" s="15">
        <f t="shared" si="407"/>
        <v>7</v>
      </c>
      <c r="DE158" s="15">
        <f t="shared" si="407"/>
        <v>7</v>
      </c>
      <c r="DF158" s="15">
        <f t="shared" si="407"/>
        <v>7</v>
      </c>
      <c r="DG158" s="15">
        <f t="shared" si="407"/>
        <v>7</v>
      </c>
      <c r="DH158" s="15">
        <f t="shared" si="407"/>
        <v>7</v>
      </c>
      <c r="DI158" s="15">
        <f t="shared" si="407"/>
        <v>7</v>
      </c>
      <c r="DJ158" s="15">
        <f t="shared" si="407"/>
        <v>7</v>
      </c>
      <c r="DK158" s="15">
        <f t="shared" si="407"/>
        <v>7</v>
      </c>
      <c r="DL158" s="15">
        <f t="shared" ref="DL158:DQ158" si="408">IF(DL$2="Hist",(DL85&gt;=50%),(DL123&gt;=50%))*DL50</f>
        <v>7</v>
      </c>
      <c r="DM158" s="15">
        <f t="shared" si="408"/>
        <v>7</v>
      </c>
      <c r="DN158" s="15">
        <f t="shared" si="408"/>
        <v>7</v>
      </c>
      <c r="DO158" s="15">
        <f t="shared" si="408"/>
        <v>7</v>
      </c>
      <c r="DP158" s="15">
        <f t="shared" si="408"/>
        <v>7</v>
      </c>
      <c r="DQ158" s="15">
        <f t="shared" si="408"/>
        <v>7</v>
      </c>
      <c r="DR158" s="15">
        <f t="shared" ref="DR158:EC158" si="409">IF(DR$2="Hist",(DR85&gt;=50%),(DR123&gt;=50%))*DR50</f>
        <v>7</v>
      </c>
      <c r="DS158" s="15">
        <f t="shared" si="409"/>
        <v>7</v>
      </c>
      <c r="DT158" s="15">
        <f t="shared" si="409"/>
        <v>7</v>
      </c>
      <c r="DU158" s="15">
        <f t="shared" si="409"/>
        <v>7</v>
      </c>
      <c r="DV158" s="15">
        <f t="shared" si="409"/>
        <v>7</v>
      </c>
      <c r="DW158" s="15">
        <f t="shared" si="409"/>
        <v>7</v>
      </c>
      <c r="DX158" s="15">
        <f t="shared" si="409"/>
        <v>7</v>
      </c>
      <c r="DY158" s="15">
        <f t="shared" si="409"/>
        <v>7</v>
      </c>
      <c r="DZ158" s="15">
        <f t="shared" si="409"/>
        <v>7</v>
      </c>
      <c r="EA158" s="15">
        <f t="shared" si="409"/>
        <v>7</v>
      </c>
      <c r="EB158" s="15">
        <f t="shared" si="409"/>
        <v>7</v>
      </c>
      <c r="EC158" s="15">
        <f t="shared" si="409"/>
        <v>7</v>
      </c>
      <c r="ED158" s="15">
        <f t="shared" ref="ED158:EI158" si="410">IF(ED$2="Hist",(ED85&gt;=50%),(ED123&gt;=50%))*ED50</f>
        <v>7</v>
      </c>
      <c r="EE158" s="15">
        <f t="shared" si="410"/>
        <v>7</v>
      </c>
      <c r="EF158" s="15">
        <f t="shared" si="410"/>
        <v>7</v>
      </c>
      <c r="EG158" s="15">
        <f t="shared" si="410"/>
        <v>7</v>
      </c>
      <c r="EH158" s="15">
        <f t="shared" si="410"/>
        <v>7</v>
      </c>
      <c r="EI158" s="15">
        <f t="shared" si="410"/>
        <v>7</v>
      </c>
      <c r="EJ158" s="15">
        <f t="shared" ref="EJ158:EP158" si="411">IF(EJ$2="Hist",(EJ85&gt;=50%),(EJ123&gt;=50%))*EJ50</f>
        <v>7</v>
      </c>
      <c r="EK158" s="15">
        <f t="shared" si="411"/>
        <v>7</v>
      </c>
      <c r="EL158" s="15">
        <f t="shared" si="411"/>
        <v>7</v>
      </c>
      <c r="EM158" s="15">
        <f t="shared" si="411"/>
        <v>7</v>
      </c>
      <c r="EN158" s="15">
        <f t="shared" si="411"/>
        <v>7</v>
      </c>
      <c r="EO158" s="15">
        <f t="shared" si="411"/>
        <v>7</v>
      </c>
      <c r="EP158" s="15">
        <f t="shared" si="411"/>
        <v>7</v>
      </c>
    </row>
    <row r="159" spans="1:146" s="6" customFormat="1">
      <c r="A159" s="16" t="str">
        <f>A124</f>
        <v>New Gen 1</v>
      </c>
      <c r="B159" s="4" t="s">
        <v>11</v>
      </c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03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>
        <f t="shared" ref="CR159:DK159" si="412">IF(CR$2="Hist",(CR86&gt;=50%),(CR124&gt;=50%))*CR51</f>
        <v>0</v>
      </c>
      <c r="CS159" s="15">
        <f t="shared" si="412"/>
        <v>0</v>
      </c>
      <c r="CT159" s="15">
        <f t="shared" si="412"/>
        <v>0</v>
      </c>
      <c r="CU159" s="15">
        <f t="shared" si="412"/>
        <v>0</v>
      </c>
      <c r="CV159" s="15">
        <f t="shared" si="412"/>
        <v>0</v>
      </c>
      <c r="CW159" s="15">
        <f t="shared" si="412"/>
        <v>0</v>
      </c>
      <c r="CX159" s="15">
        <f t="shared" si="412"/>
        <v>0</v>
      </c>
      <c r="CY159" s="15">
        <f t="shared" si="412"/>
        <v>0</v>
      </c>
      <c r="CZ159" s="15">
        <f t="shared" si="412"/>
        <v>0</v>
      </c>
      <c r="DA159" s="15">
        <f t="shared" si="412"/>
        <v>0</v>
      </c>
      <c r="DB159" s="15">
        <f t="shared" si="412"/>
        <v>0</v>
      </c>
      <c r="DC159" s="15">
        <f t="shared" si="412"/>
        <v>0</v>
      </c>
      <c r="DD159" s="15">
        <f t="shared" si="412"/>
        <v>0</v>
      </c>
      <c r="DE159" s="15">
        <f t="shared" si="412"/>
        <v>0</v>
      </c>
      <c r="DF159" s="15">
        <f t="shared" si="412"/>
        <v>0</v>
      </c>
      <c r="DG159" s="15">
        <f t="shared" si="412"/>
        <v>0</v>
      </c>
      <c r="DH159" s="15">
        <f t="shared" si="412"/>
        <v>0</v>
      </c>
      <c r="DI159" s="15">
        <f t="shared" si="412"/>
        <v>0</v>
      </c>
      <c r="DJ159" s="15">
        <f t="shared" si="412"/>
        <v>0</v>
      </c>
      <c r="DK159" s="15">
        <f t="shared" si="412"/>
        <v>0</v>
      </c>
      <c r="DL159" s="15">
        <f t="shared" ref="DL159:DQ159" si="413">IF(DL$2="Hist",(DL86&gt;=50%),(DL124&gt;=50%))*DL51</f>
        <v>0</v>
      </c>
      <c r="DM159" s="15">
        <f t="shared" si="413"/>
        <v>0</v>
      </c>
      <c r="DN159" s="15">
        <f t="shared" si="413"/>
        <v>0</v>
      </c>
      <c r="DO159" s="15">
        <f t="shared" si="413"/>
        <v>0</v>
      </c>
      <c r="DP159" s="15">
        <f t="shared" si="413"/>
        <v>0</v>
      </c>
      <c r="DQ159" s="15">
        <f t="shared" si="413"/>
        <v>0</v>
      </c>
      <c r="DR159" s="15">
        <f t="shared" ref="DR159:EC159" si="414">IF(DR$2="Hist",(DR86&gt;=50%),(DR124&gt;=50%))*DR51</f>
        <v>0</v>
      </c>
      <c r="DS159" s="15">
        <f t="shared" si="414"/>
        <v>0</v>
      </c>
      <c r="DT159" s="15">
        <f t="shared" si="414"/>
        <v>0</v>
      </c>
      <c r="DU159" s="15">
        <f t="shared" si="414"/>
        <v>0</v>
      </c>
      <c r="DV159" s="15">
        <f t="shared" si="414"/>
        <v>0</v>
      </c>
      <c r="DW159" s="15">
        <f t="shared" si="414"/>
        <v>0</v>
      </c>
      <c r="DX159" s="15">
        <f t="shared" si="414"/>
        <v>0</v>
      </c>
      <c r="DY159" s="15">
        <f t="shared" si="414"/>
        <v>0</v>
      </c>
      <c r="DZ159" s="15">
        <f t="shared" si="414"/>
        <v>0</v>
      </c>
      <c r="EA159" s="15">
        <f t="shared" si="414"/>
        <v>0</v>
      </c>
      <c r="EB159" s="15">
        <f t="shared" si="414"/>
        <v>0</v>
      </c>
      <c r="EC159" s="15">
        <f t="shared" si="414"/>
        <v>0</v>
      </c>
      <c r="ED159" s="15">
        <f t="shared" ref="ED159:EI159" si="415">IF(ED$2="Hist",(ED86&gt;=50%),(ED124&gt;=50%))*ED51</f>
        <v>0</v>
      </c>
      <c r="EE159" s="15">
        <f t="shared" si="415"/>
        <v>0</v>
      </c>
      <c r="EF159" s="15">
        <f t="shared" si="415"/>
        <v>0</v>
      </c>
      <c r="EG159" s="15">
        <f t="shared" si="415"/>
        <v>0</v>
      </c>
      <c r="EH159" s="15">
        <f t="shared" si="415"/>
        <v>0</v>
      </c>
      <c r="EI159" s="15">
        <f t="shared" si="415"/>
        <v>0</v>
      </c>
      <c r="EJ159" s="15">
        <f t="shared" ref="EJ159:EP159" si="416">IF(EJ$2="Hist",(EJ86&gt;=50%),(EJ124&gt;=50%))*EJ51</f>
        <v>0</v>
      </c>
      <c r="EK159" s="15">
        <f t="shared" si="416"/>
        <v>0</v>
      </c>
      <c r="EL159" s="15">
        <f t="shared" si="416"/>
        <v>0</v>
      </c>
      <c r="EM159" s="15">
        <f t="shared" si="416"/>
        <v>0</v>
      </c>
      <c r="EN159" s="15">
        <f t="shared" si="416"/>
        <v>0</v>
      </c>
      <c r="EO159" s="15">
        <f t="shared" si="416"/>
        <v>0</v>
      </c>
      <c r="EP159" s="15">
        <f t="shared" si="416"/>
        <v>0</v>
      </c>
    </row>
    <row r="160" spans="1:146" s="6" customFormat="1">
      <c r="A160" s="16" t="str">
        <f>A125</f>
        <v>New Gen 2</v>
      </c>
      <c r="B160" s="4" t="s">
        <v>11</v>
      </c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03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>
        <f t="shared" ref="CR160:DK160" si="417">IF(CR$2="Hist",(CR87&gt;=50%),(CR125&gt;=50%))*CR52</f>
        <v>0</v>
      </c>
      <c r="CS160" s="15">
        <f t="shared" si="417"/>
        <v>0</v>
      </c>
      <c r="CT160" s="15">
        <f t="shared" si="417"/>
        <v>0</v>
      </c>
      <c r="CU160" s="15">
        <f t="shared" si="417"/>
        <v>0</v>
      </c>
      <c r="CV160" s="15">
        <f t="shared" si="417"/>
        <v>0</v>
      </c>
      <c r="CW160" s="15">
        <f t="shared" si="417"/>
        <v>0</v>
      </c>
      <c r="CX160" s="15">
        <f t="shared" si="417"/>
        <v>0</v>
      </c>
      <c r="CY160" s="15">
        <f t="shared" si="417"/>
        <v>0</v>
      </c>
      <c r="CZ160" s="15">
        <f t="shared" si="417"/>
        <v>0</v>
      </c>
      <c r="DA160" s="15">
        <f t="shared" si="417"/>
        <v>0</v>
      </c>
      <c r="DB160" s="15">
        <f t="shared" si="417"/>
        <v>0</v>
      </c>
      <c r="DC160" s="15">
        <f t="shared" si="417"/>
        <v>0</v>
      </c>
      <c r="DD160" s="15">
        <f t="shared" si="417"/>
        <v>0</v>
      </c>
      <c r="DE160" s="15">
        <f t="shared" si="417"/>
        <v>0</v>
      </c>
      <c r="DF160" s="15">
        <f t="shared" si="417"/>
        <v>0</v>
      </c>
      <c r="DG160" s="15">
        <f t="shared" si="417"/>
        <v>0</v>
      </c>
      <c r="DH160" s="15">
        <f t="shared" si="417"/>
        <v>0</v>
      </c>
      <c r="DI160" s="15">
        <f t="shared" si="417"/>
        <v>0</v>
      </c>
      <c r="DJ160" s="15">
        <f t="shared" si="417"/>
        <v>0</v>
      </c>
      <c r="DK160" s="15">
        <f t="shared" si="417"/>
        <v>0</v>
      </c>
      <c r="DL160" s="15">
        <f t="shared" ref="DL160:DQ160" si="418">IF(DL$2="Hist",(DL87&gt;=50%),(DL125&gt;=50%))*DL52</f>
        <v>0</v>
      </c>
      <c r="DM160" s="15">
        <f t="shared" si="418"/>
        <v>0</v>
      </c>
      <c r="DN160" s="15">
        <f t="shared" si="418"/>
        <v>0</v>
      </c>
      <c r="DO160" s="15">
        <f t="shared" si="418"/>
        <v>0</v>
      </c>
      <c r="DP160" s="15">
        <f t="shared" si="418"/>
        <v>0</v>
      </c>
      <c r="DQ160" s="15">
        <f t="shared" si="418"/>
        <v>0</v>
      </c>
      <c r="DR160" s="15">
        <f t="shared" ref="DR160:EC160" si="419">IF(DR$2="Hist",(DR87&gt;=50%),(DR125&gt;=50%))*DR52</f>
        <v>0</v>
      </c>
      <c r="DS160" s="15">
        <f t="shared" si="419"/>
        <v>0</v>
      </c>
      <c r="DT160" s="15">
        <f t="shared" si="419"/>
        <v>0</v>
      </c>
      <c r="DU160" s="15">
        <f t="shared" si="419"/>
        <v>0</v>
      </c>
      <c r="DV160" s="15">
        <f t="shared" si="419"/>
        <v>0</v>
      </c>
      <c r="DW160" s="15">
        <f t="shared" si="419"/>
        <v>0</v>
      </c>
      <c r="DX160" s="15">
        <f t="shared" si="419"/>
        <v>0</v>
      </c>
      <c r="DY160" s="15">
        <f t="shared" si="419"/>
        <v>0</v>
      </c>
      <c r="DZ160" s="15">
        <f t="shared" si="419"/>
        <v>0</v>
      </c>
      <c r="EA160" s="15">
        <f t="shared" si="419"/>
        <v>0</v>
      </c>
      <c r="EB160" s="15">
        <f t="shared" si="419"/>
        <v>0</v>
      </c>
      <c r="EC160" s="15">
        <f t="shared" si="419"/>
        <v>0</v>
      </c>
      <c r="ED160" s="15">
        <f t="shared" ref="ED160:EI160" si="420">IF(ED$2="Hist",(ED87&gt;=50%),(ED125&gt;=50%))*ED52</f>
        <v>0</v>
      </c>
      <c r="EE160" s="15">
        <f t="shared" si="420"/>
        <v>0</v>
      </c>
      <c r="EF160" s="15">
        <f t="shared" si="420"/>
        <v>0</v>
      </c>
      <c r="EG160" s="15">
        <f t="shared" si="420"/>
        <v>0</v>
      </c>
      <c r="EH160" s="15">
        <f t="shared" si="420"/>
        <v>0</v>
      </c>
      <c r="EI160" s="15">
        <f t="shared" si="420"/>
        <v>0</v>
      </c>
      <c r="EJ160" s="15">
        <f t="shared" ref="EJ160:EP160" si="421">IF(EJ$2="Hist",(EJ87&gt;=50%),(EJ125&gt;=50%))*EJ52</f>
        <v>0</v>
      </c>
      <c r="EK160" s="15">
        <f t="shared" si="421"/>
        <v>0</v>
      </c>
      <c r="EL160" s="15">
        <f t="shared" si="421"/>
        <v>0</v>
      </c>
      <c r="EM160" s="15">
        <f t="shared" si="421"/>
        <v>0</v>
      </c>
      <c r="EN160" s="15">
        <f t="shared" si="421"/>
        <v>0</v>
      </c>
      <c r="EO160" s="15">
        <f t="shared" si="421"/>
        <v>0</v>
      </c>
      <c r="EP160" s="15">
        <f t="shared" si="421"/>
        <v>0</v>
      </c>
    </row>
    <row r="161" spans="1:146" s="6" customFormat="1">
      <c r="A161" s="16" t="str">
        <f>A126</f>
        <v>New Gen 3</v>
      </c>
      <c r="B161" s="4" t="s">
        <v>11</v>
      </c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03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>
        <f t="shared" ref="CR161:DK161" si="422">IF(CR$2="Hist",(CR88&gt;=50%),(CR126&gt;=50%))*CR53</f>
        <v>0</v>
      </c>
      <c r="CS161" s="15">
        <f t="shared" si="422"/>
        <v>0</v>
      </c>
      <c r="CT161" s="15">
        <f t="shared" si="422"/>
        <v>0</v>
      </c>
      <c r="CU161" s="15">
        <f t="shared" si="422"/>
        <v>0</v>
      </c>
      <c r="CV161" s="15">
        <f t="shared" si="422"/>
        <v>0</v>
      </c>
      <c r="CW161" s="15">
        <f t="shared" si="422"/>
        <v>0</v>
      </c>
      <c r="CX161" s="15">
        <f t="shared" si="422"/>
        <v>0</v>
      </c>
      <c r="CY161" s="15">
        <f t="shared" si="422"/>
        <v>0</v>
      </c>
      <c r="CZ161" s="15">
        <f t="shared" si="422"/>
        <v>0</v>
      </c>
      <c r="DA161" s="15">
        <f t="shared" si="422"/>
        <v>0</v>
      </c>
      <c r="DB161" s="15">
        <f t="shared" si="422"/>
        <v>0</v>
      </c>
      <c r="DC161" s="15">
        <f t="shared" si="422"/>
        <v>0</v>
      </c>
      <c r="DD161" s="15">
        <f t="shared" si="422"/>
        <v>0</v>
      </c>
      <c r="DE161" s="15">
        <f t="shared" si="422"/>
        <v>0</v>
      </c>
      <c r="DF161" s="15">
        <f t="shared" si="422"/>
        <v>0</v>
      </c>
      <c r="DG161" s="15">
        <f t="shared" si="422"/>
        <v>0</v>
      </c>
      <c r="DH161" s="15">
        <f t="shared" si="422"/>
        <v>0</v>
      </c>
      <c r="DI161" s="15">
        <f t="shared" si="422"/>
        <v>0</v>
      </c>
      <c r="DJ161" s="15">
        <f t="shared" si="422"/>
        <v>0</v>
      </c>
      <c r="DK161" s="15">
        <f t="shared" si="422"/>
        <v>0</v>
      </c>
      <c r="DL161" s="15">
        <f t="shared" ref="DL161:DQ161" si="423">IF(DL$2="Hist",(DL88&gt;=50%),(DL126&gt;=50%))*DL53</f>
        <v>0</v>
      </c>
      <c r="DM161" s="15">
        <f t="shared" si="423"/>
        <v>0</v>
      </c>
      <c r="DN161" s="15">
        <f t="shared" si="423"/>
        <v>0</v>
      </c>
      <c r="DO161" s="15">
        <f t="shared" si="423"/>
        <v>0</v>
      </c>
      <c r="DP161" s="15">
        <f t="shared" si="423"/>
        <v>0</v>
      </c>
      <c r="DQ161" s="15">
        <f t="shared" si="423"/>
        <v>0</v>
      </c>
      <c r="DR161" s="15">
        <f t="shared" ref="DR161:EC161" si="424">IF(DR$2="Hist",(DR88&gt;=50%),(DR126&gt;=50%))*DR53</f>
        <v>0</v>
      </c>
      <c r="DS161" s="15">
        <f t="shared" si="424"/>
        <v>0</v>
      </c>
      <c r="DT161" s="15">
        <f t="shared" si="424"/>
        <v>0</v>
      </c>
      <c r="DU161" s="15">
        <f t="shared" si="424"/>
        <v>0</v>
      </c>
      <c r="DV161" s="15">
        <f t="shared" si="424"/>
        <v>0</v>
      </c>
      <c r="DW161" s="15">
        <f t="shared" si="424"/>
        <v>0</v>
      </c>
      <c r="DX161" s="15">
        <f t="shared" si="424"/>
        <v>0</v>
      </c>
      <c r="DY161" s="15">
        <f t="shared" si="424"/>
        <v>0</v>
      </c>
      <c r="DZ161" s="15">
        <f t="shared" si="424"/>
        <v>0</v>
      </c>
      <c r="EA161" s="15">
        <f t="shared" si="424"/>
        <v>0</v>
      </c>
      <c r="EB161" s="15">
        <f t="shared" si="424"/>
        <v>0</v>
      </c>
      <c r="EC161" s="15">
        <f t="shared" si="424"/>
        <v>0</v>
      </c>
      <c r="ED161" s="15">
        <f t="shared" ref="ED161:EI161" si="425">IF(ED$2="Hist",(ED88&gt;=50%),(ED126&gt;=50%))*ED53</f>
        <v>0</v>
      </c>
      <c r="EE161" s="15">
        <f t="shared" si="425"/>
        <v>0</v>
      </c>
      <c r="EF161" s="15">
        <f t="shared" si="425"/>
        <v>0</v>
      </c>
      <c r="EG161" s="15">
        <f t="shared" si="425"/>
        <v>0</v>
      </c>
      <c r="EH161" s="15">
        <f t="shared" si="425"/>
        <v>0</v>
      </c>
      <c r="EI161" s="15">
        <f t="shared" si="425"/>
        <v>0</v>
      </c>
      <c r="EJ161" s="15">
        <f t="shared" ref="EJ161:EP161" si="426">IF(EJ$2="Hist",(EJ88&gt;=50%),(EJ126&gt;=50%))*EJ53</f>
        <v>0</v>
      </c>
      <c r="EK161" s="15">
        <f t="shared" si="426"/>
        <v>0</v>
      </c>
      <c r="EL161" s="15">
        <f t="shared" si="426"/>
        <v>0</v>
      </c>
      <c r="EM161" s="15">
        <f t="shared" si="426"/>
        <v>0</v>
      </c>
      <c r="EN161" s="15">
        <f t="shared" si="426"/>
        <v>0</v>
      </c>
      <c r="EO161" s="15">
        <f t="shared" si="426"/>
        <v>0</v>
      </c>
      <c r="EP161" s="15">
        <f t="shared" si="426"/>
        <v>0</v>
      </c>
    </row>
    <row r="162" spans="1:146" s="6" customFormat="1">
      <c r="A162" s="16" t="s">
        <v>151</v>
      </c>
      <c r="B162" s="4" t="s">
        <v>11</v>
      </c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03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>
        <f t="shared" ref="CH162:CQ162" si="427">IF(CH$2="Hist",(CH89&gt;=50%),(CH127&gt;=50%))*CH54</f>
        <v>0</v>
      </c>
      <c r="CI162" s="15">
        <f t="shared" si="427"/>
        <v>0</v>
      </c>
      <c r="CJ162" s="15">
        <f t="shared" si="427"/>
        <v>0</v>
      </c>
      <c r="CK162" s="15">
        <f t="shared" si="427"/>
        <v>0</v>
      </c>
      <c r="CL162" s="15">
        <f t="shared" si="427"/>
        <v>22</v>
      </c>
      <c r="CM162" s="15">
        <f t="shared" si="427"/>
        <v>22</v>
      </c>
      <c r="CN162" s="15">
        <f t="shared" si="427"/>
        <v>22</v>
      </c>
      <c r="CO162" s="15">
        <f t="shared" si="427"/>
        <v>22</v>
      </c>
      <c r="CP162" s="15">
        <f t="shared" si="427"/>
        <v>22</v>
      </c>
      <c r="CQ162" s="15">
        <f t="shared" si="427"/>
        <v>22</v>
      </c>
      <c r="CR162" s="15">
        <f t="shared" ref="CR162:DK162" si="428">IF(CR$2="Hist",(CR89&gt;=50%),(CR127&gt;=50%))*CR54</f>
        <v>22</v>
      </c>
      <c r="CS162" s="15">
        <f t="shared" si="428"/>
        <v>22</v>
      </c>
      <c r="CT162" s="15">
        <f t="shared" si="428"/>
        <v>22</v>
      </c>
      <c r="CU162" s="15">
        <f t="shared" si="428"/>
        <v>22</v>
      </c>
      <c r="CV162" s="15">
        <f t="shared" si="428"/>
        <v>0</v>
      </c>
      <c r="CW162" s="15">
        <f t="shared" si="428"/>
        <v>22</v>
      </c>
      <c r="CX162" s="15">
        <f t="shared" si="428"/>
        <v>22</v>
      </c>
      <c r="CY162" s="15">
        <f t="shared" si="428"/>
        <v>22</v>
      </c>
      <c r="CZ162" s="15">
        <f t="shared" si="428"/>
        <v>22</v>
      </c>
      <c r="DA162" s="15">
        <f t="shared" si="428"/>
        <v>26</v>
      </c>
      <c r="DB162" s="15">
        <f t="shared" si="428"/>
        <v>26</v>
      </c>
      <c r="DC162" s="15">
        <f t="shared" si="428"/>
        <v>26</v>
      </c>
      <c r="DD162" s="15">
        <f t="shared" si="428"/>
        <v>26</v>
      </c>
      <c r="DE162" s="15">
        <f t="shared" si="428"/>
        <v>26</v>
      </c>
      <c r="DF162" s="15">
        <f t="shared" si="428"/>
        <v>26</v>
      </c>
      <c r="DG162" s="15">
        <f t="shared" si="428"/>
        <v>26</v>
      </c>
      <c r="DH162" s="15">
        <f t="shared" si="428"/>
        <v>26</v>
      </c>
      <c r="DI162" s="15">
        <f t="shared" si="428"/>
        <v>0</v>
      </c>
      <c r="DJ162" s="15">
        <f t="shared" si="428"/>
        <v>0</v>
      </c>
      <c r="DK162" s="15">
        <f t="shared" si="428"/>
        <v>0</v>
      </c>
      <c r="DL162" s="15">
        <f t="shared" ref="DL162:DQ162" si="429">IF(DL$2="Hist",(DL89&gt;=50%),(DL127&gt;=50%))*DL54</f>
        <v>0</v>
      </c>
      <c r="DM162" s="15">
        <f t="shared" si="429"/>
        <v>22</v>
      </c>
      <c r="DN162" s="15">
        <f t="shared" si="429"/>
        <v>0</v>
      </c>
      <c r="DO162" s="15">
        <f t="shared" si="429"/>
        <v>22</v>
      </c>
      <c r="DP162" s="15">
        <f t="shared" si="429"/>
        <v>22</v>
      </c>
      <c r="DQ162" s="15">
        <f t="shared" si="429"/>
        <v>22</v>
      </c>
      <c r="DR162" s="15">
        <f t="shared" ref="DR162:EC162" si="430">IF(DR$2="Hist",(DR89&gt;=50%),(DR127&gt;=50%))*DR54</f>
        <v>22</v>
      </c>
      <c r="DS162" s="15">
        <f t="shared" si="430"/>
        <v>22</v>
      </c>
      <c r="DT162" s="15">
        <f t="shared" si="430"/>
        <v>22</v>
      </c>
      <c r="DU162" s="15">
        <f t="shared" si="430"/>
        <v>22</v>
      </c>
      <c r="DV162" s="15">
        <f t="shared" si="430"/>
        <v>22</v>
      </c>
      <c r="DW162" s="15">
        <f t="shared" si="430"/>
        <v>22</v>
      </c>
      <c r="DX162" s="15">
        <f t="shared" si="430"/>
        <v>22</v>
      </c>
      <c r="DY162" s="15">
        <f t="shared" si="430"/>
        <v>22</v>
      </c>
      <c r="DZ162" s="15">
        <f t="shared" si="430"/>
        <v>22</v>
      </c>
      <c r="EA162" s="15">
        <f t="shared" si="430"/>
        <v>22</v>
      </c>
      <c r="EB162" s="15">
        <f t="shared" si="430"/>
        <v>22</v>
      </c>
      <c r="EC162" s="15">
        <f t="shared" si="430"/>
        <v>22</v>
      </c>
      <c r="ED162" s="15">
        <f t="shared" ref="ED162:EI162" si="431">IF(ED$2="Hist",(ED89&gt;=50%),(ED127&gt;=50%))*ED54</f>
        <v>22</v>
      </c>
      <c r="EE162" s="15">
        <f t="shared" si="431"/>
        <v>22</v>
      </c>
      <c r="EF162" s="15">
        <f t="shared" si="431"/>
        <v>22</v>
      </c>
      <c r="EG162" s="15">
        <f t="shared" si="431"/>
        <v>22</v>
      </c>
      <c r="EH162" s="15">
        <f t="shared" si="431"/>
        <v>22</v>
      </c>
      <c r="EI162" s="15">
        <f t="shared" si="431"/>
        <v>22</v>
      </c>
      <c r="EJ162" s="15">
        <f t="shared" ref="EJ162:EP162" si="432">IF(EJ$2="Hist",(EJ89&gt;=50%),(EJ127&gt;=50%))*EJ54</f>
        <v>22</v>
      </c>
      <c r="EK162" s="15">
        <f t="shared" si="432"/>
        <v>22</v>
      </c>
      <c r="EL162" s="15">
        <f t="shared" si="432"/>
        <v>22</v>
      </c>
      <c r="EM162" s="15">
        <f t="shared" si="432"/>
        <v>22</v>
      </c>
      <c r="EN162" s="15">
        <f t="shared" si="432"/>
        <v>22</v>
      </c>
      <c r="EO162" s="15">
        <f t="shared" si="432"/>
        <v>22</v>
      </c>
      <c r="EP162" s="15">
        <f t="shared" si="432"/>
        <v>22</v>
      </c>
    </row>
    <row r="163" spans="1:146" s="6" customFormat="1">
      <c r="A163" s="16" t="s">
        <v>10</v>
      </c>
      <c r="B163" s="4" t="s">
        <v>11</v>
      </c>
      <c r="C163" s="15">
        <f t="shared" ref="C163:G164" si="433">IF(C$2="Hist",(C90&gt;=50%),(C128&gt;=50%))*C55</f>
        <v>0</v>
      </c>
      <c r="D163" s="15">
        <f t="shared" si="433"/>
        <v>0</v>
      </c>
      <c r="E163" s="15">
        <f t="shared" si="433"/>
        <v>0</v>
      </c>
      <c r="F163" s="15">
        <f t="shared" si="433"/>
        <v>0</v>
      </c>
      <c r="G163" s="15">
        <f t="shared" si="433"/>
        <v>0</v>
      </c>
      <c r="H163" s="15">
        <f>IF(H$2="Hist",(H90&gt;=50%),(L128&gt;=50%))*H55</f>
        <v>0</v>
      </c>
      <c r="I163" s="15">
        <f>IF(I$2="Hist",(I90&gt;=50%),(M128&gt;=50%))*I55</f>
        <v>0</v>
      </c>
      <c r="J163" s="15">
        <f>IF(J$2="Hist",(J90&gt;=50%),(J128&gt;=50%))*J55</f>
        <v>0</v>
      </c>
      <c r="K163" s="15">
        <f>IF(K$2="Hist",(K90&gt;=50%),(K128&gt;=50%))*K55</f>
        <v>0</v>
      </c>
      <c r="L163" s="15">
        <f>IF(L$2="Hist",(L90&gt;=50%),(#REF!&gt;=50%))*L55</f>
        <v>0</v>
      </c>
      <c r="M163" s="15">
        <f>IF(M$2="Hist",(M90&gt;=50%),(#REF!&gt;=50%))*M55</f>
        <v>0</v>
      </c>
      <c r="N163" s="15">
        <f t="shared" ref="N163:AS163" si="434">IF(N$2="Hist",(N90&gt;=50%),(N128&gt;=50%))*N55</f>
        <v>0</v>
      </c>
      <c r="O163" s="15">
        <f t="shared" si="434"/>
        <v>0</v>
      </c>
      <c r="P163" s="15">
        <f t="shared" si="434"/>
        <v>0</v>
      </c>
      <c r="Q163" s="15">
        <f t="shared" si="434"/>
        <v>0</v>
      </c>
      <c r="R163" s="15">
        <f t="shared" si="434"/>
        <v>0</v>
      </c>
      <c r="S163" s="15">
        <f t="shared" si="434"/>
        <v>0</v>
      </c>
      <c r="T163" s="15">
        <f t="shared" si="434"/>
        <v>21</v>
      </c>
      <c r="U163" s="15">
        <f t="shared" si="434"/>
        <v>21</v>
      </c>
      <c r="V163" s="15">
        <f t="shared" si="434"/>
        <v>21</v>
      </c>
      <c r="W163" s="15">
        <f t="shared" si="434"/>
        <v>21</v>
      </c>
      <c r="X163" s="15">
        <f t="shared" si="434"/>
        <v>21</v>
      </c>
      <c r="Y163" s="15">
        <f t="shared" si="434"/>
        <v>21</v>
      </c>
      <c r="Z163" s="15">
        <f t="shared" si="434"/>
        <v>21</v>
      </c>
      <c r="AA163" s="15">
        <f t="shared" si="434"/>
        <v>21</v>
      </c>
      <c r="AB163" s="15">
        <f t="shared" si="434"/>
        <v>21</v>
      </c>
      <c r="AC163" s="15">
        <f t="shared" si="434"/>
        <v>21</v>
      </c>
      <c r="AD163" s="15">
        <f t="shared" si="434"/>
        <v>21</v>
      </c>
      <c r="AE163" s="15">
        <f t="shared" si="434"/>
        <v>21</v>
      </c>
      <c r="AF163" s="15">
        <f t="shared" si="434"/>
        <v>21</v>
      </c>
      <c r="AG163" s="15">
        <f t="shared" si="434"/>
        <v>21</v>
      </c>
      <c r="AH163" s="15">
        <f t="shared" si="434"/>
        <v>21</v>
      </c>
      <c r="AI163" s="15">
        <f t="shared" si="434"/>
        <v>21</v>
      </c>
      <c r="AJ163" s="15">
        <f t="shared" si="434"/>
        <v>21</v>
      </c>
      <c r="AK163" s="15">
        <f t="shared" si="434"/>
        <v>21</v>
      </c>
      <c r="AL163" s="15">
        <f t="shared" si="434"/>
        <v>21</v>
      </c>
      <c r="AM163" s="15">
        <f t="shared" si="434"/>
        <v>21</v>
      </c>
      <c r="AN163" s="15">
        <f t="shared" si="434"/>
        <v>21</v>
      </c>
      <c r="AO163" s="15">
        <f t="shared" si="434"/>
        <v>21</v>
      </c>
      <c r="AP163" s="15">
        <f t="shared" si="434"/>
        <v>21</v>
      </c>
      <c r="AQ163" s="15">
        <f t="shared" si="434"/>
        <v>21</v>
      </c>
      <c r="AR163" s="15">
        <f t="shared" si="434"/>
        <v>21</v>
      </c>
      <c r="AS163" s="15">
        <f t="shared" si="434"/>
        <v>21</v>
      </c>
      <c r="AT163" s="15">
        <f t="shared" ref="AT163:BY163" si="435">IF(AT$2="Hist",(AT90&gt;=50%),(AT128&gt;=50%))*AT55</f>
        <v>21</v>
      </c>
      <c r="AU163" s="15">
        <f t="shared" si="435"/>
        <v>21</v>
      </c>
      <c r="AV163" s="15">
        <f t="shared" si="435"/>
        <v>21</v>
      </c>
      <c r="AW163" s="15">
        <f t="shared" si="435"/>
        <v>21</v>
      </c>
      <c r="AX163" s="15">
        <f t="shared" si="435"/>
        <v>21</v>
      </c>
      <c r="AY163" s="15">
        <f t="shared" si="435"/>
        <v>21</v>
      </c>
      <c r="AZ163" s="15">
        <f t="shared" si="435"/>
        <v>21</v>
      </c>
      <c r="BA163" s="15">
        <f t="shared" si="435"/>
        <v>21</v>
      </c>
      <c r="BB163" s="15">
        <f t="shared" si="435"/>
        <v>21</v>
      </c>
      <c r="BC163" s="15">
        <f t="shared" si="435"/>
        <v>21</v>
      </c>
      <c r="BD163" s="15">
        <f t="shared" si="435"/>
        <v>21</v>
      </c>
      <c r="BE163" s="15">
        <f t="shared" si="435"/>
        <v>21</v>
      </c>
      <c r="BF163" s="15">
        <f t="shared" si="435"/>
        <v>21</v>
      </c>
      <c r="BG163" s="15">
        <f t="shared" si="435"/>
        <v>21</v>
      </c>
      <c r="BH163" s="15">
        <f t="shared" si="435"/>
        <v>21</v>
      </c>
      <c r="BI163" s="15">
        <f t="shared" si="435"/>
        <v>21</v>
      </c>
      <c r="BJ163" s="15">
        <f t="shared" si="435"/>
        <v>21</v>
      </c>
      <c r="BK163" s="15">
        <f t="shared" si="435"/>
        <v>21</v>
      </c>
      <c r="BL163" s="15">
        <f t="shared" si="435"/>
        <v>21</v>
      </c>
      <c r="BM163" s="15">
        <f t="shared" si="435"/>
        <v>21</v>
      </c>
      <c r="BN163" s="15">
        <f t="shared" si="435"/>
        <v>21</v>
      </c>
      <c r="BO163" s="15">
        <f t="shared" si="435"/>
        <v>21</v>
      </c>
      <c r="BP163" s="15">
        <f t="shared" si="435"/>
        <v>20.399999999999999</v>
      </c>
      <c r="BQ163" s="15">
        <f t="shared" si="435"/>
        <v>20.399999999999999</v>
      </c>
      <c r="BR163" s="15">
        <f t="shared" si="435"/>
        <v>21</v>
      </c>
      <c r="BS163" s="15">
        <f t="shared" si="435"/>
        <v>21</v>
      </c>
      <c r="BT163" s="15">
        <f t="shared" si="435"/>
        <v>21</v>
      </c>
      <c r="BU163" s="15">
        <f t="shared" si="435"/>
        <v>21</v>
      </c>
      <c r="BV163" s="15">
        <f t="shared" si="435"/>
        <v>21</v>
      </c>
      <c r="BW163" s="15">
        <f t="shared" si="435"/>
        <v>21</v>
      </c>
      <c r="BX163" s="15">
        <f t="shared" si="435"/>
        <v>21</v>
      </c>
      <c r="BY163" s="15">
        <f t="shared" si="435"/>
        <v>21</v>
      </c>
      <c r="BZ163" s="15">
        <f t="shared" ref="BZ163:CG163" si="436">IF(BZ$2="Hist",(BZ90&gt;=50%),(BZ128&gt;=50%))*BZ55</f>
        <v>21</v>
      </c>
      <c r="CA163" s="15">
        <f t="shared" si="436"/>
        <v>21</v>
      </c>
      <c r="CB163" s="15">
        <f t="shared" si="436"/>
        <v>21</v>
      </c>
      <c r="CC163" s="15">
        <f t="shared" si="436"/>
        <v>21</v>
      </c>
      <c r="CD163" s="15">
        <f t="shared" si="436"/>
        <v>21</v>
      </c>
      <c r="CE163" s="15">
        <f t="shared" si="436"/>
        <v>21</v>
      </c>
      <c r="CF163" s="15">
        <f t="shared" si="436"/>
        <v>21</v>
      </c>
      <c r="CG163" s="15">
        <f t="shared" si="436"/>
        <v>21</v>
      </c>
      <c r="CH163" s="15">
        <f t="shared" ref="CH163:CQ163" si="437">IF(CH$2="Hist",(CH90&gt;=50%),(CH128&gt;=50%))*CH55</f>
        <v>21</v>
      </c>
      <c r="CI163" s="15">
        <f t="shared" si="437"/>
        <v>21</v>
      </c>
      <c r="CJ163" s="15">
        <f t="shared" si="437"/>
        <v>21</v>
      </c>
      <c r="CK163" s="15">
        <f t="shared" si="437"/>
        <v>21</v>
      </c>
      <c r="CL163" s="15">
        <f t="shared" si="437"/>
        <v>21</v>
      </c>
      <c r="CM163" s="15">
        <f t="shared" si="437"/>
        <v>21</v>
      </c>
      <c r="CN163" s="15">
        <f t="shared" si="437"/>
        <v>21</v>
      </c>
      <c r="CO163" s="15">
        <f t="shared" si="437"/>
        <v>20</v>
      </c>
      <c r="CP163" s="15">
        <f t="shared" si="437"/>
        <v>20</v>
      </c>
      <c r="CQ163" s="15">
        <f t="shared" si="437"/>
        <v>20</v>
      </c>
      <c r="CR163" s="15">
        <f t="shared" ref="CR163:DK163" si="438">IF(CR$2="Hist",(CR90&gt;=50%),(CR128&gt;=50%))*CR55</f>
        <v>20</v>
      </c>
      <c r="CS163" s="15">
        <f t="shared" si="438"/>
        <v>20</v>
      </c>
      <c r="CT163" s="15">
        <f t="shared" si="438"/>
        <v>20</v>
      </c>
      <c r="CU163" s="15">
        <f t="shared" si="438"/>
        <v>20</v>
      </c>
      <c r="CV163" s="15">
        <f t="shared" si="438"/>
        <v>20</v>
      </c>
      <c r="CW163" s="15">
        <f t="shared" si="438"/>
        <v>20</v>
      </c>
      <c r="CX163" s="15">
        <f t="shared" si="438"/>
        <v>20</v>
      </c>
      <c r="CY163" s="15">
        <f t="shared" si="438"/>
        <v>20</v>
      </c>
      <c r="CZ163" s="15">
        <f t="shared" si="438"/>
        <v>20</v>
      </c>
      <c r="DA163" s="15">
        <f t="shared" si="438"/>
        <v>21.8</v>
      </c>
      <c r="DB163" s="15">
        <f t="shared" si="438"/>
        <v>21.8</v>
      </c>
      <c r="DC163" s="15">
        <f t="shared" si="438"/>
        <v>21.8</v>
      </c>
      <c r="DD163" s="15">
        <f t="shared" si="438"/>
        <v>21.8</v>
      </c>
      <c r="DE163" s="15">
        <f t="shared" si="438"/>
        <v>21.8</v>
      </c>
      <c r="DF163" s="15">
        <f t="shared" si="438"/>
        <v>21.8</v>
      </c>
      <c r="DG163" s="15">
        <f t="shared" si="438"/>
        <v>21.8</v>
      </c>
      <c r="DH163" s="15">
        <f t="shared" si="438"/>
        <v>21.8</v>
      </c>
      <c r="DI163" s="15">
        <f t="shared" si="438"/>
        <v>0</v>
      </c>
      <c r="DJ163" s="15">
        <f t="shared" si="438"/>
        <v>0</v>
      </c>
      <c r="DK163" s="15">
        <f t="shared" si="438"/>
        <v>0</v>
      </c>
      <c r="DL163" s="15">
        <f t="shared" ref="DL163:DQ163" si="439">IF(DL$2="Hist",(DL90&gt;=50%),(DL128&gt;=50%))*DL55</f>
        <v>0</v>
      </c>
      <c r="DM163" s="15">
        <f t="shared" si="439"/>
        <v>0</v>
      </c>
      <c r="DN163" s="15">
        <f t="shared" si="439"/>
        <v>0</v>
      </c>
      <c r="DO163" s="15">
        <f t="shared" si="439"/>
        <v>0</v>
      </c>
      <c r="DP163" s="15">
        <f t="shared" si="439"/>
        <v>0</v>
      </c>
      <c r="DQ163" s="15">
        <f t="shared" si="439"/>
        <v>0</v>
      </c>
      <c r="DR163" s="15">
        <f t="shared" ref="DR163:EC163" si="440">IF(DR$2="Hist",(DR90&gt;=50%),(DR128&gt;=50%))*DR55</f>
        <v>0</v>
      </c>
      <c r="DS163" s="15">
        <f t="shared" si="440"/>
        <v>0</v>
      </c>
      <c r="DT163" s="15">
        <f t="shared" si="440"/>
        <v>0</v>
      </c>
      <c r="DU163" s="15">
        <f t="shared" si="440"/>
        <v>0</v>
      </c>
      <c r="DV163" s="15">
        <f t="shared" si="440"/>
        <v>0</v>
      </c>
      <c r="DW163" s="15">
        <f t="shared" si="440"/>
        <v>0</v>
      </c>
      <c r="DX163" s="15">
        <f t="shared" si="440"/>
        <v>0</v>
      </c>
      <c r="DY163" s="15">
        <f t="shared" si="440"/>
        <v>0</v>
      </c>
      <c r="DZ163" s="15">
        <f t="shared" si="440"/>
        <v>0</v>
      </c>
      <c r="EA163" s="15">
        <f t="shared" si="440"/>
        <v>0</v>
      </c>
      <c r="EB163" s="15">
        <f t="shared" si="440"/>
        <v>0</v>
      </c>
      <c r="EC163" s="15">
        <f t="shared" si="440"/>
        <v>0</v>
      </c>
      <c r="ED163" s="15">
        <f t="shared" ref="ED163:EI163" si="441">IF(ED$2="Hist",(ED90&gt;=50%),(ED128&gt;=50%))*ED55</f>
        <v>0</v>
      </c>
      <c r="EE163" s="15">
        <f t="shared" si="441"/>
        <v>0</v>
      </c>
      <c r="EF163" s="15">
        <f t="shared" si="441"/>
        <v>0</v>
      </c>
      <c r="EG163" s="15">
        <f t="shared" si="441"/>
        <v>0</v>
      </c>
      <c r="EH163" s="15">
        <f t="shared" si="441"/>
        <v>0</v>
      </c>
      <c r="EI163" s="15">
        <f t="shared" si="441"/>
        <v>0</v>
      </c>
      <c r="EJ163" s="15">
        <f t="shared" ref="EJ163:EP163" si="442">IF(EJ$2="Hist",(EJ90&gt;=50%),(EJ128&gt;=50%))*EJ55</f>
        <v>0</v>
      </c>
      <c r="EK163" s="15">
        <f t="shared" si="442"/>
        <v>0</v>
      </c>
      <c r="EL163" s="15">
        <f t="shared" si="442"/>
        <v>0</v>
      </c>
      <c r="EM163" s="15">
        <f t="shared" si="442"/>
        <v>0</v>
      </c>
      <c r="EN163" s="15">
        <f t="shared" si="442"/>
        <v>0</v>
      </c>
      <c r="EO163" s="15">
        <f t="shared" si="442"/>
        <v>0</v>
      </c>
      <c r="EP163" s="15">
        <f t="shared" si="442"/>
        <v>0</v>
      </c>
    </row>
    <row r="164" spans="1:146" s="6" customFormat="1">
      <c r="A164" s="16" t="s">
        <v>140</v>
      </c>
      <c r="B164" s="4" t="s">
        <v>11</v>
      </c>
      <c r="C164" s="15">
        <f t="shared" si="433"/>
        <v>0</v>
      </c>
      <c r="D164" s="15">
        <f t="shared" si="433"/>
        <v>0</v>
      </c>
      <c r="E164" s="15">
        <f t="shared" si="433"/>
        <v>0</v>
      </c>
      <c r="F164" s="15">
        <f t="shared" si="433"/>
        <v>0</v>
      </c>
      <c r="G164" s="15">
        <f t="shared" si="433"/>
        <v>0</v>
      </c>
      <c r="H164" s="15">
        <f>IF(H$2="Hist",(H91&gt;=50%),(L129&gt;=50%))*H56</f>
        <v>0</v>
      </c>
      <c r="I164" s="15">
        <f>IF(I$2="Hist",(I91&gt;=50%),(M129&gt;=50%))*I56</f>
        <v>0</v>
      </c>
      <c r="J164" s="15">
        <f>IF(J$2="Hist",(J91&gt;=50%),(J129&gt;=50%))*J56</f>
        <v>0</v>
      </c>
      <c r="K164" s="15">
        <f>IF(K$2="Hist",(K91&gt;=50%),(K129&gt;=50%))*K56</f>
        <v>0</v>
      </c>
      <c r="L164" s="15">
        <f>IF(L$2="Hist",(L91&gt;=50%),(#REF!&gt;=50%))*L56</f>
        <v>0</v>
      </c>
      <c r="M164" s="15">
        <f>IF(M$2="Hist",(M91&gt;=50%),(#REF!&gt;=50%))*M56</f>
        <v>0</v>
      </c>
      <c r="N164" s="15">
        <f t="shared" ref="N164:AS164" si="443">IF(N$2="Hist",(N91&gt;=50%),(N129&gt;=50%))*N56</f>
        <v>0</v>
      </c>
      <c r="O164" s="15">
        <f t="shared" si="443"/>
        <v>0</v>
      </c>
      <c r="P164" s="15">
        <f t="shared" si="443"/>
        <v>0</v>
      </c>
      <c r="Q164" s="15">
        <f t="shared" si="443"/>
        <v>0</v>
      </c>
      <c r="R164" s="15">
        <f t="shared" si="443"/>
        <v>0</v>
      </c>
      <c r="S164" s="15">
        <f t="shared" si="443"/>
        <v>0</v>
      </c>
      <c r="T164" s="15">
        <f t="shared" si="443"/>
        <v>0</v>
      </c>
      <c r="U164" s="15">
        <f t="shared" si="443"/>
        <v>0</v>
      </c>
      <c r="V164" s="15">
        <f t="shared" si="443"/>
        <v>0</v>
      </c>
      <c r="W164" s="15">
        <f t="shared" si="443"/>
        <v>0</v>
      </c>
      <c r="X164" s="15">
        <f t="shared" si="443"/>
        <v>0</v>
      </c>
      <c r="Y164" s="15">
        <f t="shared" si="443"/>
        <v>0</v>
      </c>
      <c r="Z164" s="15">
        <f t="shared" si="443"/>
        <v>0</v>
      </c>
      <c r="AA164" s="15">
        <f t="shared" si="443"/>
        <v>0</v>
      </c>
      <c r="AB164" s="15">
        <f t="shared" si="443"/>
        <v>0</v>
      </c>
      <c r="AC164" s="15">
        <f t="shared" si="443"/>
        <v>0</v>
      </c>
      <c r="AD164" s="15">
        <f t="shared" si="443"/>
        <v>0</v>
      </c>
      <c r="AE164" s="15">
        <f t="shared" si="443"/>
        <v>0</v>
      </c>
      <c r="AF164" s="15">
        <f t="shared" si="443"/>
        <v>0</v>
      </c>
      <c r="AG164" s="15">
        <f t="shared" si="443"/>
        <v>0</v>
      </c>
      <c r="AH164" s="15">
        <f t="shared" si="443"/>
        <v>0</v>
      </c>
      <c r="AI164" s="15">
        <f t="shared" si="443"/>
        <v>0</v>
      </c>
      <c r="AJ164" s="15">
        <f t="shared" si="443"/>
        <v>0</v>
      </c>
      <c r="AK164" s="15">
        <f t="shared" si="443"/>
        <v>0</v>
      </c>
      <c r="AL164" s="15">
        <f t="shared" si="443"/>
        <v>0</v>
      </c>
      <c r="AM164" s="15">
        <f t="shared" si="443"/>
        <v>0</v>
      </c>
      <c r="AN164" s="15">
        <f t="shared" si="443"/>
        <v>0</v>
      </c>
      <c r="AO164" s="15">
        <f t="shared" si="443"/>
        <v>0</v>
      </c>
      <c r="AP164" s="15">
        <f t="shared" si="443"/>
        <v>0</v>
      </c>
      <c r="AQ164" s="15">
        <f t="shared" si="443"/>
        <v>0</v>
      </c>
      <c r="AR164" s="15">
        <f t="shared" si="443"/>
        <v>0</v>
      </c>
      <c r="AS164" s="15">
        <f t="shared" si="443"/>
        <v>0</v>
      </c>
      <c r="AT164" s="15">
        <f t="shared" ref="AT164:BY164" si="444">IF(AT$2="Hist",(AT91&gt;=50%),(AT129&gt;=50%))*AT56</f>
        <v>0</v>
      </c>
      <c r="AU164" s="15">
        <f t="shared" si="444"/>
        <v>0</v>
      </c>
      <c r="AV164" s="15">
        <f t="shared" si="444"/>
        <v>0</v>
      </c>
      <c r="AW164" s="15">
        <f t="shared" si="444"/>
        <v>0</v>
      </c>
      <c r="AX164" s="15">
        <f t="shared" si="444"/>
        <v>0</v>
      </c>
      <c r="AY164" s="15">
        <f t="shared" si="444"/>
        <v>0</v>
      </c>
      <c r="AZ164" s="15">
        <f t="shared" si="444"/>
        <v>0</v>
      </c>
      <c r="BA164" s="15">
        <f t="shared" si="444"/>
        <v>0</v>
      </c>
      <c r="BB164" s="15">
        <f t="shared" si="444"/>
        <v>0</v>
      </c>
      <c r="BC164" s="15">
        <f t="shared" si="444"/>
        <v>0</v>
      </c>
      <c r="BD164" s="15">
        <f t="shared" si="444"/>
        <v>0</v>
      </c>
      <c r="BE164" s="15">
        <f t="shared" si="444"/>
        <v>0</v>
      </c>
      <c r="BF164" s="15">
        <f t="shared" si="444"/>
        <v>0</v>
      </c>
      <c r="BG164" s="15">
        <f t="shared" si="444"/>
        <v>0</v>
      </c>
      <c r="BH164" s="15">
        <f t="shared" si="444"/>
        <v>0</v>
      </c>
      <c r="BI164" s="15">
        <f t="shared" si="444"/>
        <v>0</v>
      </c>
      <c r="BJ164" s="15">
        <f t="shared" si="444"/>
        <v>0</v>
      </c>
      <c r="BK164" s="15">
        <f t="shared" si="444"/>
        <v>0</v>
      </c>
      <c r="BL164" s="15">
        <f t="shared" si="444"/>
        <v>0</v>
      </c>
      <c r="BM164" s="15">
        <f t="shared" si="444"/>
        <v>0</v>
      </c>
      <c r="BN164" s="15">
        <f t="shared" si="444"/>
        <v>0</v>
      </c>
      <c r="BO164" s="15">
        <f t="shared" si="444"/>
        <v>0</v>
      </c>
      <c r="BP164" s="15">
        <f t="shared" si="444"/>
        <v>0</v>
      </c>
      <c r="BQ164" s="15">
        <f t="shared" si="444"/>
        <v>0</v>
      </c>
      <c r="BR164" s="15">
        <f t="shared" si="444"/>
        <v>0</v>
      </c>
      <c r="BS164" s="15">
        <f t="shared" si="444"/>
        <v>0</v>
      </c>
      <c r="BT164" s="15">
        <f t="shared" si="444"/>
        <v>0</v>
      </c>
      <c r="BU164" s="15">
        <f t="shared" si="444"/>
        <v>0</v>
      </c>
      <c r="BV164" s="15">
        <f t="shared" si="444"/>
        <v>0</v>
      </c>
      <c r="BW164" s="15">
        <f t="shared" si="444"/>
        <v>0</v>
      </c>
      <c r="BX164" s="15">
        <f t="shared" si="444"/>
        <v>0</v>
      </c>
      <c r="BY164" s="15">
        <f t="shared" si="444"/>
        <v>0</v>
      </c>
      <c r="BZ164" s="15">
        <f t="shared" ref="BZ164:CG164" si="445">IF(BZ$2="Hist",(BZ91&gt;=50%),(BZ129&gt;=50%))*BZ56</f>
        <v>0</v>
      </c>
      <c r="CA164" s="15">
        <f t="shared" si="445"/>
        <v>24</v>
      </c>
      <c r="CB164" s="15">
        <f t="shared" si="445"/>
        <v>24</v>
      </c>
      <c r="CC164" s="15">
        <f t="shared" si="445"/>
        <v>24</v>
      </c>
      <c r="CD164" s="15">
        <f t="shared" si="445"/>
        <v>24</v>
      </c>
      <c r="CE164" s="15">
        <f t="shared" si="445"/>
        <v>24</v>
      </c>
      <c r="CF164" s="15">
        <f t="shared" si="445"/>
        <v>24</v>
      </c>
      <c r="CG164" s="15">
        <f t="shared" si="445"/>
        <v>24</v>
      </c>
      <c r="CH164" s="15">
        <f t="shared" ref="CH164:CQ164" si="446">IF(CH$2="Hist",(CH91&gt;=50%),(CH129&gt;=50%))*CH56</f>
        <v>24</v>
      </c>
      <c r="CI164" s="15">
        <f t="shared" si="446"/>
        <v>24</v>
      </c>
      <c r="CJ164" s="15">
        <f t="shared" si="446"/>
        <v>24</v>
      </c>
      <c r="CK164" s="15">
        <f t="shared" si="446"/>
        <v>24</v>
      </c>
      <c r="CL164" s="15">
        <f t="shared" si="446"/>
        <v>22</v>
      </c>
      <c r="CM164" s="15">
        <f t="shared" si="446"/>
        <v>22</v>
      </c>
      <c r="CN164" s="15">
        <f t="shared" si="446"/>
        <v>22</v>
      </c>
      <c r="CO164" s="15">
        <f t="shared" si="446"/>
        <v>22</v>
      </c>
      <c r="CP164" s="15">
        <f t="shared" si="446"/>
        <v>22</v>
      </c>
      <c r="CQ164" s="15">
        <f t="shared" si="446"/>
        <v>22</v>
      </c>
      <c r="CR164" s="15">
        <f t="shared" ref="CR164:DK164" si="447">IF(CR$2="Hist",(CR91&gt;=50%),(CR129&gt;=50%))*CR56</f>
        <v>22</v>
      </c>
      <c r="CS164" s="15">
        <f t="shared" si="447"/>
        <v>22</v>
      </c>
      <c r="CT164" s="15">
        <f t="shared" si="447"/>
        <v>22</v>
      </c>
      <c r="CU164" s="15">
        <f t="shared" si="447"/>
        <v>22</v>
      </c>
      <c r="CV164" s="15">
        <f t="shared" si="447"/>
        <v>22</v>
      </c>
      <c r="CW164" s="15">
        <f t="shared" si="447"/>
        <v>22</v>
      </c>
      <c r="CX164" s="15">
        <f t="shared" si="447"/>
        <v>22</v>
      </c>
      <c r="CY164" s="15">
        <f t="shared" si="447"/>
        <v>22</v>
      </c>
      <c r="CZ164" s="15">
        <f t="shared" si="447"/>
        <v>22</v>
      </c>
      <c r="DA164" s="15">
        <f t="shared" si="447"/>
        <v>26</v>
      </c>
      <c r="DB164" s="15">
        <f t="shared" si="447"/>
        <v>26</v>
      </c>
      <c r="DC164" s="15">
        <f t="shared" si="447"/>
        <v>26</v>
      </c>
      <c r="DD164" s="15">
        <f t="shared" si="447"/>
        <v>26</v>
      </c>
      <c r="DE164" s="15">
        <f t="shared" si="447"/>
        <v>26</v>
      </c>
      <c r="DF164" s="15">
        <f t="shared" si="447"/>
        <v>26</v>
      </c>
      <c r="DG164" s="15">
        <f t="shared" si="447"/>
        <v>26</v>
      </c>
      <c r="DH164" s="15">
        <f t="shared" si="447"/>
        <v>26</v>
      </c>
      <c r="DI164" s="15">
        <f t="shared" si="447"/>
        <v>0</v>
      </c>
      <c r="DJ164" s="15">
        <f t="shared" si="447"/>
        <v>0</v>
      </c>
      <c r="DK164" s="15">
        <f t="shared" si="447"/>
        <v>0</v>
      </c>
      <c r="DL164" s="15">
        <f t="shared" ref="DL164:DQ164" si="448">IF(DL$2="Hist",(DL91&gt;=50%),(DL129&gt;=50%))*DL56</f>
        <v>0</v>
      </c>
      <c r="DM164" s="15">
        <f t="shared" si="448"/>
        <v>0</v>
      </c>
      <c r="DN164" s="15">
        <f t="shared" si="448"/>
        <v>0</v>
      </c>
      <c r="DO164" s="15">
        <f t="shared" si="448"/>
        <v>0</v>
      </c>
      <c r="DP164" s="15">
        <f t="shared" si="448"/>
        <v>0</v>
      </c>
      <c r="DQ164" s="15">
        <f t="shared" si="448"/>
        <v>0</v>
      </c>
      <c r="DR164" s="15">
        <f t="shared" ref="DR164:EC164" si="449">IF(DR$2="Hist",(DR91&gt;=50%),(DR129&gt;=50%))*DR56</f>
        <v>0</v>
      </c>
      <c r="DS164" s="15">
        <f t="shared" si="449"/>
        <v>0</v>
      </c>
      <c r="DT164" s="15">
        <f t="shared" si="449"/>
        <v>0</v>
      </c>
      <c r="DU164" s="15">
        <f t="shared" si="449"/>
        <v>0</v>
      </c>
      <c r="DV164" s="15">
        <f t="shared" si="449"/>
        <v>0</v>
      </c>
      <c r="DW164" s="15">
        <f t="shared" si="449"/>
        <v>0</v>
      </c>
      <c r="DX164" s="15">
        <f t="shared" si="449"/>
        <v>0</v>
      </c>
      <c r="DY164" s="15">
        <f t="shared" si="449"/>
        <v>0</v>
      </c>
      <c r="DZ164" s="15">
        <f t="shared" si="449"/>
        <v>0</v>
      </c>
      <c r="EA164" s="15">
        <f t="shared" si="449"/>
        <v>0</v>
      </c>
      <c r="EB164" s="15">
        <f t="shared" si="449"/>
        <v>0</v>
      </c>
      <c r="EC164" s="15">
        <f t="shared" si="449"/>
        <v>0</v>
      </c>
      <c r="ED164" s="15">
        <f t="shared" ref="ED164:EI164" si="450">IF(ED$2="Hist",(ED91&gt;=50%),(ED129&gt;=50%))*ED56</f>
        <v>0</v>
      </c>
      <c r="EE164" s="15">
        <f t="shared" si="450"/>
        <v>0</v>
      </c>
      <c r="EF164" s="15">
        <f t="shared" si="450"/>
        <v>0</v>
      </c>
      <c r="EG164" s="15">
        <f t="shared" si="450"/>
        <v>0</v>
      </c>
      <c r="EH164" s="15">
        <f t="shared" si="450"/>
        <v>0</v>
      </c>
      <c r="EI164" s="15">
        <f t="shared" si="450"/>
        <v>0</v>
      </c>
      <c r="EJ164" s="15">
        <f t="shared" ref="EJ164:EP164" si="451">IF(EJ$2="Hist",(EJ91&gt;=50%),(EJ129&gt;=50%))*EJ56</f>
        <v>0</v>
      </c>
      <c r="EK164" s="15">
        <f t="shared" si="451"/>
        <v>0</v>
      </c>
      <c r="EL164" s="15">
        <f t="shared" si="451"/>
        <v>0</v>
      </c>
      <c r="EM164" s="15">
        <f t="shared" si="451"/>
        <v>0</v>
      </c>
      <c r="EN164" s="15">
        <f t="shared" si="451"/>
        <v>0</v>
      </c>
      <c r="EO164" s="15">
        <f t="shared" si="451"/>
        <v>0</v>
      </c>
      <c r="EP164" s="15">
        <f t="shared" si="451"/>
        <v>0</v>
      </c>
    </row>
    <row r="165" spans="1:146" s="6" customFormat="1">
      <c r="A165" s="17" t="s">
        <v>36</v>
      </c>
      <c r="B165" s="2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</row>
    <row r="166" spans="1:146" s="6" customFormat="1">
      <c r="A166" s="16" t="s">
        <v>41</v>
      </c>
      <c r="B166" s="4" t="s">
        <v>11</v>
      </c>
      <c r="C166" s="15">
        <f>IF(C$2="Hist",(C93&gt;=50%),(#REF!&gt;=50%))*C58</f>
        <v>0</v>
      </c>
      <c r="D166" s="15">
        <f>IF(D$2="Hist",(D93&gt;=50%),(#REF!&gt;=50%))*D58</f>
        <v>0</v>
      </c>
      <c r="E166" s="15">
        <f>IF(E$2="Hist",(E93&gt;=50%),(C131&gt;=50%))*E58</f>
        <v>0</v>
      </c>
      <c r="F166" s="15">
        <f>IF(F$2="Hist",(F93&gt;=50%),(D131&gt;=50%))*F58</f>
        <v>0</v>
      </c>
      <c r="G166" s="15">
        <f>IF(G$2="Hist",(G93&gt;=50%),(G131&gt;=50%))*G58</f>
        <v>0</v>
      </c>
      <c r="H166" s="15">
        <f>IF(H$2="Hist",(H93&gt;=50%),(L131&gt;=50%))*H58</f>
        <v>0</v>
      </c>
      <c r="I166" s="15">
        <f>IF(I$2="Hist",(I93&gt;=50%),(M131&gt;=50%))*I58</f>
        <v>0</v>
      </c>
      <c r="J166" s="15">
        <f t="shared" ref="J166:K170" si="452">IF(J$2="Hist",(J93&gt;=50%),(J131&gt;=50%))*J58</f>
        <v>0</v>
      </c>
      <c r="K166" s="15">
        <f t="shared" si="452"/>
        <v>0</v>
      </c>
      <c r="L166" s="15">
        <f>IF(L$2="Hist",(L93&gt;=50%),(#REF!&gt;=50%))*L58</f>
        <v>0</v>
      </c>
      <c r="M166" s="15">
        <f>IF(M$2="Hist",(M93&gt;=50%),(#REF!&gt;=50%))*M58</f>
        <v>0</v>
      </c>
      <c r="N166" s="15">
        <f t="shared" ref="N166:AS166" si="453">IF(N$2="Hist",(N93&gt;=50%),(N131&gt;=50%))*N58</f>
        <v>0</v>
      </c>
      <c r="O166" s="15">
        <f t="shared" si="453"/>
        <v>0</v>
      </c>
      <c r="P166" s="15">
        <f t="shared" si="453"/>
        <v>0</v>
      </c>
      <c r="Q166" s="15">
        <f t="shared" si="453"/>
        <v>0</v>
      </c>
      <c r="R166" s="15">
        <f t="shared" si="453"/>
        <v>0</v>
      </c>
      <c r="S166" s="15">
        <f t="shared" si="453"/>
        <v>0</v>
      </c>
      <c r="T166" s="15">
        <f t="shared" si="453"/>
        <v>0</v>
      </c>
      <c r="U166" s="15">
        <f t="shared" si="453"/>
        <v>0</v>
      </c>
      <c r="V166" s="15">
        <f t="shared" si="453"/>
        <v>0</v>
      </c>
      <c r="W166" s="15">
        <f t="shared" si="453"/>
        <v>0</v>
      </c>
      <c r="X166" s="15">
        <f t="shared" si="453"/>
        <v>0</v>
      </c>
      <c r="Y166" s="15">
        <f t="shared" si="453"/>
        <v>0</v>
      </c>
      <c r="Z166" s="15">
        <f t="shared" si="453"/>
        <v>20</v>
      </c>
      <c r="AA166" s="15">
        <f t="shared" si="453"/>
        <v>0</v>
      </c>
      <c r="AB166" s="15">
        <f t="shared" si="453"/>
        <v>20</v>
      </c>
      <c r="AC166" s="15">
        <f t="shared" si="453"/>
        <v>20</v>
      </c>
      <c r="AD166" s="15">
        <f t="shared" si="453"/>
        <v>20</v>
      </c>
      <c r="AE166" s="15">
        <f t="shared" si="453"/>
        <v>0</v>
      </c>
      <c r="AF166" s="15">
        <f t="shared" si="453"/>
        <v>20</v>
      </c>
      <c r="AG166" s="15">
        <f t="shared" si="453"/>
        <v>20</v>
      </c>
      <c r="AH166" s="15">
        <f t="shared" si="453"/>
        <v>20</v>
      </c>
      <c r="AI166" s="15">
        <f t="shared" si="453"/>
        <v>20</v>
      </c>
      <c r="AJ166" s="15">
        <f t="shared" si="453"/>
        <v>20</v>
      </c>
      <c r="AK166" s="15">
        <f t="shared" si="453"/>
        <v>20</v>
      </c>
      <c r="AL166" s="15">
        <f t="shared" si="453"/>
        <v>20</v>
      </c>
      <c r="AM166" s="15">
        <f t="shared" si="453"/>
        <v>20</v>
      </c>
      <c r="AN166" s="15">
        <f t="shared" si="453"/>
        <v>20</v>
      </c>
      <c r="AO166" s="15">
        <f t="shared" si="453"/>
        <v>20</v>
      </c>
      <c r="AP166" s="15">
        <f t="shared" si="453"/>
        <v>20</v>
      </c>
      <c r="AQ166" s="15">
        <f t="shared" si="453"/>
        <v>20</v>
      </c>
      <c r="AR166" s="15">
        <f t="shared" si="453"/>
        <v>20</v>
      </c>
      <c r="AS166" s="15">
        <f t="shared" si="453"/>
        <v>20</v>
      </c>
      <c r="AT166" s="15">
        <f t="shared" ref="AT166:BL166" si="454">IF(AT$2="Hist",(AT93&gt;=50%),(AT131&gt;=50%))*AT58</f>
        <v>20</v>
      </c>
      <c r="AU166" s="15">
        <f t="shared" si="454"/>
        <v>20</v>
      </c>
      <c r="AV166" s="15">
        <f t="shared" si="454"/>
        <v>0</v>
      </c>
      <c r="AW166" s="15">
        <f t="shared" si="454"/>
        <v>0</v>
      </c>
      <c r="AX166" s="15">
        <f t="shared" si="454"/>
        <v>0</v>
      </c>
      <c r="AY166" s="15">
        <f t="shared" si="454"/>
        <v>0</v>
      </c>
      <c r="AZ166" s="15">
        <f t="shared" si="454"/>
        <v>0</v>
      </c>
      <c r="BA166" s="15">
        <f t="shared" si="454"/>
        <v>20</v>
      </c>
      <c r="BB166" s="15">
        <f t="shared" si="454"/>
        <v>20</v>
      </c>
      <c r="BC166" s="15">
        <f t="shared" si="454"/>
        <v>20</v>
      </c>
      <c r="BD166" s="15">
        <f t="shared" si="454"/>
        <v>20</v>
      </c>
      <c r="BE166" s="15">
        <f t="shared" si="454"/>
        <v>20</v>
      </c>
      <c r="BF166" s="15">
        <f t="shared" si="454"/>
        <v>20</v>
      </c>
      <c r="BG166" s="15">
        <f t="shared" si="454"/>
        <v>20</v>
      </c>
      <c r="BH166" s="15">
        <f t="shared" si="454"/>
        <v>20</v>
      </c>
      <c r="BI166" s="15">
        <f t="shared" si="454"/>
        <v>20</v>
      </c>
      <c r="BJ166" s="15">
        <f t="shared" si="454"/>
        <v>20</v>
      </c>
      <c r="BK166" s="15">
        <f t="shared" si="454"/>
        <v>20</v>
      </c>
      <c r="BL166" s="15">
        <f t="shared" si="454"/>
        <v>20</v>
      </c>
      <c r="BM166" s="15">
        <f>IF(BM$2="Hist",(BM93&gt;=45%),(BM131&gt;=45%))*BM58</f>
        <v>20</v>
      </c>
      <c r="BN166" s="15">
        <f t="shared" ref="BN166:CN166" si="455">IF(BN$2="Hist",(BN93&gt;=50%),(BN131&gt;=50%))*BN58</f>
        <v>20</v>
      </c>
      <c r="BO166" s="15">
        <f t="shared" si="455"/>
        <v>20</v>
      </c>
      <c r="BP166" s="15">
        <f t="shared" si="455"/>
        <v>0</v>
      </c>
      <c r="BQ166" s="15">
        <f t="shared" si="455"/>
        <v>20.8</v>
      </c>
      <c r="BR166" s="15">
        <f t="shared" si="455"/>
        <v>20.8</v>
      </c>
      <c r="BS166" s="15">
        <f t="shared" si="455"/>
        <v>20.8</v>
      </c>
      <c r="BT166" s="15">
        <f t="shared" si="455"/>
        <v>20.8</v>
      </c>
      <c r="BU166" s="15">
        <f t="shared" si="455"/>
        <v>20.8</v>
      </c>
      <c r="BV166" s="15">
        <f t="shared" si="455"/>
        <v>20.8</v>
      </c>
      <c r="BW166" s="15">
        <f t="shared" si="455"/>
        <v>20.8</v>
      </c>
      <c r="BX166" s="15">
        <f t="shared" si="455"/>
        <v>20.8</v>
      </c>
      <c r="BY166" s="15">
        <f t="shared" si="455"/>
        <v>20.8</v>
      </c>
      <c r="BZ166" s="15">
        <f t="shared" si="455"/>
        <v>20.8</v>
      </c>
      <c r="CA166" s="15">
        <f t="shared" si="455"/>
        <v>20.8</v>
      </c>
      <c r="CB166" s="15">
        <f t="shared" si="455"/>
        <v>20.8</v>
      </c>
      <c r="CC166" s="15">
        <f t="shared" si="455"/>
        <v>20.8</v>
      </c>
      <c r="CD166" s="15">
        <f t="shared" si="455"/>
        <v>20.8</v>
      </c>
      <c r="CE166" s="15">
        <f t="shared" si="455"/>
        <v>20.8</v>
      </c>
      <c r="CF166" s="15">
        <f t="shared" si="455"/>
        <v>0</v>
      </c>
      <c r="CG166" s="15">
        <f t="shared" si="455"/>
        <v>20.8</v>
      </c>
      <c r="CH166" s="15">
        <f t="shared" si="455"/>
        <v>20.8</v>
      </c>
      <c r="CI166" s="15">
        <f t="shared" si="455"/>
        <v>20</v>
      </c>
      <c r="CJ166" s="15">
        <f t="shared" si="455"/>
        <v>20</v>
      </c>
      <c r="CK166" s="15">
        <f t="shared" si="455"/>
        <v>20</v>
      </c>
      <c r="CL166" s="15">
        <f t="shared" si="455"/>
        <v>20</v>
      </c>
      <c r="CM166" s="15">
        <f t="shared" si="455"/>
        <v>0</v>
      </c>
      <c r="CN166" s="15">
        <f t="shared" si="455"/>
        <v>0</v>
      </c>
      <c r="CO166" s="15">
        <f t="shared" ref="CO166:DK166" si="456">IF(CO$2="Hist",(CO93&gt;=50%),(CO131&gt;=50%))*CO44</f>
        <v>0</v>
      </c>
      <c r="CP166" s="15">
        <f t="shared" si="456"/>
        <v>0</v>
      </c>
      <c r="CQ166" s="15">
        <f t="shared" si="456"/>
        <v>0</v>
      </c>
      <c r="CR166" s="15">
        <f t="shared" si="456"/>
        <v>0</v>
      </c>
      <c r="CS166" s="15">
        <f t="shared" si="456"/>
        <v>0</v>
      </c>
      <c r="CT166" s="15">
        <f t="shared" si="456"/>
        <v>0</v>
      </c>
      <c r="CU166" s="15">
        <f t="shared" si="456"/>
        <v>0</v>
      </c>
      <c r="CV166" s="15">
        <f t="shared" si="456"/>
        <v>0</v>
      </c>
      <c r="CW166" s="15">
        <f t="shared" si="456"/>
        <v>0</v>
      </c>
      <c r="CX166" s="15">
        <f t="shared" si="456"/>
        <v>0</v>
      </c>
      <c r="CY166" s="15">
        <f t="shared" si="456"/>
        <v>0</v>
      </c>
      <c r="CZ166" s="15">
        <f t="shared" si="456"/>
        <v>0</v>
      </c>
      <c r="DA166" s="15">
        <f t="shared" si="456"/>
        <v>0</v>
      </c>
      <c r="DB166" s="15">
        <f t="shared" si="456"/>
        <v>0</v>
      </c>
      <c r="DC166" s="15">
        <f t="shared" si="456"/>
        <v>0</v>
      </c>
      <c r="DD166" s="15">
        <f t="shared" si="456"/>
        <v>0</v>
      </c>
      <c r="DE166" s="15">
        <f t="shared" si="456"/>
        <v>0</v>
      </c>
      <c r="DF166" s="15">
        <f t="shared" si="456"/>
        <v>0</v>
      </c>
      <c r="DG166" s="15">
        <f t="shared" si="456"/>
        <v>0</v>
      </c>
      <c r="DH166" s="15">
        <f t="shared" si="456"/>
        <v>0</v>
      </c>
      <c r="DI166" s="15">
        <f t="shared" si="456"/>
        <v>0</v>
      </c>
      <c r="DJ166" s="15">
        <f t="shared" si="456"/>
        <v>0</v>
      </c>
      <c r="DK166" s="15">
        <f t="shared" si="456"/>
        <v>0</v>
      </c>
      <c r="DL166" s="15">
        <f t="shared" ref="DL166:DQ166" si="457">IF(DL$2="Hist",(DL93&gt;=50%),(DL131&gt;=50%))*DL44</f>
        <v>0</v>
      </c>
      <c r="DM166" s="15">
        <f t="shared" si="457"/>
        <v>0</v>
      </c>
      <c r="DN166" s="15">
        <f t="shared" si="457"/>
        <v>0</v>
      </c>
      <c r="DO166" s="15">
        <f t="shared" si="457"/>
        <v>0</v>
      </c>
      <c r="DP166" s="15">
        <f t="shared" si="457"/>
        <v>0</v>
      </c>
      <c r="DQ166" s="15">
        <f t="shared" si="457"/>
        <v>0</v>
      </c>
      <c r="DR166" s="15">
        <f t="shared" ref="DR166:EC166" si="458">IF(DR$2="Hist",(DR93&gt;=50%),(DR131&gt;=50%))*DR44</f>
        <v>0</v>
      </c>
      <c r="DS166" s="15">
        <f t="shared" si="458"/>
        <v>0</v>
      </c>
      <c r="DT166" s="15">
        <f t="shared" si="458"/>
        <v>0</v>
      </c>
      <c r="DU166" s="15">
        <f t="shared" si="458"/>
        <v>0</v>
      </c>
      <c r="DV166" s="15">
        <f t="shared" si="458"/>
        <v>0</v>
      </c>
      <c r="DW166" s="15">
        <f t="shared" si="458"/>
        <v>0</v>
      </c>
      <c r="DX166" s="15">
        <f t="shared" si="458"/>
        <v>0</v>
      </c>
      <c r="DY166" s="15">
        <f t="shared" si="458"/>
        <v>0</v>
      </c>
      <c r="DZ166" s="15">
        <f t="shared" si="458"/>
        <v>0</v>
      </c>
      <c r="EA166" s="15">
        <f t="shared" si="458"/>
        <v>0</v>
      </c>
      <c r="EB166" s="15">
        <f t="shared" si="458"/>
        <v>0</v>
      </c>
      <c r="EC166" s="15">
        <f t="shared" si="458"/>
        <v>0</v>
      </c>
      <c r="ED166" s="15">
        <f t="shared" ref="ED166:EI166" si="459">IF(ED$2="Hist",(ED93&gt;=50%),(ED131&gt;=50%))*ED44</f>
        <v>0</v>
      </c>
      <c r="EE166" s="15">
        <f t="shared" si="459"/>
        <v>0</v>
      </c>
      <c r="EF166" s="15">
        <f t="shared" si="459"/>
        <v>0</v>
      </c>
      <c r="EG166" s="15">
        <f t="shared" si="459"/>
        <v>0</v>
      </c>
      <c r="EH166" s="15">
        <f t="shared" si="459"/>
        <v>0</v>
      </c>
      <c r="EI166" s="15">
        <f t="shared" si="459"/>
        <v>0</v>
      </c>
      <c r="EJ166" s="15">
        <f t="shared" ref="EJ166:EP166" si="460">IF(EJ$2="Hist",(EJ93&gt;=50%),(EJ131&gt;=50%))*EJ44</f>
        <v>0</v>
      </c>
      <c r="EK166" s="15">
        <f t="shared" si="460"/>
        <v>0</v>
      </c>
      <c r="EL166" s="15">
        <f t="shared" si="460"/>
        <v>0</v>
      </c>
      <c r="EM166" s="15">
        <f t="shared" si="460"/>
        <v>0</v>
      </c>
      <c r="EN166" s="15">
        <f t="shared" si="460"/>
        <v>0</v>
      </c>
      <c r="EO166" s="15">
        <f t="shared" si="460"/>
        <v>0</v>
      </c>
      <c r="EP166" s="15">
        <f t="shared" si="460"/>
        <v>0</v>
      </c>
    </row>
    <row r="167" spans="1:146" s="6" customFormat="1">
      <c r="A167" s="16" t="s">
        <v>42</v>
      </c>
      <c r="B167" s="4" t="s">
        <v>11</v>
      </c>
      <c r="C167" s="15">
        <f t="shared" ref="C167:F170" si="461">IF(C$2="Hist",(C94&gt;=50%),(C132&gt;=50%))*C59</f>
        <v>0</v>
      </c>
      <c r="D167" s="15">
        <f t="shared" si="461"/>
        <v>0</v>
      </c>
      <c r="E167" s="15">
        <f t="shared" si="461"/>
        <v>0</v>
      </c>
      <c r="F167" s="15">
        <f t="shared" si="461"/>
        <v>0</v>
      </c>
      <c r="G167" s="15">
        <f>IF(G$2="Hist",(G94&gt;=50%),(G132&gt;=50%))*G59</f>
        <v>0</v>
      </c>
      <c r="H167" s="15">
        <f>IF(H$2="Hist",(H94&gt;=50%),(L132&gt;=50%))*H59</f>
        <v>0</v>
      </c>
      <c r="I167" s="15">
        <f>IF(I$2="Hist",(I94&gt;=50%),(M132&gt;=50%))*I59</f>
        <v>0</v>
      </c>
      <c r="J167" s="15">
        <f t="shared" si="452"/>
        <v>0</v>
      </c>
      <c r="K167" s="15">
        <f t="shared" si="452"/>
        <v>0</v>
      </c>
      <c r="L167" s="15">
        <f>IF(L$2="Hist",(L94&gt;=50%),(#REF!&gt;=50%))*L59</f>
        <v>0</v>
      </c>
      <c r="M167" s="15">
        <f>IF(M$2="Hist",(M94&gt;=50%),(#REF!&gt;=50%))*M59</f>
        <v>0</v>
      </c>
      <c r="N167" s="15">
        <f t="shared" ref="N167:AS167" si="462">IF(N$2="Hist",(N94&gt;=50%),(N132&gt;=50%))*N59</f>
        <v>0</v>
      </c>
      <c r="O167" s="15">
        <f t="shared" si="462"/>
        <v>18</v>
      </c>
      <c r="P167" s="15">
        <f t="shared" si="462"/>
        <v>18</v>
      </c>
      <c r="Q167" s="15">
        <f t="shared" si="462"/>
        <v>18</v>
      </c>
      <c r="R167" s="15">
        <f t="shared" si="462"/>
        <v>18</v>
      </c>
      <c r="S167" s="15">
        <f t="shared" si="462"/>
        <v>18</v>
      </c>
      <c r="T167" s="15">
        <f t="shared" si="462"/>
        <v>18</v>
      </c>
      <c r="U167" s="15">
        <f t="shared" si="462"/>
        <v>18</v>
      </c>
      <c r="V167" s="15">
        <f t="shared" si="462"/>
        <v>18</v>
      </c>
      <c r="W167" s="15">
        <f t="shared" si="462"/>
        <v>18</v>
      </c>
      <c r="X167" s="15">
        <f t="shared" si="462"/>
        <v>18</v>
      </c>
      <c r="Y167" s="15">
        <f t="shared" si="462"/>
        <v>18</v>
      </c>
      <c r="Z167" s="15">
        <f t="shared" si="462"/>
        <v>18</v>
      </c>
      <c r="AA167" s="15">
        <f t="shared" si="462"/>
        <v>18</v>
      </c>
      <c r="AB167" s="15">
        <f t="shared" si="462"/>
        <v>18</v>
      </c>
      <c r="AC167" s="15">
        <f t="shared" si="462"/>
        <v>18</v>
      </c>
      <c r="AD167" s="15">
        <f t="shared" si="462"/>
        <v>18</v>
      </c>
      <c r="AE167" s="15">
        <f t="shared" si="462"/>
        <v>18</v>
      </c>
      <c r="AF167" s="15">
        <f t="shared" si="462"/>
        <v>18</v>
      </c>
      <c r="AG167" s="15">
        <f t="shared" si="462"/>
        <v>18</v>
      </c>
      <c r="AH167" s="15">
        <f t="shared" si="462"/>
        <v>18</v>
      </c>
      <c r="AI167" s="15">
        <f t="shared" si="462"/>
        <v>18</v>
      </c>
      <c r="AJ167" s="15">
        <f t="shared" si="462"/>
        <v>18</v>
      </c>
      <c r="AK167" s="15">
        <f t="shared" si="462"/>
        <v>18</v>
      </c>
      <c r="AL167" s="15">
        <f t="shared" si="462"/>
        <v>18</v>
      </c>
      <c r="AM167" s="15">
        <f t="shared" si="462"/>
        <v>0</v>
      </c>
      <c r="AN167" s="15">
        <f t="shared" si="462"/>
        <v>0</v>
      </c>
      <c r="AO167" s="15">
        <f t="shared" si="462"/>
        <v>0</v>
      </c>
      <c r="AP167" s="15">
        <f t="shared" si="462"/>
        <v>0</v>
      </c>
      <c r="AQ167" s="15">
        <f t="shared" si="462"/>
        <v>0</v>
      </c>
      <c r="AR167" s="15">
        <f t="shared" si="462"/>
        <v>18</v>
      </c>
      <c r="AS167" s="15">
        <f t="shared" si="462"/>
        <v>18</v>
      </c>
      <c r="AT167" s="15">
        <f t="shared" ref="AT167:BL167" si="463">IF(AT$2="Hist",(AT94&gt;=50%),(AT132&gt;=50%))*AT59</f>
        <v>18</v>
      </c>
      <c r="AU167" s="15">
        <f t="shared" si="463"/>
        <v>18</v>
      </c>
      <c r="AV167" s="15">
        <f t="shared" si="463"/>
        <v>18</v>
      </c>
      <c r="AW167" s="15">
        <f t="shared" si="463"/>
        <v>18</v>
      </c>
      <c r="AX167" s="15">
        <f t="shared" si="463"/>
        <v>18</v>
      </c>
      <c r="AY167" s="15">
        <f t="shared" si="463"/>
        <v>18</v>
      </c>
      <c r="AZ167" s="15">
        <f t="shared" si="463"/>
        <v>18</v>
      </c>
      <c r="BA167" s="15">
        <f t="shared" si="463"/>
        <v>18</v>
      </c>
      <c r="BB167" s="15">
        <f t="shared" si="463"/>
        <v>18</v>
      </c>
      <c r="BC167" s="15">
        <f t="shared" si="463"/>
        <v>18</v>
      </c>
      <c r="BD167" s="15">
        <f t="shared" si="463"/>
        <v>18</v>
      </c>
      <c r="BE167" s="15">
        <f t="shared" si="463"/>
        <v>0</v>
      </c>
      <c r="BF167" s="15">
        <f t="shared" si="463"/>
        <v>0</v>
      </c>
      <c r="BG167" s="15">
        <f t="shared" si="463"/>
        <v>0</v>
      </c>
      <c r="BH167" s="15">
        <f t="shared" si="463"/>
        <v>18</v>
      </c>
      <c r="BI167" s="15">
        <f t="shared" si="463"/>
        <v>0</v>
      </c>
      <c r="BJ167" s="15">
        <f t="shared" si="463"/>
        <v>0</v>
      </c>
      <c r="BK167" s="15">
        <f t="shared" si="463"/>
        <v>18</v>
      </c>
      <c r="BL167" s="15">
        <f t="shared" si="463"/>
        <v>18</v>
      </c>
      <c r="BM167" s="15">
        <f>IF(BM$2="Hist",(BM94&gt;=50%),(BM132&gt;=50%))*BM59</f>
        <v>18</v>
      </c>
      <c r="BN167" s="15">
        <f t="shared" ref="BN167:CS167" si="464">IF(BN$2="Hist",(BN94&gt;=50%),(BN132&gt;=50%))*BN59</f>
        <v>18</v>
      </c>
      <c r="BO167" s="15">
        <f t="shared" si="464"/>
        <v>18</v>
      </c>
      <c r="BP167" s="15">
        <f t="shared" si="464"/>
        <v>21.4</v>
      </c>
      <c r="BQ167" s="15">
        <f t="shared" si="464"/>
        <v>21.4</v>
      </c>
      <c r="BR167" s="15">
        <f t="shared" si="464"/>
        <v>22.3</v>
      </c>
      <c r="BS167" s="15">
        <f t="shared" si="464"/>
        <v>22.3</v>
      </c>
      <c r="BT167" s="15">
        <f t="shared" si="464"/>
        <v>22.3</v>
      </c>
      <c r="BU167" s="15">
        <f t="shared" si="464"/>
        <v>22.3</v>
      </c>
      <c r="BV167" s="15">
        <f t="shared" si="464"/>
        <v>22.3</v>
      </c>
      <c r="BW167" s="15">
        <f t="shared" si="464"/>
        <v>22.3</v>
      </c>
      <c r="BX167" s="15">
        <f t="shared" si="464"/>
        <v>22.3</v>
      </c>
      <c r="BY167" s="15">
        <f t="shared" si="464"/>
        <v>22.3</v>
      </c>
      <c r="BZ167" s="15">
        <f t="shared" si="464"/>
        <v>22.3</v>
      </c>
      <c r="CA167" s="15">
        <f t="shared" si="464"/>
        <v>22.3</v>
      </c>
      <c r="CB167" s="15">
        <f t="shared" si="464"/>
        <v>22.3</v>
      </c>
      <c r="CC167" s="15">
        <f t="shared" si="464"/>
        <v>22.3</v>
      </c>
      <c r="CD167" s="15">
        <f t="shared" si="464"/>
        <v>22.3</v>
      </c>
      <c r="CE167" s="15">
        <f t="shared" si="464"/>
        <v>22.3</v>
      </c>
      <c r="CF167" s="15">
        <f t="shared" si="464"/>
        <v>0</v>
      </c>
      <c r="CG167" s="15">
        <f t="shared" si="464"/>
        <v>0</v>
      </c>
      <c r="CH167" s="15">
        <f t="shared" si="464"/>
        <v>0</v>
      </c>
      <c r="CI167" s="15">
        <f t="shared" si="464"/>
        <v>0</v>
      </c>
      <c r="CJ167" s="15">
        <f t="shared" si="464"/>
        <v>0</v>
      </c>
      <c r="CK167" s="15">
        <f t="shared" si="464"/>
        <v>0</v>
      </c>
      <c r="CL167" s="15">
        <f t="shared" si="464"/>
        <v>0</v>
      </c>
      <c r="CM167" s="15">
        <f t="shared" si="464"/>
        <v>0</v>
      </c>
      <c r="CN167" s="15">
        <f t="shared" si="464"/>
        <v>0</v>
      </c>
      <c r="CO167" s="15">
        <f t="shared" si="464"/>
        <v>0</v>
      </c>
      <c r="CP167" s="15">
        <f t="shared" si="464"/>
        <v>0</v>
      </c>
      <c r="CQ167" s="15">
        <f t="shared" si="464"/>
        <v>0</v>
      </c>
      <c r="CR167" s="15">
        <f t="shared" si="464"/>
        <v>0</v>
      </c>
      <c r="CS167" s="15">
        <f t="shared" si="464"/>
        <v>0</v>
      </c>
      <c r="CT167" s="15">
        <f t="shared" ref="CT167:DK167" si="465">IF(CT$2="Hist",(CT94&gt;=50%),(CT132&gt;=50%))*CT59</f>
        <v>0</v>
      </c>
      <c r="CU167" s="15">
        <f t="shared" si="465"/>
        <v>0</v>
      </c>
      <c r="CV167" s="15">
        <f t="shared" si="465"/>
        <v>0</v>
      </c>
      <c r="CW167" s="15">
        <f t="shared" si="465"/>
        <v>0</v>
      </c>
      <c r="CX167" s="15">
        <f t="shared" si="465"/>
        <v>0</v>
      </c>
      <c r="CY167" s="15">
        <f t="shared" si="465"/>
        <v>0</v>
      </c>
      <c r="CZ167" s="15">
        <f t="shared" si="465"/>
        <v>0</v>
      </c>
      <c r="DA167" s="15">
        <f t="shared" si="465"/>
        <v>0</v>
      </c>
      <c r="DB167" s="15">
        <f t="shared" si="465"/>
        <v>0</v>
      </c>
      <c r="DC167" s="15">
        <f t="shared" si="465"/>
        <v>0</v>
      </c>
      <c r="DD167" s="15">
        <f t="shared" si="465"/>
        <v>0</v>
      </c>
      <c r="DE167" s="15">
        <f t="shared" si="465"/>
        <v>0</v>
      </c>
      <c r="DF167" s="15">
        <f t="shared" si="465"/>
        <v>0</v>
      </c>
      <c r="DG167" s="15">
        <f t="shared" si="465"/>
        <v>0</v>
      </c>
      <c r="DH167" s="15">
        <f t="shared" si="465"/>
        <v>0</v>
      </c>
      <c r="DI167" s="15">
        <f t="shared" si="465"/>
        <v>0</v>
      </c>
      <c r="DJ167" s="15">
        <f t="shared" si="465"/>
        <v>0</v>
      </c>
      <c r="DK167" s="15">
        <f t="shared" si="465"/>
        <v>0</v>
      </c>
      <c r="DL167" s="15">
        <f t="shared" ref="DL167:DQ167" si="466">IF(DL$2="Hist",(DL94&gt;=50%),(DL132&gt;=50%))*DL59</f>
        <v>0</v>
      </c>
      <c r="DM167" s="15">
        <f t="shared" si="466"/>
        <v>0</v>
      </c>
      <c r="DN167" s="15">
        <f t="shared" si="466"/>
        <v>0</v>
      </c>
      <c r="DO167" s="15">
        <f t="shared" si="466"/>
        <v>0</v>
      </c>
      <c r="DP167" s="15">
        <f t="shared" si="466"/>
        <v>0</v>
      </c>
      <c r="DQ167" s="15">
        <f t="shared" si="466"/>
        <v>0</v>
      </c>
      <c r="DR167" s="15">
        <f t="shared" ref="DR167:EC167" si="467">IF(DR$2="Hist",(DR94&gt;=50%),(DR132&gt;=50%))*DR59</f>
        <v>0</v>
      </c>
      <c r="DS167" s="15">
        <f t="shared" si="467"/>
        <v>0</v>
      </c>
      <c r="DT167" s="15">
        <f t="shared" si="467"/>
        <v>0</v>
      </c>
      <c r="DU167" s="15">
        <f t="shared" si="467"/>
        <v>0</v>
      </c>
      <c r="DV167" s="15">
        <f t="shared" si="467"/>
        <v>0</v>
      </c>
      <c r="DW167" s="15">
        <f t="shared" si="467"/>
        <v>0</v>
      </c>
      <c r="DX167" s="15">
        <f t="shared" si="467"/>
        <v>0</v>
      </c>
      <c r="DY167" s="15">
        <f t="shared" si="467"/>
        <v>0</v>
      </c>
      <c r="DZ167" s="15">
        <f t="shared" si="467"/>
        <v>0</v>
      </c>
      <c r="EA167" s="15">
        <f t="shared" si="467"/>
        <v>0</v>
      </c>
      <c r="EB167" s="15">
        <f t="shared" si="467"/>
        <v>0</v>
      </c>
      <c r="EC167" s="15">
        <f t="shared" si="467"/>
        <v>0</v>
      </c>
      <c r="ED167" s="15">
        <f t="shared" ref="ED167:EI167" si="468">IF(ED$2="Hist",(ED94&gt;=50%),(ED132&gt;=50%))*ED59</f>
        <v>0</v>
      </c>
      <c r="EE167" s="15">
        <f t="shared" si="468"/>
        <v>0</v>
      </c>
      <c r="EF167" s="15">
        <f t="shared" si="468"/>
        <v>0</v>
      </c>
      <c r="EG167" s="15">
        <f t="shared" si="468"/>
        <v>0</v>
      </c>
      <c r="EH167" s="15">
        <f t="shared" si="468"/>
        <v>0</v>
      </c>
      <c r="EI167" s="15">
        <f t="shared" si="468"/>
        <v>0</v>
      </c>
      <c r="EJ167" s="15">
        <f t="shared" ref="EJ167:EP167" si="469">IF(EJ$2="Hist",(EJ94&gt;=50%),(EJ132&gt;=50%))*EJ59</f>
        <v>0</v>
      </c>
      <c r="EK167" s="15">
        <f t="shared" si="469"/>
        <v>0</v>
      </c>
      <c r="EL167" s="15">
        <f t="shared" si="469"/>
        <v>0</v>
      </c>
      <c r="EM167" s="15">
        <f t="shared" si="469"/>
        <v>0</v>
      </c>
      <c r="EN167" s="15">
        <f t="shared" si="469"/>
        <v>0</v>
      </c>
      <c r="EO167" s="15">
        <f t="shared" si="469"/>
        <v>0</v>
      </c>
      <c r="EP167" s="15">
        <f t="shared" si="469"/>
        <v>0</v>
      </c>
    </row>
    <row r="168" spans="1:146" s="6" customFormat="1">
      <c r="A168" s="16" t="s">
        <v>43</v>
      </c>
      <c r="B168" s="4" t="s">
        <v>11</v>
      </c>
      <c r="C168" s="15">
        <f t="shared" si="461"/>
        <v>0</v>
      </c>
      <c r="D168" s="15">
        <f t="shared" si="461"/>
        <v>0</v>
      </c>
      <c r="E168" s="15">
        <f t="shared" si="461"/>
        <v>0</v>
      </c>
      <c r="F168" s="15">
        <f t="shared" si="461"/>
        <v>0</v>
      </c>
      <c r="G168" s="15">
        <f>IF(G$2="Hist",(G95&gt;=50%),(G133&gt;=50%))*G60</f>
        <v>0</v>
      </c>
      <c r="H168" s="15">
        <f t="shared" ref="H168:I170" si="470">IF(H$2="Hist",(H95&gt;=50%),(H133&gt;=50%))*H60</f>
        <v>0</v>
      </c>
      <c r="I168" s="15">
        <f t="shared" si="470"/>
        <v>0</v>
      </c>
      <c r="J168" s="15">
        <f t="shared" si="452"/>
        <v>0</v>
      </c>
      <c r="K168" s="15">
        <f t="shared" si="452"/>
        <v>0</v>
      </c>
      <c r="L168" s="15">
        <f t="shared" ref="L168:M170" si="471">IF(L$2="Hist",(L95&gt;=50%),(L133&gt;=50%))*L60</f>
        <v>0</v>
      </c>
      <c r="M168" s="15">
        <f t="shared" si="471"/>
        <v>0</v>
      </c>
      <c r="N168" s="15">
        <f t="shared" ref="N168:AS168" si="472">IF(N$2="Hist",(N95&gt;=50%),(N133&gt;=50%))*N60</f>
        <v>0</v>
      </c>
      <c r="O168" s="15">
        <f t="shared" si="472"/>
        <v>0</v>
      </c>
      <c r="P168" s="15">
        <f t="shared" si="472"/>
        <v>15</v>
      </c>
      <c r="Q168" s="15">
        <f t="shared" si="472"/>
        <v>0</v>
      </c>
      <c r="R168" s="15">
        <f t="shared" si="472"/>
        <v>0</v>
      </c>
      <c r="S168" s="15">
        <f t="shared" si="472"/>
        <v>0</v>
      </c>
      <c r="T168" s="15">
        <f t="shared" si="472"/>
        <v>0</v>
      </c>
      <c r="U168" s="15">
        <f t="shared" si="472"/>
        <v>0</v>
      </c>
      <c r="V168" s="15">
        <f t="shared" si="472"/>
        <v>0</v>
      </c>
      <c r="W168" s="15">
        <f t="shared" si="472"/>
        <v>0</v>
      </c>
      <c r="X168" s="15">
        <f t="shared" si="472"/>
        <v>0</v>
      </c>
      <c r="Y168" s="15">
        <f t="shared" si="472"/>
        <v>0</v>
      </c>
      <c r="Z168" s="15">
        <f t="shared" si="472"/>
        <v>0</v>
      </c>
      <c r="AA168" s="15">
        <f t="shared" si="472"/>
        <v>0</v>
      </c>
      <c r="AB168" s="15">
        <f t="shared" si="472"/>
        <v>0</v>
      </c>
      <c r="AC168" s="15">
        <f t="shared" si="472"/>
        <v>0</v>
      </c>
      <c r="AD168" s="15">
        <f t="shared" si="472"/>
        <v>0</v>
      </c>
      <c r="AE168" s="15">
        <f t="shared" si="472"/>
        <v>0</v>
      </c>
      <c r="AF168" s="15">
        <f t="shared" si="472"/>
        <v>0</v>
      </c>
      <c r="AG168" s="15">
        <f t="shared" si="472"/>
        <v>0</v>
      </c>
      <c r="AH168" s="15">
        <f t="shared" si="472"/>
        <v>0</v>
      </c>
      <c r="AI168" s="15">
        <f t="shared" si="472"/>
        <v>0</v>
      </c>
      <c r="AJ168" s="15">
        <f t="shared" si="472"/>
        <v>0</v>
      </c>
      <c r="AK168" s="15">
        <f t="shared" si="472"/>
        <v>0</v>
      </c>
      <c r="AL168" s="15">
        <f t="shared" si="472"/>
        <v>15</v>
      </c>
      <c r="AM168" s="15">
        <f t="shared" si="472"/>
        <v>0</v>
      </c>
      <c r="AN168" s="15">
        <f t="shared" si="472"/>
        <v>0</v>
      </c>
      <c r="AO168" s="15">
        <f t="shared" si="472"/>
        <v>0</v>
      </c>
      <c r="AP168" s="15">
        <f t="shared" si="472"/>
        <v>0</v>
      </c>
      <c r="AQ168" s="15">
        <f t="shared" si="472"/>
        <v>0</v>
      </c>
      <c r="AR168" s="15">
        <f t="shared" si="472"/>
        <v>15</v>
      </c>
      <c r="AS168" s="15">
        <f t="shared" si="472"/>
        <v>15</v>
      </c>
      <c r="AT168" s="15">
        <f t="shared" ref="AT168:BL168" si="473">IF(AT$2="Hist",(AT95&gt;=50%),(AT133&gt;=50%))*AT60</f>
        <v>15</v>
      </c>
      <c r="AU168" s="15">
        <f t="shared" si="473"/>
        <v>15</v>
      </c>
      <c r="AV168" s="15">
        <f t="shared" si="473"/>
        <v>15</v>
      </c>
      <c r="AW168" s="15">
        <f t="shared" si="473"/>
        <v>0</v>
      </c>
      <c r="AX168" s="15">
        <f t="shared" si="473"/>
        <v>0</v>
      </c>
      <c r="AY168" s="15">
        <f t="shared" si="473"/>
        <v>0</v>
      </c>
      <c r="AZ168" s="15">
        <f t="shared" si="473"/>
        <v>0</v>
      </c>
      <c r="BA168" s="15">
        <f t="shared" si="473"/>
        <v>0</v>
      </c>
      <c r="BB168" s="15">
        <f t="shared" si="473"/>
        <v>0</v>
      </c>
      <c r="BC168" s="15">
        <f t="shared" si="473"/>
        <v>0</v>
      </c>
      <c r="BD168" s="15">
        <f t="shared" si="473"/>
        <v>0</v>
      </c>
      <c r="BE168" s="15">
        <f t="shared" si="473"/>
        <v>0</v>
      </c>
      <c r="BF168" s="15">
        <f t="shared" si="473"/>
        <v>0</v>
      </c>
      <c r="BG168" s="15">
        <f t="shared" si="473"/>
        <v>0</v>
      </c>
      <c r="BH168" s="15">
        <f t="shared" si="473"/>
        <v>0</v>
      </c>
      <c r="BI168" s="15">
        <f t="shared" si="473"/>
        <v>0</v>
      </c>
      <c r="BJ168" s="15">
        <f t="shared" si="473"/>
        <v>0</v>
      </c>
      <c r="BK168" s="15">
        <f t="shared" si="473"/>
        <v>0</v>
      </c>
      <c r="BL168" s="15">
        <f t="shared" si="473"/>
        <v>0</v>
      </c>
      <c r="BM168" s="15">
        <f>IF(BM$2="Hist",(BM95&gt;=50%),(BM133&gt;=50%))*BM60</f>
        <v>0</v>
      </c>
      <c r="BN168" s="15">
        <f t="shared" ref="BN168:CS168" si="474">IF(BN$2="Hist",(BN95&gt;=50%),(BN133&gt;=50%))*BN60</f>
        <v>0</v>
      </c>
      <c r="BO168" s="15">
        <f t="shared" si="474"/>
        <v>0</v>
      </c>
      <c r="BP168" s="15">
        <f t="shared" si="474"/>
        <v>0</v>
      </c>
      <c r="BQ168" s="15">
        <f t="shared" si="474"/>
        <v>0</v>
      </c>
      <c r="BR168" s="15">
        <f t="shared" si="474"/>
        <v>0</v>
      </c>
      <c r="BS168" s="15">
        <f t="shared" si="474"/>
        <v>0</v>
      </c>
      <c r="BT168" s="15">
        <f t="shared" si="474"/>
        <v>0</v>
      </c>
      <c r="BU168" s="15">
        <f t="shared" si="474"/>
        <v>0</v>
      </c>
      <c r="BV168" s="15">
        <f t="shared" si="474"/>
        <v>0</v>
      </c>
      <c r="BW168" s="15">
        <f t="shared" si="474"/>
        <v>0</v>
      </c>
      <c r="BX168" s="15">
        <f t="shared" si="474"/>
        <v>0</v>
      </c>
      <c r="BY168" s="15">
        <f t="shared" si="474"/>
        <v>0</v>
      </c>
      <c r="BZ168" s="15">
        <f t="shared" si="474"/>
        <v>0</v>
      </c>
      <c r="CA168" s="15">
        <f t="shared" si="474"/>
        <v>0</v>
      </c>
      <c r="CB168" s="15">
        <f t="shared" si="474"/>
        <v>0</v>
      </c>
      <c r="CC168" s="15">
        <f t="shared" si="474"/>
        <v>0</v>
      </c>
      <c r="CD168" s="15">
        <f t="shared" si="474"/>
        <v>0</v>
      </c>
      <c r="CE168" s="15">
        <f t="shared" si="474"/>
        <v>0</v>
      </c>
      <c r="CF168" s="15">
        <f t="shared" si="474"/>
        <v>0</v>
      </c>
      <c r="CG168" s="15">
        <f t="shared" si="474"/>
        <v>0</v>
      </c>
      <c r="CH168" s="15">
        <f t="shared" si="474"/>
        <v>0</v>
      </c>
      <c r="CI168" s="15">
        <f t="shared" si="474"/>
        <v>0</v>
      </c>
      <c r="CJ168" s="15">
        <f t="shared" si="474"/>
        <v>0</v>
      </c>
      <c r="CK168" s="15">
        <f t="shared" si="474"/>
        <v>0</v>
      </c>
      <c r="CL168" s="15">
        <f t="shared" si="474"/>
        <v>0</v>
      </c>
      <c r="CM168" s="15">
        <f t="shared" si="474"/>
        <v>0</v>
      </c>
      <c r="CN168" s="15">
        <f t="shared" si="474"/>
        <v>0</v>
      </c>
      <c r="CO168" s="15">
        <f t="shared" si="474"/>
        <v>0</v>
      </c>
      <c r="CP168" s="15">
        <f t="shared" si="474"/>
        <v>0</v>
      </c>
      <c r="CQ168" s="15">
        <f t="shared" si="474"/>
        <v>0</v>
      </c>
      <c r="CR168" s="15">
        <f t="shared" si="474"/>
        <v>0</v>
      </c>
      <c r="CS168" s="15">
        <f t="shared" si="474"/>
        <v>0</v>
      </c>
      <c r="CT168" s="15">
        <f t="shared" ref="CT168:DK168" si="475">IF(CT$2="Hist",(CT95&gt;=50%),(CT133&gt;=50%))*CT60</f>
        <v>0</v>
      </c>
      <c r="CU168" s="15">
        <f t="shared" si="475"/>
        <v>0</v>
      </c>
      <c r="CV168" s="15">
        <f t="shared" si="475"/>
        <v>0</v>
      </c>
      <c r="CW168" s="15">
        <f t="shared" si="475"/>
        <v>0</v>
      </c>
      <c r="CX168" s="15">
        <f t="shared" si="475"/>
        <v>0</v>
      </c>
      <c r="CY168" s="15">
        <f t="shared" si="475"/>
        <v>0</v>
      </c>
      <c r="CZ168" s="15">
        <f t="shared" si="475"/>
        <v>0</v>
      </c>
      <c r="DA168" s="15">
        <f t="shared" si="475"/>
        <v>0</v>
      </c>
      <c r="DB168" s="15">
        <f t="shared" si="475"/>
        <v>0</v>
      </c>
      <c r="DC168" s="15">
        <f t="shared" si="475"/>
        <v>0</v>
      </c>
      <c r="DD168" s="15">
        <f t="shared" si="475"/>
        <v>0</v>
      </c>
      <c r="DE168" s="15">
        <f t="shared" si="475"/>
        <v>0</v>
      </c>
      <c r="DF168" s="15">
        <f t="shared" si="475"/>
        <v>0</v>
      </c>
      <c r="DG168" s="15">
        <f t="shared" si="475"/>
        <v>0</v>
      </c>
      <c r="DH168" s="15">
        <f t="shared" si="475"/>
        <v>0</v>
      </c>
      <c r="DI168" s="15">
        <f t="shared" si="475"/>
        <v>0</v>
      </c>
      <c r="DJ168" s="15">
        <f t="shared" si="475"/>
        <v>0</v>
      </c>
      <c r="DK168" s="15">
        <f t="shared" si="475"/>
        <v>0</v>
      </c>
      <c r="DL168" s="15">
        <f t="shared" ref="DL168:DQ168" si="476">IF(DL$2="Hist",(DL95&gt;=50%),(DL133&gt;=50%))*DL60</f>
        <v>0</v>
      </c>
      <c r="DM168" s="15">
        <f t="shared" si="476"/>
        <v>0</v>
      </c>
      <c r="DN168" s="15">
        <f t="shared" si="476"/>
        <v>0</v>
      </c>
      <c r="DO168" s="15">
        <f t="shared" si="476"/>
        <v>0</v>
      </c>
      <c r="DP168" s="15">
        <f t="shared" si="476"/>
        <v>0</v>
      </c>
      <c r="DQ168" s="15">
        <f t="shared" si="476"/>
        <v>0</v>
      </c>
      <c r="DR168" s="15">
        <f t="shared" ref="DR168:EC168" si="477">IF(DR$2="Hist",(DR95&gt;=50%),(DR133&gt;=50%))*DR60</f>
        <v>0</v>
      </c>
      <c r="DS168" s="15">
        <f t="shared" si="477"/>
        <v>0</v>
      </c>
      <c r="DT168" s="15">
        <f t="shared" si="477"/>
        <v>0</v>
      </c>
      <c r="DU168" s="15">
        <f t="shared" si="477"/>
        <v>0</v>
      </c>
      <c r="DV168" s="15">
        <f t="shared" si="477"/>
        <v>0</v>
      </c>
      <c r="DW168" s="15">
        <f t="shared" si="477"/>
        <v>0</v>
      </c>
      <c r="DX168" s="15">
        <f t="shared" si="477"/>
        <v>0</v>
      </c>
      <c r="DY168" s="15">
        <f t="shared" si="477"/>
        <v>0</v>
      </c>
      <c r="DZ168" s="15">
        <f t="shared" si="477"/>
        <v>0</v>
      </c>
      <c r="EA168" s="15">
        <f t="shared" si="477"/>
        <v>0</v>
      </c>
      <c r="EB168" s="15">
        <f t="shared" si="477"/>
        <v>0</v>
      </c>
      <c r="EC168" s="15">
        <f t="shared" si="477"/>
        <v>0</v>
      </c>
      <c r="ED168" s="15">
        <f t="shared" ref="ED168:EI168" si="478">IF(ED$2="Hist",(ED95&gt;=50%),(ED133&gt;=50%))*ED60</f>
        <v>0</v>
      </c>
      <c r="EE168" s="15">
        <f t="shared" si="478"/>
        <v>0</v>
      </c>
      <c r="EF168" s="15">
        <f t="shared" si="478"/>
        <v>0</v>
      </c>
      <c r="EG168" s="15">
        <f t="shared" si="478"/>
        <v>0</v>
      </c>
      <c r="EH168" s="15">
        <f t="shared" si="478"/>
        <v>0</v>
      </c>
      <c r="EI168" s="15">
        <f t="shared" si="478"/>
        <v>0</v>
      </c>
      <c r="EJ168" s="15">
        <f t="shared" ref="EJ168:EP168" si="479">IF(EJ$2="Hist",(EJ95&gt;=50%),(EJ133&gt;=50%))*EJ60</f>
        <v>0</v>
      </c>
      <c r="EK168" s="15">
        <f t="shared" si="479"/>
        <v>0</v>
      </c>
      <c r="EL168" s="15">
        <f t="shared" si="479"/>
        <v>0</v>
      </c>
      <c r="EM168" s="15">
        <f t="shared" si="479"/>
        <v>0</v>
      </c>
      <c r="EN168" s="15">
        <f t="shared" si="479"/>
        <v>0</v>
      </c>
      <c r="EO168" s="15">
        <f t="shared" si="479"/>
        <v>0</v>
      </c>
      <c r="EP168" s="15">
        <f t="shared" si="479"/>
        <v>0</v>
      </c>
    </row>
    <row r="169" spans="1:146" s="6" customFormat="1">
      <c r="A169" s="16" t="s">
        <v>44</v>
      </c>
      <c r="B169" s="4" t="s">
        <v>11</v>
      </c>
      <c r="C169" s="15">
        <f t="shared" si="461"/>
        <v>0</v>
      </c>
      <c r="D169" s="15">
        <f t="shared" si="461"/>
        <v>0</v>
      </c>
      <c r="E169" s="15">
        <f t="shared" si="461"/>
        <v>0</v>
      </c>
      <c r="F169" s="15">
        <f t="shared" si="461"/>
        <v>0</v>
      </c>
      <c r="G169" s="15">
        <f>IF(G$2="Hist",(G96&gt;=50%),(G134&gt;=50%))*G61</f>
        <v>0</v>
      </c>
      <c r="H169" s="15">
        <f t="shared" si="470"/>
        <v>0</v>
      </c>
      <c r="I169" s="15">
        <f t="shared" si="470"/>
        <v>0</v>
      </c>
      <c r="J169" s="15">
        <f t="shared" si="452"/>
        <v>0</v>
      </c>
      <c r="K169" s="15">
        <f t="shared" si="452"/>
        <v>0</v>
      </c>
      <c r="L169" s="15">
        <f t="shared" si="471"/>
        <v>0</v>
      </c>
      <c r="M169" s="15">
        <f t="shared" si="471"/>
        <v>0</v>
      </c>
      <c r="N169" s="15">
        <f t="shared" ref="N169:AS169" si="480">IF(N$2="Hist",(N96&gt;=50%),(N134&gt;=50%))*N61</f>
        <v>0</v>
      </c>
      <c r="O169" s="15">
        <f t="shared" si="480"/>
        <v>0</v>
      </c>
      <c r="P169" s="15">
        <f t="shared" si="480"/>
        <v>0</v>
      </c>
      <c r="Q169" s="15">
        <f t="shared" si="480"/>
        <v>0</v>
      </c>
      <c r="R169" s="15">
        <f t="shared" si="480"/>
        <v>0</v>
      </c>
      <c r="S169" s="15">
        <f t="shared" si="480"/>
        <v>0</v>
      </c>
      <c r="T169" s="15">
        <f t="shared" si="480"/>
        <v>0</v>
      </c>
      <c r="U169" s="15">
        <f t="shared" si="480"/>
        <v>0</v>
      </c>
      <c r="V169" s="15">
        <f t="shared" si="480"/>
        <v>0</v>
      </c>
      <c r="W169" s="15">
        <f t="shared" si="480"/>
        <v>0</v>
      </c>
      <c r="X169" s="15">
        <f t="shared" si="480"/>
        <v>0</v>
      </c>
      <c r="Y169" s="15">
        <f t="shared" si="480"/>
        <v>0</v>
      </c>
      <c r="Z169" s="15">
        <f t="shared" si="480"/>
        <v>0</v>
      </c>
      <c r="AA169" s="15">
        <f t="shared" si="480"/>
        <v>0</v>
      </c>
      <c r="AB169" s="15">
        <f t="shared" si="480"/>
        <v>0</v>
      </c>
      <c r="AC169" s="15">
        <f t="shared" si="480"/>
        <v>0</v>
      </c>
      <c r="AD169" s="15">
        <f t="shared" si="480"/>
        <v>0</v>
      </c>
      <c r="AE169" s="15">
        <f t="shared" si="480"/>
        <v>0</v>
      </c>
      <c r="AF169" s="15">
        <f t="shared" si="480"/>
        <v>0</v>
      </c>
      <c r="AG169" s="15">
        <f t="shared" si="480"/>
        <v>0</v>
      </c>
      <c r="AH169" s="15">
        <f t="shared" si="480"/>
        <v>0</v>
      </c>
      <c r="AI169" s="15">
        <f t="shared" si="480"/>
        <v>0</v>
      </c>
      <c r="AJ169" s="15">
        <f t="shared" si="480"/>
        <v>0</v>
      </c>
      <c r="AK169" s="15">
        <f t="shared" si="480"/>
        <v>0</v>
      </c>
      <c r="AL169" s="15">
        <f t="shared" si="480"/>
        <v>0</v>
      </c>
      <c r="AM169" s="15">
        <f t="shared" si="480"/>
        <v>0</v>
      </c>
      <c r="AN169" s="15">
        <f t="shared" si="480"/>
        <v>0</v>
      </c>
      <c r="AO169" s="15">
        <f t="shared" si="480"/>
        <v>0</v>
      </c>
      <c r="AP169" s="15">
        <f t="shared" si="480"/>
        <v>0</v>
      </c>
      <c r="AQ169" s="15">
        <f t="shared" si="480"/>
        <v>0</v>
      </c>
      <c r="AR169" s="15">
        <f t="shared" si="480"/>
        <v>0</v>
      </c>
      <c r="AS169" s="15">
        <f t="shared" si="480"/>
        <v>0</v>
      </c>
      <c r="AT169" s="15">
        <f t="shared" ref="AT169:BL169" si="481">IF(AT$2="Hist",(AT96&gt;=50%),(AT134&gt;=50%))*AT61</f>
        <v>0</v>
      </c>
      <c r="AU169" s="15">
        <f t="shared" si="481"/>
        <v>0</v>
      </c>
      <c r="AV169" s="15">
        <f t="shared" si="481"/>
        <v>0</v>
      </c>
      <c r="AW169" s="15">
        <f t="shared" si="481"/>
        <v>0</v>
      </c>
      <c r="AX169" s="15">
        <f t="shared" si="481"/>
        <v>0</v>
      </c>
      <c r="AY169" s="15">
        <f t="shared" si="481"/>
        <v>0</v>
      </c>
      <c r="AZ169" s="15">
        <f t="shared" si="481"/>
        <v>0</v>
      </c>
      <c r="BA169" s="15">
        <f t="shared" si="481"/>
        <v>0</v>
      </c>
      <c r="BB169" s="15">
        <f t="shared" si="481"/>
        <v>0</v>
      </c>
      <c r="BC169" s="15">
        <f t="shared" si="481"/>
        <v>0</v>
      </c>
      <c r="BD169" s="15">
        <f t="shared" si="481"/>
        <v>0</v>
      </c>
      <c r="BE169" s="15">
        <f t="shared" si="481"/>
        <v>0</v>
      </c>
      <c r="BF169" s="15">
        <f t="shared" si="481"/>
        <v>0</v>
      </c>
      <c r="BG169" s="15">
        <f t="shared" si="481"/>
        <v>0</v>
      </c>
      <c r="BH169" s="15">
        <f t="shared" si="481"/>
        <v>0</v>
      </c>
      <c r="BI169" s="15">
        <f t="shared" si="481"/>
        <v>0</v>
      </c>
      <c r="BJ169" s="15">
        <f t="shared" si="481"/>
        <v>0</v>
      </c>
      <c r="BK169" s="15">
        <f t="shared" si="481"/>
        <v>0</v>
      </c>
      <c r="BL169" s="15">
        <f t="shared" si="481"/>
        <v>0</v>
      </c>
      <c r="BM169" s="15">
        <f>IF(BM$2="Hist",(BM96&gt;=50%),(BM134&gt;=50%))*BM61</f>
        <v>0</v>
      </c>
      <c r="BN169" s="15">
        <f t="shared" ref="BN169:CS169" si="482">IF(BN$2="Hist",(BN96&gt;=50%),(BN134&gt;=50%))*BN61</f>
        <v>0</v>
      </c>
      <c r="BO169" s="15">
        <f t="shared" si="482"/>
        <v>0</v>
      </c>
      <c r="BP169" s="15">
        <f t="shared" si="482"/>
        <v>0</v>
      </c>
      <c r="BQ169" s="15">
        <f t="shared" si="482"/>
        <v>0</v>
      </c>
      <c r="BR169" s="15">
        <f t="shared" si="482"/>
        <v>0</v>
      </c>
      <c r="BS169" s="15">
        <f t="shared" si="482"/>
        <v>0</v>
      </c>
      <c r="BT169" s="15">
        <f t="shared" si="482"/>
        <v>0</v>
      </c>
      <c r="BU169" s="15">
        <f t="shared" si="482"/>
        <v>0</v>
      </c>
      <c r="BV169" s="15">
        <f t="shared" si="482"/>
        <v>0</v>
      </c>
      <c r="BW169" s="15">
        <f t="shared" si="482"/>
        <v>0</v>
      </c>
      <c r="BX169" s="15">
        <f t="shared" si="482"/>
        <v>0</v>
      </c>
      <c r="BY169" s="15">
        <f t="shared" si="482"/>
        <v>0</v>
      </c>
      <c r="BZ169" s="15">
        <f t="shared" si="482"/>
        <v>0</v>
      </c>
      <c r="CA169" s="15">
        <f t="shared" si="482"/>
        <v>0</v>
      </c>
      <c r="CB169" s="15">
        <f t="shared" si="482"/>
        <v>0</v>
      </c>
      <c r="CC169" s="15">
        <f t="shared" si="482"/>
        <v>0</v>
      </c>
      <c r="CD169" s="15">
        <f t="shared" si="482"/>
        <v>0</v>
      </c>
      <c r="CE169" s="15">
        <f t="shared" si="482"/>
        <v>0</v>
      </c>
      <c r="CF169" s="15">
        <f t="shared" si="482"/>
        <v>0</v>
      </c>
      <c r="CG169" s="15">
        <f t="shared" si="482"/>
        <v>0</v>
      </c>
      <c r="CH169" s="15">
        <f t="shared" si="482"/>
        <v>0</v>
      </c>
      <c r="CI169" s="15">
        <f t="shared" si="482"/>
        <v>0</v>
      </c>
      <c r="CJ169" s="15">
        <f t="shared" si="482"/>
        <v>0</v>
      </c>
      <c r="CK169" s="15">
        <f t="shared" si="482"/>
        <v>0</v>
      </c>
      <c r="CL169" s="15">
        <f t="shared" si="482"/>
        <v>0</v>
      </c>
      <c r="CM169" s="15">
        <f t="shared" si="482"/>
        <v>0</v>
      </c>
      <c r="CN169" s="15">
        <f t="shared" si="482"/>
        <v>0</v>
      </c>
      <c r="CO169" s="15">
        <f t="shared" si="482"/>
        <v>0</v>
      </c>
      <c r="CP169" s="15">
        <f t="shared" si="482"/>
        <v>0</v>
      </c>
      <c r="CQ169" s="15">
        <f t="shared" si="482"/>
        <v>0</v>
      </c>
      <c r="CR169" s="15">
        <f t="shared" si="482"/>
        <v>0</v>
      </c>
      <c r="CS169" s="15">
        <f t="shared" si="482"/>
        <v>0</v>
      </c>
      <c r="CT169" s="15">
        <f t="shared" ref="CT169:DK169" si="483">IF(CT$2="Hist",(CT96&gt;=50%),(CT134&gt;=50%))*CT61</f>
        <v>0</v>
      </c>
      <c r="CU169" s="15">
        <f t="shared" si="483"/>
        <v>0</v>
      </c>
      <c r="CV169" s="15">
        <f t="shared" si="483"/>
        <v>0</v>
      </c>
      <c r="CW169" s="15">
        <f t="shared" si="483"/>
        <v>0</v>
      </c>
      <c r="CX169" s="15">
        <f t="shared" si="483"/>
        <v>0</v>
      </c>
      <c r="CY169" s="15">
        <f t="shared" si="483"/>
        <v>0</v>
      </c>
      <c r="CZ169" s="15">
        <f t="shared" si="483"/>
        <v>0</v>
      </c>
      <c r="DA169" s="15">
        <f t="shared" si="483"/>
        <v>0</v>
      </c>
      <c r="DB169" s="15">
        <f t="shared" si="483"/>
        <v>0</v>
      </c>
      <c r="DC169" s="15">
        <f t="shared" si="483"/>
        <v>0</v>
      </c>
      <c r="DD169" s="15">
        <f t="shared" si="483"/>
        <v>0</v>
      </c>
      <c r="DE169" s="15">
        <f t="shared" si="483"/>
        <v>0</v>
      </c>
      <c r="DF169" s="15">
        <f t="shared" si="483"/>
        <v>0</v>
      </c>
      <c r="DG169" s="15">
        <f t="shared" si="483"/>
        <v>0</v>
      </c>
      <c r="DH169" s="15">
        <f t="shared" si="483"/>
        <v>0</v>
      </c>
      <c r="DI169" s="15">
        <f t="shared" si="483"/>
        <v>0</v>
      </c>
      <c r="DJ169" s="15">
        <f t="shared" si="483"/>
        <v>0</v>
      </c>
      <c r="DK169" s="15">
        <f t="shared" si="483"/>
        <v>0</v>
      </c>
      <c r="DL169" s="15">
        <f t="shared" ref="DL169:DQ169" si="484">IF(DL$2="Hist",(DL96&gt;=50%),(DL134&gt;=50%))*DL61</f>
        <v>0</v>
      </c>
      <c r="DM169" s="15">
        <f t="shared" si="484"/>
        <v>0</v>
      </c>
      <c r="DN169" s="15">
        <f t="shared" si="484"/>
        <v>0</v>
      </c>
      <c r="DO169" s="15">
        <f t="shared" si="484"/>
        <v>0</v>
      </c>
      <c r="DP169" s="15">
        <f t="shared" si="484"/>
        <v>0</v>
      </c>
      <c r="DQ169" s="15">
        <f t="shared" si="484"/>
        <v>0</v>
      </c>
      <c r="DR169" s="15">
        <f t="shared" ref="DR169:EC169" si="485">IF(DR$2="Hist",(DR96&gt;=50%),(DR134&gt;=50%))*DR61</f>
        <v>0</v>
      </c>
      <c r="DS169" s="15">
        <f t="shared" si="485"/>
        <v>0</v>
      </c>
      <c r="DT169" s="15">
        <f t="shared" si="485"/>
        <v>0</v>
      </c>
      <c r="DU169" s="15">
        <f t="shared" si="485"/>
        <v>0</v>
      </c>
      <c r="DV169" s="15">
        <f t="shared" si="485"/>
        <v>0</v>
      </c>
      <c r="DW169" s="15">
        <f t="shared" si="485"/>
        <v>0</v>
      </c>
      <c r="DX169" s="15">
        <f t="shared" si="485"/>
        <v>0</v>
      </c>
      <c r="DY169" s="15">
        <f t="shared" si="485"/>
        <v>0</v>
      </c>
      <c r="DZ169" s="15">
        <f t="shared" si="485"/>
        <v>0</v>
      </c>
      <c r="EA169" s="15">
        <f t="shared" si="485"/>
        <v>0</v>
      </c>
      <c r="EB169" s="15">
        <f t="shared" si="485"/>
        <v>0</v>
      </c>
      <c r="EC169" s="15">
        <f t="shared" si="485"/>
        <v>0</v>
      </c>
      <c r="ED169" s="15">
        <f t="shared" ref="ED169:EI169" si="486">IF(ED$2="Hist",(ED96&gt;=50%),(ED134&gt;=50%))*ED61</f>
        <v>0</v>
      </c>
      <c r="EE169" s="15">
        <f t="shared" si="486"/>
        <v>0</v>
      </c>
      <c r="EF169" s="15">
        <f t="shared" si="486"/>
        <v>0</v>
      </c>
      <c r="EG169" s="15">
        <f t="shared" si="486"/>
        <v>0</v>
      </c>
      <c r="EH169" s="15">
        <f t="shared" si="486"/>
        <v>0</v>
      </c>
      <c r="EI169" s="15">
        <f t="shared" si="486"/>
        <v>0</v>
      </c>
      <c r="EJ169" s="15">
        <f t="shared" ref="EJ169:EP169" si="487">IF(EJ$2="Hist",(EJ96&gt;=50%),(EJ134&gt;=50%))*EJ61</f>
        <v>0</v>
      </c>
      <c r="EK169" s="15">
        <f t="shared" si="487"/>
        <v>0</v>
      </c>
      <c r="EL169" s="15">
        <f t="shared" si="487"/>
        <v>0</v>
      </c>
      <c r="EM169" s="15">
        <f t="shared" si="487"/>
        <v>0</v>
      </c>
      <c r="EN169" s="15">
        <f t="shared" si="487"/>
        <v>0</v>
      </c>
      <c r="EO169" s="15">
        <f t="shared" si="487"/>
        <v>0</v>
      </c>
      <c r="EP169" s="15">
        <f t="shared" si="487"/>
        <v>0</v>
      </c>
    </row>
    <row r="170" spans="1:146" s="6" customFormat="1">
      <c r="A170" s="16" t="s">
        <v>33</v>
      </c>
      <c r="B170" s="4" t="s">
        <v>11</v>
      </c>
      <c r="C170" s="15">
        <f t="shared" si="461"/>
        <v>0</v>
      </c>
      <c r="D170" s="15">
        <f t="shared" si="461"/>
        <v>0</v>
      </c>
      <c r="E170" s="15">
        <f t="shared" si="461"/>
        <v>0</v>
      </c>
      <c r="F170" s="15">
        <f t="shared" si="461"/>
        <v>0</v>
      </c>
      <c r="G170" s="15">
        <f>IF(G$2="Hist",(G97&gt;=50%),(G135&gt;=50%))*G62</f>
        <v>0</v>
      </c>
      <c r="H170" s="15">
        <f t="shared" si="470"/>
        <v>0</v>
      </c>
      <c r="I170" s="15">
        <f t="shared" si="470"/>
        <v>0</v>
      </c>
      <c r="J170" s="15">
        <f t="shared" si="452"/>
        <v>0</v>
      </c>
      <c r="K170" s="15">
        <f t="shared" si="452"/>
        <v>0</v>
      </c>
      <c r="L170" s="15">
        <f t="shared" si="471"/>
        <v>0</v>
      </c>
      <c r="M170" s="15">
        <f t="shared" si="471"/>
        <v>0</v>
      </c>
      <c r="N170" s="15">
        <f t="shared" ref="N170:AS170" si="488">IF(N$2="Hist",(N97&gt;=50%),(N135&gt;=50%))*N62</f>
        <v>0</v>
      </c>
      <c r="O170" s="15">
        <f t="shared" si="488"/>
        <v>0</v>
      </c>
      <c r="P170" s="15">
        <f t="shared" si="488"/>
        <v>0</v>
      </c>
      <c r="Q170" s="15">
        <f t="shared" si="488"/>
        <v>0</v>
      </c>
      <c r="R170" s="15">
        <f t="shared" si="488"/>
        <v>0</v>
      </c>
      <c r="S170" s="15">
        <f t="shared" si="488"/>
        <v>0</v>
      </c>
      <c r="T170" s="15">
        <f t="shared" si="488"/>
        <v>0</v>
      </c>
      <c r="U170" s="15">
        <f t="shared" si="488"/>
        <v>0</v>
      </c>
      <c r="V170" s="15">
        <f t="shared" si="488"/>
        <v>0</v>
      </c>
      <c r="W170" s="15">
        <f t="shared" si="488"/>
        <v>0</v>
      </c>
      <c r="X170" s="15">
        <f t="shared" si="488"/>
        <v>0</v>
      </c>
      <c r="Y170" s="15">
        <f t="shared" si="488"/>
        <v>0</v>
      </c>
      <c r="Z170" s="15">
        <f t="shared" si="488"/>
        <v>0</v>
      </c>
      <c r="AA170" s="15">
        <f t="shared" si="488"/>
        <v>0</v>
      </c>
      <c r="AB170" s="15">
        <f t="shared" si="488"/>
        <v>0</v>
      </c>
      <c r="AC170" s="15">
        <f t="shared" si="488"/>
        <v>0</v>
      </c>
      <c r="AD170" s="15">
        <f t="shared" si="488"/>
        <v>0</v>
      </c>
      <c r="AE170" s="15">
        <f t="shared" si="488"/>
        <v>0</v>
      </c>
      <c r="AF170" s="15">
        <f t="shared" si="488"/>
        <v>0</v>
      </c>
      <c r="AG170" s="15">
        <f t="shared" si="488"/>
        <v>0</v>
      </c>
      <c r="AH170" s="15">
        <f t="shared" si="488"/>
        <v>0</v>
      </c>
      <c r="AI170" s="15">
        <f t="shared" si="488"/>
        <v>0</v>
      </c>
      <c r="AJ170" s="15">
        <f t="shared" si="488"/>
        <v>0</v>
      </c>
      <c r="AK170" s="15">
        <f t="shared" si="488"/>
        <v>0</v>
      </c>
      <c r="AL170" s="15">
        <f t="shared" si="488"/>
        <v>0</v>
      </c>
      <c r="AM170" s="15">
        <f t="shared" si="488"/>
        <v>0</v>
      </c>
      <c r="AN170" s="15">
        <f t="shared" si="488"/>
        <v>0</v>
      </c>
      <c r="AO170" s="15">
        <f t="shared" si="488"/>
        <v>0</v>
      </c>
      <c r="AP170" s="15">
        <f t="shared" si="488"/>
        <v>0</v>
      </c>
      <c r="AQ170" s="15">
        <f t="shared" si="488"/>
        <v>0</v>
      </c>
      <c r="AR170" s="15">
        <f t="shared" si="488"/>
        <v>0</v>
      </c>
      <c r="AS170" s="15">
        <f t="shared" si="488"/>
        <v>0</v>
      </c>
      <c r="AT170" s="15">
        <f t="shared" ref="AT170:BL170" si="489">IF(AT$2="Hist",(AT97&gt;=50%),(AT135&gt;=50%))*AT62</f>
        <v>0</v>
      </c>
      <c r="AU170" s="15">
        <f t="shared" si="489"/>
        <v>0</v>
      </c>
      <c r="AV170" s="15">
        <f t="shared" si="489"/>
        <v>0</v>
      </c>
      <c r="AW170" s="15">
        <f t="shared" si="489"/>
        <v>0</v>
      </c>
      <c r="AX170" s="15">
        <f t="shared" si="489"/>
        <v>0</v>
      </c>
      <c r="AY170" s="15">
        <f t="shared" si="489"/>
        <v>0</v>
      </c>
      <c r="AZ170" s="15">
        <f t="shared" si="489"/>
        <v>0</v>
      </c>
      <c r="BA170" s="15">
        <f t="shared" si="489"/>
        <v>0</v>
      </c>
      <c r="BB170" s="15">
        <f t="shared" si="489"/>
        <v>0</v>
      </c>
      <c r="BC170" s="15">
        <f t="shared" si="489"/>
        <v>0</v>
      </c>
      <c r="BD170" s="15">
        <f t="shared" si="489"/>
        <v>0</v>
      </c>
      <c r="BE170" s="15">
        <f t="shared" si="489"/>
        <v>0</v>
      </c>
      <c r="BF170" s="15">
        <f t="shared" si="489"/>
        <v>0</v>
      </c>
      <c r="BG170" s="15">
        <f t="shared" si="489"/>
        <v>0</v>
      </c>
      <c r="BH170" s="15">
        <f t="shared" si="489"/>
        <v>0</v>
      </c>
      <c r="BI170" s="15">
        <f t="shared" si="489"/>
        <v>0</v>
      </c>
      <c r="BJ170" s="15">
        <f t="shared" si="489"/>
        <v>0</v>
      </c>
      <c r="BK170" s="15">
        <f t="shared" si="489"/>
        <v>0</v>
      </c>
      <c r="BL170" s="15">
        <f t="shared" si="489"/>
        <v>0</v>
      </c>
      <c r="BM170" s="15">
        <f>IF(BM$2="Hist",(BM97&gt;=50%),(BM135&gt;=50%))*BM62</f>
        <v>0</v>
      </c>
      <c r="BN170" s="15">
        <f t="shared" ref="BN170:CS170" si="490">IF(BN$2="Hist",(BN97&gt;=50%),(BN135&gt;=50%))*BN62</f>
        <v>0</v>
      </c>
      <c r="BO170" s="15">
        <f t="shared" si="490"/>
        <v>0</v>
      </c>
      <c r="BP170" s="15">
        <f t="shared" si="490"/>
        <v>0</v>
      </c>
      <c r="BQ170" s="15">
        <f t="shared" si="490"/>
        <v>0</v>
      </c>
      <c r="BR170" s="15">
        <f t="shared" si="490"/>
        <v>0</v>
      </c>
      <c r="BS170" s="15">
        <f t="shared" si="490"/>
        <v>0</v>
      </c>
      <c r="BT170" s="15">
        <f t="shared" si="490"/>
        <v>0</v>
      </c>
      <c r="BU170" s="15">
        <f t="shared" si="490"/>
        <v>0</v>
      </c>
      <c r="BV170" s="15">
        <f t="shared" si="490"/>
        <v>0</v>
      </c>
      <c r="BW170" s="15">
        <f t="shared" si="490"/>
        <v>0</v>
      </c>
      <c r="BX170" s="15">
        <f t="shared" si="490"/>
        <v>0</v>
      </c>
      <c r="BY170" s="15">
        <f t="shared" si="490"/>
        <v>0</v>
      </c>
      <c r="BZ170" s="15">
        <f t="shared" si="490"/>
        <v>0</v>
      </c>
      <c r="CA170" s="15">
        <f t="shared" si="490"/>
        <v>0</v>
      </c>
      <c r="CB170" s="15">
        <f t="shared" si="490"/>
        <v>0</v>
      </c>
      <c r="CC170" s="15">
        <f t="shared" si="490"/>
        <v>0</v>
      </c>
      <c r="CD170" s="15">
        <f t="shared" si="490"/>
        <v>0</v>
      </c>
      <c r="CE170" s="15">
        <f t="shared" si="490"/>
        <v>0</v>
      </c>
      <c r="CF170" s="15">
        <f t="shared" si="490"/>
        <v>0</v>
      </c>
      <c r="CG170" s="15">
        <f t="shared" si="490"/>
        <v>0</v>
      </c>
      <c r="CH170" s="15">
        <f t="shared" si="490"/>
        <v>0</v>
      </c>
      <c r="CI170" s="15">
        <f t="shared" si="490"/>
        <v>0</v>
      </c>
      <c r="CJ170" s="15">
        <f t="shared" si="490"/>
        <v>0</v>
      </c>
      <c r="CK170" s="15">
        <f t="shared" si="490"/>
        <v>0</v>
      </c>
      <c r="CL170" s="15">
        <f t="shared" si="490"/>
        <v>0</v>
      </c>
      <c r="CM170" s="15">
        <f t="shared" si="490"/>
        <v>0</v>
      </c>
      <c r="CN170" s="15">
        <f t="shared" si="490"/>
        <v>0</v>
      </c>
      <c r="CO170" s="15">
        <f t="shared" si="490"/>
        <v>0</v>
      </c>
      <c r="CP170" s="15">
        <f t="shared" si="490"/>
        <v>0</v>
      </c>
      <c r="CQ170" s="15">
        <f t="shared" si="490"/>
        <v>0</v>
      </c>
      <c r="CR170" s="15">
        <f t="shared" si="490"/>
        <v>0</v>
      </c>
      <c r="CS170" s="15">
        <f t="shared" si="490"/>
        <v>0</v>
      </c>
      <c r="CT170" s="15">
        <f t="shared" ref="CT170:DK170" si="491">IF(CT$2="Hist",(CT97&gt;=50%),(CT135&gt;=50%))*CT62</f>
        <v>0</v>
      </c>
      <c r="CU170" s="15">
        <f t="shared" si="491"/>
        <v>0</v>
      </c>
      <c r="CV170" s="15">
        <f t="shared" si="491"/>
        <v>0</v>
      </c>
      <c r="CW170" s="15">
        <f t="shared" si="491"/>
        <v>0</v>
      </c>
      <c r="CX170" s="15">
        <f t="shared" si="491"/>
        <v>0</v>
      </c>
      <c r="CY170" s="15">
        <f t="shared" si="491"/>
        <v>0</v>
      </c>
      <c r="CZ170" s="15">
        <f t="shared" si="491"/>
        <v>0</v>
      </c>
      <c r="DA170" s="15">
        <f t="shared" si="491"/>
        <v>0</v>
      </c>
      <c r="DB170" s="15">
        <f t="shared" si="491"/>
        <v>0</v>
      </c>
      <c r="DC170" s="15">
        <f t="shared" si="491"/>
        <v>0</v>
      </c>
      <c r="DD170" s="15">
        <f t="shared" si="491"/>
        <v>0</v>
      </c>
      <c r="DE170" s="15">
        <f t="shared" si="491"/>
        <v>0</v>
      </c>
      <c r="DF170" s="15">
        <f t="shared" si="491"/>
        <v>0</v>
      </c>
      <c r="DG170" s="15">
        <f t="shared" si="491"/>
        <v>0</v>
      </c>
      <c r="DH170" s="15">
        <f t="shared" si="491"/>
        <v>0</v>
      </c>
      <c r="DI170" s="15">
        <f t="shared" si="491"/>
        <v>0</v>
      </c>
      <c r="DJ170" s="15">
        <f t="shared" si="491"/>
        <v>0</v>
      </c>
      <c r="DK170" s="15">
        <f t="shared" si="491"/>
        <v>0</v>
      </c>
      <c r="DL170" s="15">
        <f t="shared" ref="DL170:DQ170" si="492">IF(DL$2="Hist",(DL97&gt;=50%),(DL135&gt;=50%))*DL62</f>
        <v>0</v>
      </c>
      <c r="DM170" s="15">
        <f t="shared" si="492"/>
        <v>0</v>
      </c>
      <c r="DN170" s="15">
        <f t="shared" si="492"/>
        <v>0</v>
      </c>
      <c r="DO170" s="15">
        <f t="shared" si="492"/>
        <v>0</v>
      </c>
      <c r="DP170" s="15">
        <f t="shared" si="492"/>
        <v>0</v>
      </c>
      <c r="DQ170" s="15">
        <f t="shared" si="492"/>
        <v>0</v>
      </c>
      <c r="DR170" s="15">
        <f t="shared" ref="DR170:EC170" si="493">IF(DR$2="Hist",(DR97&gt;=50%),(DR135&gt;=50%))*DR62</f>
        <v>0</v>
      </c>
      <c r="DS170" s="15">
        <f t="shared" si="493"/>
        <v>0</v>
      </c>
      <c r="DT170" s="15">
        <f t="shared" si="493"/>
        <v>0</v>
      </c>
      <c r="DU170" s="15">
        <f t="shared" si="493"/>
        <v>0</v>
      </c>
      <c r="DV170" s="15">
        <f t="shared" si="493"/>
        <v>0</v>
      </c>
      <c r="DW170" s="15">
        <f t="shared" si="493"/>
        <v>0</v>
      </c>
      <c r="DX170" s="15">
        <f t="shared" si="493"/>
        <v>0</v>
      </c>
      <c r="DY170" s="15">
        <f t="shared" si="493"/>
        <v>0</v>
      </c>
      <c r="DZ170" s="15">
        <f t="shared" si="493"/>
        <v>0</v>
      </c>
      <c r="EA170" s="15">
        <f t="shared" si="493"/>
        <v>0</v>
      </c>
      <c r="EB170" s="15">
        <f t="shared" si="493"/>
        <v>0</v>
      </c>
      <c r="EC170" s="15">
        <f t="shared" si="493"/>
        <v>0</v>
      </c>
      <c r="ED170" s="15">
        <f t="shared" ref="ED170:EI170" si="494">IF(ED$2="Hist",(ED97&gt;=50%),(ED135&gt;=50%))*ED62</f>
        <v>0</v>
      </c>
      <c r="EE170" s="15">
        <f t="shared" si="494"/>
        <v>0</v>
      </c>
      <c r="EF170" s="15">
        <f t="shared" si="494"/>
        <v>0</v>
      </c>
      <c r="EG170" s="15">
        <f t="shared" si="494"/>
        <v>0</v>
      </c>
      <c r="EH170" s="15">
        <f t="shared" si="494"/>
        <v>0</v>
      </c>
      <c r="EI170" s="15">
        <f t="shared" si="494"/>
        <v>0</v>
      </c>
      <c r="EJ170" s="15">
        <f t="shared" ref="EJ170:EP170" si="495">IF(EJ$2="Hist",(EJ97&gt;=50%),(EJ135&gt;=50%))*EJ62</f>
        <v>0</v>
      </c>
      <c r="EK170" s="15">
        <f t="shared" si="495"/>
        <v>0</v>
      </c>
      <c r="EL170" s="15">
        <f t="shared" si="495"/>
        <v>0</v>
      </c>
      <c r="EM170" s="15">
        <f t="shared" si="495"/>
        <v>0</v>
      </c>
      <c r="EN170" s="15">
        <f t="shared" si="495"/>
        <v>0</v>
      </c>
      <c r="EO170" s="15">
        <f t="shared" si="495"/>
        <v>0</v>
      </c>
      <c r="EP170" s="15">
        <f t="shared" si="495"/>
        <v>0</v>
      </c>
    </row>
    <row r="171" spans="1:146" s="6" customFormat="1">
      <c r="A171" s="17" t="s">
        <v>37</v>
      </c>
      <c r="B171" s="2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15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</row>
    <row r="172" spans="1:146" s="6" customFormat="1">
      <c r="A172" s="16" t="s">
        <v>34</v>
      </c>
      <c r="B172" s="4" t="s">
        <v>11</v>
      </c>
      <c r="C172" s="15">
        <f t="shared" ref="C172:AH172" si="496">IF(C$2="Hist",(C99&gt;=50%),(C137&gt;=50%))*C64</f>
        <v>20</v>
      </c>
      <c r="D172" s="15">
        <f t="shared" si="496"/>
        <v>20</v>
      </c>
      <c r="E172" s="15">
        <f t="shared" si="496"/>
        <v>20</v>
      </c>
      <c r="F172" s="15">
        <f t="shared" si="496"/>
        <v>20</v>
      </c>
      <c r="G172" s="15">
        <f t="shared" si="496"/>
        <v>0</v>
      </c>
      <c r="H172" s="15">
        <f t="shared" si="496"/>
        <v>0</v>
      </c>
      <c r="I172" s="15">
        <f t="shared" si="496"/>
        <v>20</v>
      </c>
      <c r="J172" s="15">
        <f t="shared" si="496"/>
        <v>20</v>
      </c>
      <c r="K172" s="15">
        <f t="shared" si="496"/>
        <v>20</v>
      </c>
      <c r="L172" s="15">
        <f t="shared" si="496"/>
        <v>20</v>
      </c>
      <c r="M172" s="15">
        <f t="shared" si="496"/>
        <v>20</v>
      </c>
      <c r="N172" s="15">
        <f t="shared" si="496"/>
        <v>0</v>
      </c>
      <c r="O172" s="15">
        <f t="shared" si="496"/>
        <v>0</v>
      </c>
      <c r="P172" s="15">
        <f t="shared" si="496"/>
        <v>0</v>
      </c>
      <c r="Q172" s="15">
        <f t="shared" si="496"/>
        <v>0</v>
      </c>
      <c r="R172" s="15">
        <f t="shared" si="496"/>
        <v>0</v>
      </c>
      <c r="S172" s="15">
        <f t="shared" si="496"/>
        <v>0</v>
      </c>
      <c r="T172" s="15">
        <f t="shared" si="496"/>
        <v>0</v>
      </c>
      <c r="U172" s="15">
        <f t="shared" si="496"/>
        <v>0</v>
      </c>
      <c r="V172" s="15">
        <f t="shared" si="496"/>
        <v>0</v>
      </c>
      <c r="W172" s="15">
        <f t="shared" si="496"/>
        <v>0</v>
      </c>
      <c r="X172" s="15">
        <f t="shared" si="496"/>
        <v>0</v>
      </c>
      <c r="Y172" s="15">
        <f t="shared" si="496"/>
        <v>0</v>
      </c>
      <c r="Z172" s="15">
        <f t="shared" si="496"/>
        <v>0</v>
      </c>
      <c r="AA172" s="15">
        <f t="shared" si="496"/>
        <v>0</v>
      </c>
      <c r="AB172" s="15">
        <f t="shared" si="496"/>
        <v>0</v>
      </c>
      <c r="AC172" s="15">
        <f t="shared" si="496"/>
        <v>0</v>
      </c>
      <c r="AD172" s="15">
        <f t="shared" si="496"/>
        <v>0</v>
      </c>
      <c r="AE172" s="15">
        <f t="shared" si="496"/>
        <v>0</v>
      </c>
      <c r="AF172" s="15">
        <f t="shared" si="496"/>
        <v>0</v>
      </c>
      <c r="AG172" s="15">
        <f t="shared" si="496"/>
        <v>0</v>
      </c>
      <c r="AH172" s="15">
        <f t="shared" si="496"/>
        <v>0</v>
      </c>
      <c r="AI172" s="15">
        <f t="shared" ref="AI172:BN172" si="497">IF(AI$2="Hist",(AI99&gt;=50%),(AI137&gt;=50%))*AI64</f>
        <v>0</v>
      </c>
      <c r="AJ172" s="15">
        <f t="shared" si="497"/>
        <v>0</v>
      </c>
      <c r="AK172" s="15">
        <f t="shared" si="497"/>
        <v>0</v>
      </c>
      <c r="AL172" s="15">
        <f t="shared" si="497"/>
        <v>0</v>
      </c>
      <c r="AM172" s="15">
        <f t="shared" si="497"/>
        <v>0</v>
      </c>
      <c r="AN172" s="15">
        <f t="shared" si="497"/>
        <v>0</v>
      </c>
      <c r="AO172" s="15">
        <f t="shared" si="497"/>
        <v>0</v>
      </c>
      <c r="AP172" s="15">
        <f t="shared" si="497"/>
        <v>0</v>
      </c>
      <c r="AQ172" s="15">
        <f t="shared" si="497"/>
        <v>0</v>
      </c>
      <c r="AR172" s="15">
        <f t="shared" si="497"/>
        <v>0</v>
      </c>
      <c r="AS172" s="15">
        <f t="shared" si="497"/>
        <v>0</v>
      </c>
      <c r="AT172" s="15">
        <f t="shared" si="497"/>
        <v>0</v>
      </c>
      <c r="AU172" s="15">
        <f t="shared" si="497"/>
        <v>0</v>
      </c>
      <c r="AV172" s="15">
        <f t="shared" si="497"/>
        <v>0</v>
      </c>
      <c r="AW172" s="15">
        <f t="shared" si="497"/>
        <v>0</v>
      </c>
      <c r="AX172" s="15">
        <f t="shared" si="497"/>
        <v>0</v>
      </c>
      <c r="AY172" s="15">
        <f t="shared" si="497"/>
        <v>0</v>
      </c>
      <c r="AZ172" s="15">
        <f t="shared" si="497"/>
        <v>0</v>
      </c>
      <c r="BA172" s="15">
        <f t="shared" si="497"/>
        <v>0</v>
      </c>
      <c r="BB172" s="15">
        <f t="shared" si="497"/>
        <v>0</v>
      </c>
      <c r="BC172" s="15">
        <f t="shared" si="497"/>
        <v>0</v>
      </c>
      <c r="BD172" s="15">
        <f t="shared" si="497"/>
        <v>0</v>
      </c>
      <c r="BE172" s="15">
        <f t="shared" si="497"/>
        <v>0</v>
      </c>
      <c r="BF172" s="15">
        <f t="shared" si="497"/>
        <v>0</v>
      </c>
      <c r="BG172" s="15">
        <f t="shared" si="497"/>
        <v>0</v>
      </c>
      <c r="BH172" s="15">
        <f t="shared" si="497"/>
        <v>0</v>
      </c>
      <c r="BI172" s="15">
        <f t="shared" si="497"/>
        <v>0</v>
      </c>
      <c r="BJ172" s="15">
        <f t="shared" si="497"/>
        <v>0</v>
      </c>
      <c r="BK172" s="15">
        <f t="shared" si="497"/>
        <v>0</v>
      </c>
      <c r="BL172" s="15">
        <f t="shared" si="497"/>
        <v>0</v>
      </c>
      <c r="BM172" s="15">
        <f t="shared" si="497"/>
        <v>0</v>
      </c>
      <c r="BN172" s="15">
        <f t="shared" si="497"/>
        <v>0</v>
      </c>
      <c r="BO172" s="15">
        <f t="shared" ref="BO172:CT172" si="498">IF(BO$2="Hist",(BO99&gt;=50%),(BO137&gt;=50%))*BO64</f>
        <v>0</v>
      </c>
      <c r="BP172" s="15">
        <f t="shared" si="498"/>
        <v>0</v>
      </c>
      <c r="BQ172" s="15">
        <f t="shared" si="498"/>
        <v>0</v>
      </c>
      <c r="BR172" s="15">
        <f t="shared" si="498"/>
        <v>0</v>
      </c>
      <c r="BS172" s="15">
        <f t="shared" si="498"/>
        <v>0</v>
      </c>
      <c r="BT172" s="15">
        <f t="shared" si="498"/>
        <v>0</v>
      </c>
      <c r="BU172" s="15">
        <f t="shared" si="498"/>
        <v>0</v>
      </c>
      <c r="BV172" s="15">
        <f t="shared" si="498"/>
        <v>0</v>
      </c>
      <c r="BW172" s="15">
        <f t="shared" si="498"/>
        <v>0</v>
      </c>
      <c r="BX172" s="15">
        <f t="shared" si="498"/>
        <v>0</v>
      </c>
      <c r="BY172" s="15">
        <f t="shared" si="498"/>
        <v>0</v>
      </c>
      <c r="BZ172" s="15">
        <f t="shared" si="498"/>
        <v>0</v>
      </c>
      <c r="CA172" s="15">
        <f t="shared" si="498"/>
        <v>0</v>
      </c>
      <c r="CB172" s="15">
        <f t="shared" si="498"/>
        <v>0</v>
      </c>
      <c r="CC172" s="15">
        <f t="shared" si="498"/>
        <v>0</v>
      </c>
      <c r="CD172" s="15">
        <f t="shared" si="498"/>
        <v>0</v>
      </c>
      <c r="CE172" s="15">
        <f t="shared" si="498"/>
        <v>0</v>
      </c>
      <c r="CF172" s="15">
        <f t="shared" si="498"/>
        <v>0</v>
      </c>
      <c r="CG172" s="15">
        <f t="shared" si="498"/>
        <v>0</v>
      </c>
      <c r="CH172" s="15">
        <f t="shared" si="498"/>
        <v>0</v>
      </c>
      <c r="CI172" s="15">
        <f t="shared" si="498"/>
        <v>0</v>
      </c>
      <c r="CJ172" s="15">
        <f t="shared" si="498"/>
        <v>0</v>
      </c>
      <c r="CK172" s="15">
        <f t="shared" si="498"/>
        <v>0</v>
      </c>
      <c r="CL172" s="15">
        <f t="shared" si="498"/>
        <v>0</v>
      </c>
      <c r="CM172" s="15">
        <f t="shared" si="498"/>
        <v>0</v>
      </c>
      <c r="CN172" s="15">
        <f t="shared" si="498"/>
        <v>0</v>
      </c>
      <c r="CO172" s="15">
        <f t="shared" si="498"/>
        <v>0</v>
      </c>
      <c r="CP172" s="15">
        <f t="shared" si="498"/>
        <v>0</v>
      </c>
      <c r="CQ172" s="15">
        <f t="shared" si="498"/>
        <v>0</v>
      </c>
      <c r="CR172" s="15">
        <f t="shared" si="498"/>
        <v>0</v>
      </c>
      <c r="CS172" s="15">
        <f t="shared" si="498"/>
        <v>0</v>
      </c>
      <c r="CT172" s="15">
        <f t="shared" si="498"/>
        <v>0</v>
      </c>
      <c r="CU172" s="15">
        <f t="shared" ref="CU172:DK172" si="499">IF(CU$2="Hist",(CU99&gt;=50%),(CU137&gt;=50%))*CU64</f>
        <v>0</v>
      </c>
      <c r="CV172" s="15">
        <f t="shared" si="499"/>
        <v>0</v>
      </c>
      <c r="CW172" s="15">
        <f t="shared" si="499"/>
        <v>0</v>
      </c>
      <c r="CX172" s="15">
        <f t="shared" si="499"/>
        <v>0</v>
      </c>
      <c r="CY172" s="15">
        <f t="shared" si="499"/>
        <v>0</v>
      </c>
      <c r="CZ172" s="15">
        <f t="shared" si="499"/>
        <v>0</v>
      </c>
      <c r="DA172" s="15">
        <f t="shared" si="499"/>
        <v>0</v>
      </c>
      <c r="DB172" s="15">
        <f t="shared" si="499"/>
        <v>0</v>
      </c>
      <c r="DC172" s="15">
        <f t="shared" si="499"/>
        <v>0</v>
      </c>
      <c r="DD172" s="15">
        <f t="shared" si="499"/>
        <v>0</v>
      </c>
      <c r="DE172" s="15">
        <f t="shared" si="499"/>
        <v>0</v>
      </c>
      <c r="DF172" s="15">
        <f t="shared" si="499"/>
        <v>0</v>
      </c>
      <c r="DG172" s="15">
        <f t="shared" si="499"/>
        <v>0</v>
      </c>
      <c r="DH172" s="15">
        <f t="shared" si="499"/>
        <v>0</v>
      </c>
      <c r="DI172" s="15">
        <f t="shared" si="499"/>
        <v>0</v>
      </c>
      <c r="DJ172" s="15">
        <f t="shared" si="499"/>
        <v>0</v>
      </c>
      <c r="DK172" s="15">
        <f t="shared" si="499"/>
        <v>0</v>
      </c>
      <c r="DL172" s="15">
        <f t="shared" ref="DL172:DQ172" si="500">IF(DL$2="Hist",(DL99&gt;=50%),(DL137&gt;=50%))*DL64</f>
        <v>0</v>
      </c>
      <c r="DM172" s="15">
        <f t="shared" si="500"/>
        <v>0</v>
      </c>
      <c r="DN172" s="15">
        <f t="shared" si="500"/>
        <v>0</v>
      </c>
      <c r="DO172" s="15">
        <f t="shared" si="500"/>
        <v>0</v>
      </c>
      <c r="DP172" s="15">
        <f t="shared" si="500"/>
        <v>0</v>
      </c>
      <c r="DQ172" s="15">
        <f t="shared" si="500"/>
        <v>0</v>
      </c>
      <c r="DR172" s="15">
        <f t="shared" ref="DR172:EC172" si="501">IF(DR$2="Hist",(DR99&gt;=50%),(DR137&gt;=50%))*DR64</f>
        <v>0</v>
      </c>
      <c r="DS172" s="15">
        <f t="shared" si="501"/>
        <v>0</v>
      </c>
      <c r="DT172" s="15">
        <f t="shared" si="501"/>
        <v>0</v>
      </c>
      <c r="DU172" s="15">
        <f t="shared" si="501"/>
        <v>0</v>
      </c>
      <c r="DV172" s="15">
        <f t="shared" si="501"/>
        <v>0</v>
      </c>
      <c r="DW172" s="15">
        <f t="shared" si="501"/>
        <v>0</v>
      </c>
      <c r="DX172" s="15">
        <f t="shared" si="501"/>
        <v>0</v>
      </c>
      <c r="DY172" s="15">
        <f t="shared" si="501"/>
        <v>0</v>
      </c>
      <c r="DZ172" s="15">
        <f t="shared" si="501"/>
        <v>0</v>
      </c>
      <c r="EA172" s="15">
        <f t="shared" si="501"/>
        <v>0</v>
      </c>
      <c r="EB172" s="15">
        <f t="shared" si="501"/>
        <v>0</v>
      </c>
      <c r="EC172" s="15">
        <f t="shared" si="501"/>
        <v>0</v>
      </c>
      <c r="ED172" s="15">
        <f t="shared" ref="ED172:EI172" si="502">IF(ED$2="Hist",(ED99&gt;=50%),(ED137&gt;=50%))*ED64</f>
        <v>0</v>
      </c>
      <c r="EE172" s="15">
        <f t="shared" si="502"/>
        <v>0</v>
      </c>
      <c r="EF172" s="15">
        <f t="shared" si="502"/>
        <v>0</v>
      </c>
      <c r="EG172" s="15">
        <f t="shared" si="502"/>
        <v>0</v>
      </c>
      <c r="EH172" s="15">
        <f t="shared" si="502"/>
        <v>0</v>
      </c>
      <c r="EI172" s="15">
        <f t="shared" si="502"/>
        <v>0</v>
      </c>
      <c r="EJ172" s="15">
        <f t="shared" ref="EJ172:EP172" si="503">IF(EJ$2="Hist",(EJ99&gt;=50%),(EJ137&gt;=50%))*EJ64</f>
        <v>0</v>
      </c>
      <c r="EK172" s="15">
        <f t="shared" si="503"/>
        <v>0</v>
      </c>
      <c r="EL172" s="15">
        <f t="shared" si="503"/>
        <v>0</v>
      </c>
      <c r="EM172" s="15">
        <f t="shared" si="503"/>
        <v>0</v>
      </c>
      <c r="EN172" s="15">
        <f t="shared" si="503"/>
        <v>0</v>
      </c>
      <c r="EO172" s="15">
        <f t="shared" si="503"/>
        <v>0</v>
      </c>
      <c r="EP172" s="15">
        <f t="shared" si="503"/>
        <v>0</v>
      </c>
    </row>
    <row r="173" spans="1:146" s="6" customFormat="1">
      <c r="A173" s="16" t="s">
        <v>35</v>
      </c>
      <c r="B173" s="4" t="s">
        <v>11</v>
      </c>
      <c r="C173" s="15">
        <f t="shared" ref="C173:AH173" si="504">IF(C$2="Hist",(C100&gt;=50%),(C138&gt;=50%))*C65</f>
        <v>36.5</v>
      </c>
      <c r="D173" s="15">
        <f t="shared" si="504"/>
        <v>36.5</v>
      </c>
      <c r="E173" s="15">
        <f t="shared" si="504"/>
        <v>36.5</v>
      </c>
      <c r="F173" s="15">
        <f t="shared" si="504"/>
        <v>0</v>
      </c>
      <c r="G173" s="15">
        <f t="shared" si="504"/>
        <v>0</v>
      </c>
      <c r="H173" s="15">
        <f t="shared" si="504"/>
        <v>0</v>
      </c>
      <c r="I173" s="15">
        <f t="shared" si="504"/>
        <v>0</v>
      </c>
      <c r="J173" s="15">
        <f t="shared" si="504"/>
        <v>0</v>
      </c>
      <c r="K173" s="15">
        <f t="shared" si="504"/>
        <v>0</v>
      </c>
      <c r="L173" s="15">
        <f t="shared" si="504"/>
        <v>0</v>
      </c>
      <c r="M173" s="15">
        <f t="shared" si="504"/>
        <v>0</v>
      </c>
      <c r="N173" s="15">
        <f t="shared" si="504"/>
        <v>0</v>
      </c>
      <c r="O173" s="15">
        <f t="shared" si="504"/>
        <v>0</v>
      </c>
      <c r="P173" s="15">
        <f t="shared" si="504"/>
        <v>0</v>
      </c>
      <c r="Q173" s="15">
        <f t="shared" si="504"/>
        <v>0</v>
      </c>
      <c r="R173" s="15">
        <f t="shared" si="504"/>
        <v>0</v>
      </c>
      <c r="S173" s="15">
        <f t="shared" si="504"/>
        <v>0</v>
      </c>
      <c r="T173" s="15">
        <f t="shared" si="504"/>
        <v>0</v>
      </c>
      <c r="U173" s="15">
        <f t="shared" si="504"/>
        <v>0</v>
      </c>
      <c r="V173" s="15">
        <f t="shared" si="504"/>
        <v>0</v>
      </c>
      <c r="W173" s="15">
        <f t="shared" si="504"/>
        <v>0</v>
      </c>
      <c r="X173" s="15">
        <f t="shared" si="504"/>
        <v>0</v>
      </c>
      <c r="Y173" s="15">
        <f t="shared" si="504"/>
        <v>0</v>
      </c>
      <c r="Z173" s="15">
        <f t="shared" si="504"/>
        <v>0</v>
      </c>
      <c r="AA173" s="15">
        <f t="shared" si="504"/>
        <v>0</v>
      </c>
      <c r="AB173" s="15">
        <f t="shared" si="504"/>
        <v>0</v>
      </c>
      <c r="AC173" s="15">
        <f t="shared" si="504"/>
        <v>0</v>
      </c>
      <c r="AD173" s="15">
        <f t="shared" si="504"/>
        <v>0</v>
      </c>
      <c r="AE173" s="15">
        <f t="shared" si="504"/>
        <v>0</v>
      </c>
      <c r="AF173" s="15">
        <f t="shared" si="504"/>
        <v>0</v>
      </c>
      <c r="AG173" s="15">
        <f t="shared" si="504"/>
        <v>0</v>
      </c>
      <c r="AH173" s="15">
        <f t="shared" si="504"/>
        <v>0</v>
      </c>
      <c r="AI173" s="15">
        <f t="shared" ref="AI173:BN173" si="505">IF(AI$2="Hist",(AI100&gt;=50%),(AI138&gt;=50%))*AI65</f>
        <v>0</v>
      </c>
      <c r="AJ173" s="15">
        <f t="shared" si="505"/>
        <v>0</v>
      </c>
      <c r="AK173" s="15">
        <f t="shared" si="505"/>
        <v>0</v>
      </c>
      <c r="AL173" s="15">
        <f t="shared" si="505"/>
        <v>0</v>
      </c>
      <c r="AM173" s="15">
        <f t="shared" si="505"/>
        <v>0</v>
      </c>
      <c r="AN173" s="15">
        <f t="shared" si="505"/>
        <v>0</v>
      </c>
      <c r="AO173" s="15">
        <f t="shared" si="505"/>
        <v>0</v>
      </c>
      <c r="AP173" s="15">
        <f t="shared" si="505"/>
        <v>0</v>
      </c>
      <c r="AQ173" s="15">
        <f t="shared" si="505"/>
        <v>0</v>
      </c>
      <c r="AR173" s="15">
        <f t="shared" si="505"/>
        <v>0</v>
      </c>
      <c r="AS173" s="15">
        <f t="shared" si="505"/>
        <v>0</v>
      </c>
      <c r="AT173" s="15">
        <f t="shared" si="505"/>
        <v>0</v>
      </c>
      <c r="AU173" s="15">
        <f t="shared" si="505"/>
        <v>0</v>
      </c>
      <c r="AV173" s="15">
        <f t="shared" si="505"/>
        <v>0</v>
      </c>
      <c r="AW173" s="15">
        <f t="shared" si="505"/>
        <v>0</v>
      </c>
      <c r="AX173" s="15">
        <f t="shared" si="505"/>
        <v>0</v>
      </c>
      <c r="AY173" s="15">
        <f t="shared" si="505"/>
        <v>0</v>
      </c>
      <c r="AZ173" s="15">
        <f t="shared" si="505"/>
        <v>0</v>
      </c>
      <c r="BA173" s="15">
        <f t="shared" si="505"/>
        <v>0</v>
      </c>
      <c r="BB173" s="15">
        <f t="shared" si="505"/>
        <v>0</v>
      </c>
      <c r="BC173" s="15">
        <f t="shared" si="505"/>
        <v>0</v>
      </c>
      <c r="BD173" s="15">
        <f t="shared" si="505"/>
        <v>0</v>
      </c>
      <c r="BE173" s="15">
        <f t="shared" si="505"/>
        <v>0</v>
      </c>
      <c r="BF173" s="15">
        <f t="shared" si="505"/>
        <v>0</v>
      </c>
      <c r="BG173" s="15">
        <f t="shared" si="505"/>
        <v>0</v>
      </c>
      <c r="BH173" s="15">
        <f t="shared" si="505"/>
        <v>0</v>
      </c>
      <c r="BI173" s="15">
        <f t="shared" si="505"/>
        <v>0</v>
      </c>
      <c r="BJ173" s="15">
        <f t="shared" si="505"/>
        <v>0</v>
      </c>
      <c r="BK173" s="15">
        <f t="shared" si="505"/>
        <v>0</v>
      </c>
      <c r="BL173" s="15">
        <f t="shared" si="505"/>
        <v>0</v>
      </c>
      <c r="BM173" s="15">
        <f t="shared" si="505"/>
        <v>0</v>
      </c>
      <c r="BN173" s="15">
        <f t="shared" si="505"/>
        <v>0</v>
      </c>
      <c r="BO173" s="15">
        <f t="shared" ref="BO173:CT173" si="506">IF(BO$2="Hist",(BO100&gt;=50%),(BO138&gt;=50%))*BO65</f>
        <v>0</v>
      </c>
      <c r="BP173" s="15">
        <f t="shared" si="506"/>
        <v>0</v>
      </c>
      <c r="BQ173" s="15">
        <f t="shared" si="506"/>
        <v>0</v>
      </c>
      <c r="BR173" s="15">
        <f t="shared" si="506"/>
        <v>0</v>
      </c>
      <c r="BS173" s="15">
        <f t="shared" si="506"/>
        <v>0</v>
      </c>
      <c r="BT173" s="15">
        <f t="shared" si="506"/>
        <v>0</v>
      </c>
      <c r="BU173" s="15">
        <f t="shared" si="506"/>
        <v>0</v>
      </c>
      <c r="BV173" s="15">
        <f t="shared" si="506"/>
        <v>0</v>
      </c>
      <c r="BW173" s="15">
        <f t="shared" si="506"/>
        <v>0</v>
      </c>
      <c r="BX173" s="15">
        <f t="shared" si="506"/>
        <v>0</v>
      </c>
      <c r="BY173" s="15">
        <f t="shared" si="506"/>
        <v>0</v>
      </c>
      <c r="BZ173" s="15">
        <f t="shared" si="506"/>
        <v>0</v>
      </c>
      <c r="CA173" s="15">
        <f t="shared" si="506"/>
        <v>0</v>
      </c>
      <c r="CB173" s="15">
        <f t="shared" si="506"/>
        <v>0</v>
      </c>
      <c r="CC173" s="15">
        <f t="shared" si="506"/>
        <v>0</v>
      </c>
      <c r="CD173" s="15">
        <f t="shared" si="506"/>
        <v>0</v>
      </c>
      <c r="CE173" s="15">
        <f t="shared" si="506"/>
        <v>0</v>
      </c>
      <c r="CF173" s="15">
        <f t="shared" si="506"/>
        <v>0</v>
      </c>
      <c r="CG173" s="15">
        <f t="shared" si="506"/>
        <v>0</v>
      </c>
      <c r="CH173" s="15">
        <f t="shared" si="506"/>
        <v>0</v>
      </c>
      <c r="CI173" s="15">
        <f t="shared" si="506"/>
        <v>0</v>
      </c>
      <c r="CJ173" s="15">
        <f t="shared" si="506"/>
        <v>0</v>
      </c>
      <c r="CK173" s="15">
        <f t="shared" si="506"/>
        <v>0</v>
      </c>
      <c r="CL173" s="15">
        <f t="shared" si="506"/>
        <v>0</v>
      </c>
      <c r="CM173" s="15">
        <f t="shared" si="506"/>
        <v>0</v>
      </c>
      <c r="CN173" s="15">
        <f t="shared" si="506"/>
        <v>0</v>
      </c>
      <c r="CO173" s="15">
        <f t="shared" si="506"/>
        <v>0</v>
      </c>
      <c r="CP173" s="15">
        <f t="shared" si="506"/>
        <v>0</v>
      </c>
      <c r="CQ173" s="15">
        <f t="shared" si="506"/>
        <v>0</v>
      </c>
      <c r="CR173" s="15">
        <f t="shared" si="506"/>
        <v>0</v>
      </c>
      <c r="CS173" s="15">
        <f t="shared" si="506"/>
        <v>0</v>
      </c>
      <c r="CT173" s="15">
        <f t="shared" si="506"/>
        <v>0</v>
      </c>
      <c r="CU173" s="15">
        <f t="shared" ref="CU173:DK173" si="507">IF(CU$2="Hist",(CU100&gt;=50%),(CU138&gt;=50%))*CU65</f>
        <v>0</v>
      </c>
      <c r="CV173" s="15">
        <f t="shared" si="507"/>
        <v>0</v>
      </c>
      <c r="CW173" s="15">
        <f t="shared" si="507"/>
        <v>0</v>
      </c>
      <c r="CX173" s="15">
        <f t="shared" si="507"/>
        <v>0</v>
      </c>
      <c r="CY173" s="15">
        <f t="shared" si="507"/>
        <v>0</v>
      </c>
      <c r="CZ173" s="15">
        <f t="shared" si="507"/>
        <v>0</v>
      </c>
      <c r="DA173" s="15">
        <f t="shared" si="507"/>
        <v>0</v>
      </c>
      <c r="DB173" s="15">
        <f t="shared" si="507"/>
        <v>0</v>
      </c>
      <c r="DC173" s="15">
        <f t="shared" si="507"/>
        <v>0</v>
      </c>
      <c r="DD173" s="15">
        <f t="shared" si="507"/>
        <v>0</v>
      </c>
      <c r="DE173" s="15">
        <f t="shared" si="507"/>
        <v>0</v>
      </c>
      <c r="DF173" s="15">
        <f t="shared" si="507"/>
        <v>0</v>
      </c>
      <c r="DG173" s="15">
        <f t="shared" si="507"/>
        <v>0</v>
      </c>
      <c r="DH173" s="15">
        <f t="shared" si="507"/>
        <v>0</v>
      </c>
      <c r="DI173" s="15">
        <f t="shared" si="507"/>
        <v>0</v>
      </c>
      <c r="DJ173" s="15">
        <f t="shared" si="507"/>
        <v>0</v>
      </c>
      <c r="DK173" s="15">
        <f t="shared" si="507"/>
        <v>0</v>
      </c>
      <c r="DL173" s="15">
        <f t="shared" ref="DL173:DQ173" si="508">IF(DL$2="Hist",(DL100&gt;=50%),(DL138&gt;=50%))*DL65</f>
        <v>0</v>
      </c>
      <c r="DM173" s="15">
        <f t="shared" si="508"/>
        <v>0</v>
      </c>
      <c r="DN173" s="15">
        <f t="shared" si="508"/>
        <v>0</v>
      </c>
      <c r="DO173" s="15">
        <f t="shared" si="508"/>
        <v>0</v>
      </c>
      <c r="DP173" s="15">
        <f t="shared" si="508"/>
        <v>0</v>
      </c>
      <c r="DQ173" s="15">
        <f t="shared" si="508"/>
        <v>0</v>
      </c>
      <c r="DR173" s="15">
        <f t="shared" ref="DR173:EC173" si="509">IF(DR$2="Hist",(DR100&gt;=50%),(DR138&gt;=50%))*DR65</f>
        <v>0</v>
      </c>
      <c r="DS173" s="15">
        <f t="shared" si="509"/>
        <v>0</v>
      </c>
      <c r="DT173" s="15">
        <f t="shared" si="509"/>
        <v>0</v>
      </c>
      <c r="DU173" s="15">
        <f t="shared" si="509"/>
        <v>0</v>
      </c>
      <c r="DV173" s="15">
        <f t="shared" si="509"/>
        <v>0</v>
      </c>
      <c r="DW173" s="15">
        <f t="shared" si="509"/>
        <v>0</v>
      </c>
      <c r="DX173" s="15">
        <f t="shared" si="509"/>
        <v>0</v>
      </c>
      <c r="DY173" s="15">
        <f t="shared" si="509"/>
        <v>0</v>
      </c>
      <c r="DZ173" s="15">
        <f t="shared" si="509"/>
        <v>0</v>
      </c>
      <c r="EA173" s="15">
        <f t="shared" si="509"/>
        <v>0</v>
      </c>
      <c r="EB173" s="15">
        <f t="shared" si="509"/>
        <v>0</v>
      </c>
      <c r="EC173" s="15">
        <f t="shared" si="509"/>
        <v>0</v>
      </c>
      <c r="ED173" s="15">
        <f t="shared" ref="ED173:EI173" si="510">IF(ED$2="Hist",(ED100&gt;=50%),(ED138&gt;=50%))*ED65</f>
        <v>0</v>
      </c>
      <c r="EE173" s="15">
        <f t="shared" si="510"/>
        <v>0</v>
      </c>
      <c r="EF173" s="15">
        <f t="shared" si="510"/>
        <v>0</v>
      </c>
      <c r="EG173" s="15">
        <f t="shared" si="510"/>
        <v>0</v>
      </c>
      <c r="EH173" s="15">
        <f t="shared" si="510"/>
        <v>0</v>
      </c>
      <c r="EI173" s="15">
        <f t="shared" si="510"/>
        <v>0</v>
      </c>
      <c r="EJ173" s="15">
        <f t="shared" ref="EJ173:EP173" si="511">IF(EJ$2="Hist",(EJ100&gt;=50%),(EJ138&gt;=50%))*EJ65</f>
        <v>0</v>
      </c>
      <c r="EK173" s="15">
        <f t="shared" si="511"/>
        <v>0</v>
      </c>
      <c r="EL173" s="15">
        <f t="shared" si="511"/>
        <v>0</v>
      </c>
      <c r="EM173" s="15">
        <f t="shared" si="511"/>
        <v>0</v>
      </c>
      <c r="EN173" s="15">
        <f t="shared" si="511"/>
        <v>0</v>
      </c>
      <c r="EO173" s="15">
        <f t="shared" si="511"/>
        <v>0</v>
      </c>
      <c r="EP173" s="15">
        <f t="shared" si="511"/>
        <v>0</v>
      </c>
    </row>
    <row r="174" spans="1:146" s="6" customFormat="1">
      <c r="A174" s="3" t="s">
        <v>47</v>
      </c>
      <c r="B174" s="4" t="s">
        <v>11</v>
      </c>
      <c r="C174" s="7">
        <f t="shared" ref="C174:AH174" si="512">SUM(C149:C173)</f>
        <v>142.5</v>
      </c>
      <c r="D174" s="7">
        <f t="shared" si="512"/>
        <v>142.5</v>
      </c>
      <c r="E174" s="7">
        <f t="shared" si="512"/>
        <v>121.5</v>
      </c>
      <c r="F174" s="7">
        <f t="shared" si="512"/>
        <v>108.5</v>
      </c>
      <c r="G174" s="7">
        <f t="shared" si="512"/>
        <v>106.5</v>
      </c>
      <c r="H174" s="7">
        <f t="shared" si="512"/>
        <v>106.5</v>
      </c>
      <c r="I174" s="7">
        <f t="shared" si="512"/>
        <v>124</v>
      </c>
      <c r="J174" s="7">
        <f t="shared" si="512"/>
        <v>124</v>
      </c>
      <c r="K174" s="7">
        <f t="shared" si="512"/>
        <v>124</v>
      </c>
      <c r="L174" s="7">
        <f t="shared" si="512"/>
        <v>124</v>
      </c>
      <c r="M174" s="7">
        <f t="shared" si="512"/>
        <v>124</v>
      </c>
      <c r="N174" s="7">
        <f t="shared" si="512"/>
        <v>104</v>
      </c>
      <c r="O174" s="7">
        <f t="shared" si="512"/>
        <v>83</v>
      </c>
      <c r="P174" s="7">
        <f t="shared" si="512"/>
        <v>98</v>
      </c>
      <c r="Q174" s="7">
        <f t="shared" si="512"/>
        <v>83</v>
      </c>
      <c r="R174" s="7">
        <f t="shared" si="512"/>
        <v>83</v>
      </c>
      <c r="S174" s="7">
        <f t="shared" si="512"/>
        <v>83</v>
      </c>
      <c r="T174" s="7">
        <f t="shared" si="512"/>
        <v>104</v>
      </c>
      <c r="U174" s="7">
        <f t="shared" si="512"/>
        <v>83</v>
      </c>
      <c r="V174" s="7">
        <f t="shared" si="512"/>
        <v>83</v>
      </c>
      <c r="W174" s="7">
        <f t="shared" si="512"/>
        <v>83</v>
      </c>
      <c r="X174" s="7">
        <f t="shared" si="512"/>
        <v>83</v>
      </c>
      <c r="Y174" s="7">
        <f t="shared" si="512"/>
        <v>83</v>
      </c>
      <c r="Z174" s="7">
        <f t="shared" si="512"/>
        <v>103</v>
      </c>
      <c r="AA174" s="7">
        <f t="shared" si="512"/>
        <v>83</v>
      </c>
      <c r="AB174" s="7">
        <f t="shared" si="512"/>
        <v>72</v>
      </c>
      <c r="AC174" s="7">
        <f t="shared" si="512"/>
        <v>103</v>
      </c>
      <c r="AD174" s="7">
        <f t="shared" si="512"/>
        <v>103</v>
      </c>
      <c r="AE174" s="7">
        <f t="shared" si="512"/>
        <v>83</v>
      </c>
      <c r="AF174" s="7">
        <f t="shared" si="512"/>
        <v>103</v>
      </c>
      <c r="AG174" s="7">
        <f t="shared" si="512"/>
        <v>103</v>
      </c>
      <c r="AH174" s="7">
        <f t="shared" si="512"/>
        <v>103</v>
      </c>
      <c r="AI174" s="7">
        <f t="shared" ref="AI174:BN174" si="513">SUM(AI149:AI173)</f>
        <v>103</v>
      </c>
      <c r="AJ174" s="7">
        <f t="shared" si="513"/>
        <v>90</v>
      </c>
      <c r="AK174" s="7">
        <f t="shared" si="513"/>
        <v>103</v>
      </c>
      <c r="AL174" s="7">
        <f t="shared" si="513"/>
        <v>118</v>
      </c>
      <c r="AM174" s="7">
        <f t="shared" si="513"/>
        <v>85</v>
      </c>
      <c r="AN174" s="7">
        <f t="shared" si="513"/>
        <v>85</v>
      </c>
      <c r="AO174" s="7">
        <f t="shared" si="513"/>
        <v>85</v>
      </c>
      <c r="AP174" s="7">
        <f t="shared" si="513"/>
        <v>85</v>
      </c>
      <c r="AQ174" s="7">
        <f t="shared" si="513"/>
        <v>54</v>
      </c>
      <c r="AR174" s="7">
        <f t="shared" si="513"/>
        <v>87</v>
      </c>
      <c r="AS174" s="7">
        <f t="shared" si="513"/>
        <v>87</v>
      </c>
      <c r="AT174" s="7">
        <f t="shared" si="513"/>
        <v>87</v>
      </c>
      <c r="AU174" s="7">
        <f t="shared" si="513"/>
        <v>118</v>
      </c>
      <c r="AV174" s="7">
        <f t="shared" si="513"/>
        <v>98</v>
      </c>
      <c r="AW174" s="7">
        <f t="shared" si="513"/>
        <v>83</v>
      </c>
      <c r="AX174" s="7">
        <f t="shared" si="513"/>
        <v>83</v>
      </c>
      <c r="AY174" s="7">
        <f t="shared" si="513"/>
        <v>83</v>
      </c>
      <c r="AZ174" s="7">
        <f t="shared" si="513"/>
        <v>83</v>
      </c>
      <c r="BA174" s="7">
        <f t="shared" si="513"/>
        <v>103</v>
      </c>
      <c r="BB174" s="7">
        <f t="shared" si="513"/>
        <v>103</v>
      </c>
      <c r="BC174" s="7">
        <f t="shared" si="513"/>
        <v>103</v>
      </c>
      <c r="BD174" s="7">
        <f t="shared" si="513"/>
        <v>103</v>
      </c>
      <c r="BE174" s="7">
        <f t="shared" si="513"/>
        <v>85</v>
      </c>
      <c r="BF174" s="7">
        <f t="shared" si="513"/>
        <v>85</v>
      </c>
      <c r="BG174" s="7">
        <f t="shared" si="513"/>
        <v>85</v>
      </c>
      <c r="BH174" s="7">
        <f t="shared" si="513"/>
        <v>103</v>
      </c>
      <c r="BI174" s="7">
        <f t="shared" si="513"/>
        <v>85</v>
      </c>
      <c r="BJ174" s="7">
        <f t="shared" si="513"/>
        <v>85</v>
      </c>
      <c r="BK174" s="7">
        <f t="shared" si="513"/>
        <v>103</v>
      </c>
      <c r="BL174" s="7">
        <f t="shared" si="513"/>
        <v>103</v>
      </c>
      <c r="BM174" s="7">
        <f t="shared" si="513"/>
        <v>103</v>
      </c>
      <c r="BN174" s="7">
        <f t="shared" si="513"/>
        <v>90</v>
      </c>
      <c r="BO174" s="7">
        <f t="shared" ref="BO174:CT174" si="514">SUM(BO149:BO173)</f>
        <v>103</v>
      </c>
      <c r="BP174" s="7">
        <f t="shared" si="514"/>
        <v>87.300000000000011</v>
      </c>
      <c r="BQ174" s="7">
        <f t="shared" si="514"/>
        <v>108.1</v>
      </c>
      <c r="BR174" s="7">
        <f t="shared" si="514"/>
        <v>109.6</v>
      </c>
      <c r="BS174" s="7">
        <f t="shared" si="514"/>
        <v>109.6</v>
      </c>
      <c r="BT174" s="7">
        <f t="shared" si="514"/>
        <v>109.6</v>
      </c>
      <c r="BU174" s="7">
        <f t="shared" si="514"/>
        <v>115.1</v>
      </c>
      <c r="BV174" s="7">
        <f t="shared" si="514"/>
        <v>115.1</v>
      </c>
      <c r="BW174" s="7">
        <f t="shared" si="514"/>
        <v>115.1</v>
      </c>
      <c r="BX174" s="7">
        <f t="shared" si="514"/>
        <v>115.1</v>
      </c>
      <c r="BY174" s="7">
        <f t="shared" si="514"/>
        <v>115.1</v>
      </c>
      <c r="BZ174" s="7">
        <f t="shared" si="514"/>
        <v>115.1</v>
      </c>
      <c r="CA174" s="7">
        <f t="shared" si="514"/>
        <v>100.1</v>
      </c>
      <c r="CB174" s="7">
        <f t="shared" si="514"/>
        <v>100.1</v>
      </c>
      <c r="CC174" s="7">
        <f t="shared" si="514"/>
        <v>100.1</v>
      </c>
      <c r="CD174" s="7">
        <f t="shared" si="514"/>
        <v>100.1</v>
      </c>
      <c r="CE174" s="7">
        <f t="shared" si="514"/>
        <v>100.1</v>
      </c>
      <c r="CF174" s="7">
        <f t="shared" si="514"/>
        <v>45</v>
      </c>
      <c r="CG174" s="7">
        <f t="shared" si="514"/>
        <v>65.8</v>
      </c>
      <c r="CH174" s="7">
        <f t="shared" si="514"/>
        <v>65.8</v>
      </c>
      <c r="CI174" s="7">
        <f t="shared" si="514"/>
        <v>77</v>
      </c>
      <c r="CJ174" s="7">
        <f t="shared" si="514"/>
        <v>77</v>
      </c>
      <c r="CK174" s="7">
        <f t="shared" si="514"/>
        <v>77</v>
      </c>
      <c r="CL174" s="7">
        <f t="shared" si="514"/>
        <v>97</v>
      </c>
      <c r="CM174" s="7">
        <f t="shared" si="514"/>
        <v>77</v>
      </c>
      <c r="CN174" s="7">
        <f t="shared" si="514"/>
        <v>77</v>
      </c>
      <c r="CO174" s="7">
        <f t="shared" si="514"/>
        <v>76</v>
      </c>
      <c r="CP174" s="7">
        <f t="shared" si="514"/>
        <v>76</v>
      </c>
      <c r="CQ174" s="7">
        <f t="shared" si="514"/>
        <v>76</v>
      </c>
      <c r="CR174" s="7">
        <f t="shared" si="514"/>
        <v>76</v>
      </c>
      <c r="CS174" s="7">
        <f t="shared" si="514"/>
        <v>64</v>
      </c>
      <c r="CT174" s="7">
        <f t="shared" si="514"/>
        <v>64</v>
      </c>
      <c r="CU174" s="7">
        <f t="shared" ref="CU174:DK174" si="515">SUM(CU149:CU173)</f>
        <v>64</v>
      </c>
      <c r="CV174" s="7">
        <f t="shared" si="515"/>
        <v>42</v>
      </c>
      <c r="CW174" s="7">
        <f t="shared" si="515"/>
        <v>64</v>
      </c>
      <c r="CX174" s="7">
        <f t="shared" si="515"/>
        <v>64</v>
      </c>
      <c r="CY174" s="7">
        <f t="shared" si="515"/>
        <v>64</v>
      </c>
      <c r="CZ174" s="7">
        <f t="shared" si="515"/>
        <v>64</v>
      </c>
      <c r="DA174" s="7">
        <f t="shared" si="515"/>
        <v>94.8</v>
      </c>
      <c r="DB174" s="7">
        <f t="shared" si="515"/>
        <v>94.8</v>
      </c>
      <c r="DC174" s="7">
        <f t="shared" si="515"/>
        <v>94.8</v>
      </c>
      <c r="DD174" s="7">
        <f t="shared" si="515"/>
        <v>94.8</v>
      </c>
      <c r="DE174" s="7">
        <f t="shared" si="515"/>
        <v>134</v>
      </c>
      <c r="DF174" s="7">
        <f t="shared" si="515"/>
        <v>134</v>
      </c>
      <c r="DG174" s="7">
        <f t="shared" si="515"/>
        <v>134</v>
      </c>
      <c r="DH174" s="7">
        <f t="shared" si="515"/>
        <v>134</v>
      </c>
      <c r="DI174" s="7">
        <f t="shared" si="515"/>
        <v>60.2</v>
      </c>
      <c r="DJ174" s="7">
        <f t="shared" si="515"/>
        <v>60.2</v>
      </c>
      <c r="DK174" s="7">
        <f t="shared" si="515"/>
        <v>60.2</v>
      </c>
      <c r="DL174" s="7">
        <f t="shared" ref="DL174:DQ174" si="516">SUM(DL149:DL173)</f>
        <v>60.2</v>
      </c>
      <c r="DM174" s="7">
        <f t="shared" si="516"/>
        <v>82</v>
      </c>
      <c r="DN174" s="7">
        <f t="shared" si="516"/>
        <v>60</v>
      </c>
      <c r="DO174" s="7">
        <f t="shared" si="516"/>
        <v>82</v>
      </c>
      <c r="DP174" s="7">
        <f t="shared" si="516"/>
        <v>82</v>
      </c>
      <c r="DQ174" s="7">
        <f t="shared" si="516"/>
        <v>82</v>
      </c>
      <c r="DR174" s="7">
        <f t="shared" ref="DR174:EC174" si="517">SUM(DR149:DR173)</f>
        <v>82</v>
      </c>
      <c r="DS174" s="7">
        <f t="shared" si="517"/>
        <v>82</v>
      </c>
      <c r="DT174" s="7">
        <f t="shared" si="517"/>
        <v>82</v>
      </c>
      <c r="DU174" s="7">
        <f t="shared" si="517"/>
        <v>82</v>
      </c>
      <c r="DV174" s="7">
        <f t="shared" si="517"/>
        <v>82</v>
      </c>
      <c r="DW174" s="7">
        <f t="shared" si="517"/>
        <v>82</v>
      </c>
      <c r="DX174" s="7">
        <f t="shared" si="517"/>
        <v>82</v>
      </c>
      <c r="DY174" s="7">
        <f t="shared" si="517"/>
        <v>82</v>
      </c>
      <c r="DZ174" s="7">
        <f t="shared" si="517"/>
        <v>82</v>
      </c>
      <c r="EA174" s="7">
        <f t="shared" si="517"/>
        <v>102</v>
      </c>
      <c r="EB174" s="7">
        <f t="shared" si="517"/>
        <v>102</v>
      </c>
      <c r="EC174" s="7">
        <f t="shared" si="517"/>
        <v>102</v>
      </c>
      <c r="ED174" s="7">
        <f t="shared" ref="ED174:EI174" si="518">SUM(ED149:ED173)</f>
        <v>102</v>
      </c>
      <c r="EE174" s="7">
        <f t="shared" si="518"/>
        <v>102</v>
      </c>
      <c r="EF174" s="7">
        <f t="shared" si="518"/>
        <v>102</v>
      </c>
      <c r="EG174" s="7">
        <f t="shared" si="518"/>
        <v>102</v>
      </c>
      <c r="EH174" s="7">
        <f t="shared" si="518"/>
        <v>102</v>
      </c>
      <c r="EI174" s="7">
        <f t="shared" si="518"/>
        <v>102</v>
      </c>
      <c r="EJ174" s="7">
        <f t="shared" ref="EJ174:EP174" si="519">SUM(EJ149:EJ173)</f>
        <v>102</v>
      </c>
      <c r="EK174" s="7">
        <f t="shared" si="519"/>
        <v>102</v>
      </c>
      <c r="EL174" s="7">
        <f t="shared" si="519"/>
        <v>102</v>
      </c>
      <c r="EM174" s="7">
        <f t="shared" si="519"/>
        <v>102</v>
      </c>
      <c r="EN174" s="7">
        <f t="shared" si="519"/>
        <v>102</v>
      </c>
      <c r="EO174" s="7">
        <f t="shared" si="519"/>
        <v>102</v>
      </c>
      <c r="EP174" s="7">
        <f t="shared" si="519"/>
        <v>102</v>
      </c>
    </row>
    <row r="175" spans="1:146" s="6" customFormat="1">
      <c r="A175" s="16" t="s">
        <v>13</v>
      </c>
      <c r="B175" s="4" t="s">
        <v>11</v>
      </c>
      <c r="C175" s="5">
        <f>SUM(C166:C170)</f>
        <v>0</v>
      </c>
      <c r="D175" s="5">
        <f>SUM(D166:D170)</f>
        <v>0</v>
      </c>
      <c r="E175" s="5">
        <f>SUM(E166:E170)</f>
        <v>0</v>
      </c>
      <c r="F175" s="5">
        <f>SUM(F166:F170)</f>
        <v>0</v>
      </c>
      <c r="G175" s="5">
        <f>SUM(G166:G170)</f>
        <v>0</v>
      </c>
      <c r="H175" s="5">
        <f t="shared" ref="H175:BI175" si="520">SUM(H166:H170)</f>
        <v>0</v>
      </c>
      <c r="I175" s="5">
        <f t="shared" si="520"/>
        <v>0</v>
      </c>
      <c r="J175" s="5">
        <f t="shared" si="520"/>
        <v>0</v>
      </c>
      <c r="K175" s="5">
        <f t="shared" si="520"/>
        <v>0</v>
      </c>
      <c r="L175" s="5">
        <f t="shared" si="520"/>
        <v>0</v>
      </c>
      <c r="M175" s="5">
        <f t="shared" si="520"/>
        <v>0</v>
      </c>
      <c r="N175" s="5">
        <f t="shared" si="520"/>
        <v>0</v>
      </c>
      <c r="O175" s="5">
        <f t="shared" si="520"/>
        <v>18</v>
      </c>
      <c r="P175" s="5">
        <f t="shared" si="520"/>
        <v>33</v>
      </c>
      <c r="Q175" s="5">
        <f t="shared" si="520"/>
        <v>18</v>
      </c>
      <c r="R175" s="5">
        <f t="shared" si="520"/>
        <v>18</v>
      </c>
      <c r="S175" s="5">
        <f t="shared" si="520"/>
        <v>18</v>
      </c>
      <c r="T175" s="5">
        <f t="shared" si="520"/>
        <v>18</v>
      </c>
      <c r="U175" s="5">
        <f t="shared" si="520"/>
        <v>18</v>
      </c>
      <c r="V175" s="5">
        <f t="shared" si="520"/>
        <v>18</v>
      </c>
      <c r="W175" s="5">
        <f t="shared" si="520"/>
        <v>18</v>
      </c>
      <c r="X175" s="5">
        <f t="shared" si="520"/>
        <v>18</v>
      </c>
      <c r="Y175" s="5">
        <f t="shared" si="520"/>
        <v>18</v>
      </c>
      <c r="Z175" s="5">
        <f t="shared" si="520"/>
        <v>38</v>
      </c>
      <c r="AA175" s="5">
        <f t="shared" si="520"/>
        <v>18</v>
      </c>
      <c r="AB175" s="5">
        <f t="shared" si="520"/>
        <v>38</v>
      </c>
      <c r="AC175" s="5">
        <f t="shared" si="520"/>
        <v>38</v>
      </c>
      <c r="AD175" s="5">
        <f t="shared" si="520"/>
        <v>38</v>
      </c>
      <c r="AE175" s="5">
        <f t="shared" si="520"/>
        <v>18</v>
      </c>
      <c r="AF175" s="5">
        <f t="shared" si="520"/>
        <v>38</v>
      </c>
      <c r="AG175" s="5">
        <f t="shared" si="520"/>
        <v>38</v>
      </c>
      <c r="AH175" s="5">
        <f t="shared" si="520"/>
        <v>38</v>
      </c>
      <c r="AI175" s="5">
        <f t="shared" si="520"/>
        <v>38</v>
      </c>
      <c r="AJ175" s="5">
        <f t="shared" si="520"/>
        <v>38</v>
      </c>
      <c r="AK175" s="5">
        <f t="shared" si="520"/>
        <v>38</v>
      </c>
      <c r="AL175" s="5">
        <f t="shared" si="520"/>
        <v>53</v>
      </c>
      <c r="AM175" s="5">
        <f t="shared" si="520"/>
        <v>20</v>
      </c>
      <c r="AN175" s="5">
        <f t="shared" si="520"/>
        <v>20</v>
      </c>
      <c r="AO175" s="5">
        <f t="shared" si="520"/>
        <v>20</v>
      </c>
      <c r="AP175" s="5">
        <f t="shared" si="520"/>
        <v>20</v>
      </c>
      <c r="AQ175" s="5">
        <f t="shared" si="520"/>
        <v>20</v>
      </c>
      <c r="AR175" s="5">
        <f t="shared" si="520"/>
        <v>53</v>
      </c>
      <c r="AS175" s="5">
        <f t="shared" si="520"/>
        <v>53</v>
      </c>
      <c r="AT175" s="5">
        <f t="shared" si="520"/>
        <v>53</v>
      </c>
      <c r="AU175" s="5">
        <f t="shared" si="520"/>
        <v>53</v>
      </c>
      <c r="AV175" s="5">
        <f t="shared" si="520"/>
        <v>33</v>
      </c>
      <c r="AW175" s="5">
        <f t="shared" si="520"/>
        <v>18</v>
      </c>
      <c r="AX175" s="5">
        <f t="shared" si="520"/>
        <v>18</v>
      </c>
      <c r="AY175" s="5">
        <f t="shared" si="520"/>
        <v>18</v>
      </c>
      <c r="AZ175" s="5">
        <f t="shared" si="520"/>
        <v>18</v>
      </c>
      <c r="BA175" s="5">
        <f t="shared" si="520"/>
        <v>38</v>
      </c>
      <c r="BB175" s="5">
        <f t="shared" si="520"/>
        <v>38</v>
      </c>
      <c r="BC175" s="5">
        <f t="shared" si="520"/>
        <v>38</v>
      </c>
      <c r="BD175" s="5">
        <f t="shared" si="520"/>
        <v>38</v>
      </c>
      <c r="BE175" s="5">
        <f t="shared" si="520"/>
        <v>20</v>
      </c>
      <c r="BF175" s="5">
        <f t="shared" si="520"/>
        <v>20</v>
      </c>
      <c r="BG175" s="5">
        <f t="shared" si="520"/>
        <v>20</v>
      </c>
      <c r="BH175" s="5">
        <f t="shared" si="520"/>
        <v>38</v>
      </c>
      <c r="BI175" s="5">
        <f t="shared" si="520"/>
        <v>20</v>
      </c>
      <c r="BJ175" s="5">
        <f t="shared" ref="BJ175:CA175" si="521">SUM(BJ166:BJ170)</f>
        <v>20</v>
      </c>
      <c r="BK175" s="5">
        <f t="shared" si="521"/>
        <v>38</v>
      </c>
      <c r="BL175" s="5">
        <f t="shared" si="521"/>
        <v>38</v>
      </c>
      <c r="BM175" s="5">
        <f t="shared" si="521"/>
        <v>38</v>
      </c>
      <c r="BN175" s="5">
        <f t="shared" si="521"/>
        <v>38</v>
      </c>
      <c r="BO175" s="5">
        <f t="shared" si="521"/>
        <v>38</v>
      </c>
      <c r="BP175" s="5">
        <f t="shared" si="521"/>
        <v>21.4</v>
      </c>
      <c r="BQ175" s="5">
        <f t="shared" si="521"/>
        <v>42.2</v>
      </c>
      <c r="BR175" s="5">
        <f t="shared" si="521"/>
        <v>43.1</v>
      </c>
      <c r="BS175" s="5">
        <f t="shared" si="521"/>
        <v>43.1</v>
      </c>
      <c r="BT175" s="5">
        <f t="shared" si="521"/>
        <v>43.1</v>
      </c>
      <c r="BU175" s="5">
        <f t="shared" si="521"/>
        <v>43.1</v>
      </c>
      <c r="BV175" s="5">
        <f t="shared" si="521"/>
        <v>43.1</v>
      </c>
      <c r="BW175" s="5">
        <f t="shared" si="521"/>
        <v>43.1</v>
      </c>
      <c r="BX175" s="5">
        <f t="shared" si="521"/>
        <v>43.1</v>
      </c>
      <c r="BY175" s="5">
        <f t="shared" si="521"/>
        <v>43.1</v>
      </c>
      <c r="BZ175" s="5">
        <f t="shared" si="521"/>
        <v>43.1</v>
      </c>
      <c r="CA175" s="5">
        <f t="shared" si="521"/>
        <v>43.1</v>
      </c>
      <c r="CB175" s="5">
        <f t="shared" ref="CB175:CG175" si="522">SUM(CB166:CB170)</f>
        <v>43.1</v>
      </c>
      <c r="CC175" s="5">
        <f t="shared" si="522"/>
        <v>43.1</v>
      </c>
      <c r="CD175" s="5">
        <f t="shared" si="522"/>
        <v>43.1</v>
      </c>
      <c r="CE175" s="5">
        <f t="shared" si="522"/>
        <v>43.1</v>
      </c>
      <c r="CF175" s="5">
        <f t="shared" si="522"/>
        <v>0</v>
      </c>
      <c r="CG175" s="5">
        <f t="shared" si="522"/>
        <v>20.8</v>
      </c>
      <c r="CH175" s="5">
        <f t="shared" ref="CH175:CM175" si="523">SUM(CH166:CH170)</f>
        <v>20.8</v>
      </c>
      <c r="CI175" s="5">
        <f t="shared" si="523"/>
        <v>20</v>
      </c>
      <c r="CJ175" s="5">
        <f t="shared" si="523"/>
        <v>20</v>
      </c>
      <c r="CK175" s="5">
        <f t="shared" si="523"/>
        <v>20</v>
      </c>
      <c r="CL175" s="5">
        <f t="shared" si="523"/>
        <v>20</v>
      </c>
      <c r="CM175" s="5">
        <f t="shared" si="523"/>
        <v>0</v>
      </c>
      <c r="CN175" s="5">
        <f t="shared" ref="CN175:CV175" si="524">SUM(CN166:CN170)</f>
        <v>0</v>
      </c>
      <c r="CO175" s="5">
        <f t="shared" si="524"/>
        <v>0</v>
      </c>
      <c r="CP175" s="5">
        <f t="shared" si="524"/>
        <v>0</v>
      </c>
      <c r="CQ175" s="5">
        <f t="shared" si="524"/>
        <v>0</v>
      </c>
      <c r="CR175" s="5">
        <f t="shared" si="524"/>
        <v>0</v>
      </c>
      <c r="CS175" s="5">
        <f t="shared" si="524"/>
        <v>0</v>
      </c>
      <c r="CT175" s="5">
        <f t="shared" si="524"/>
        <v>0</v>
      </c>
      <c r="CU175" s="5">
        <f t="shared" si="524"/>
        <v>0</v>
      </c>
      <c r="CV175" s="5">
        <f t="shared" si="524"/>
        <v>0</v>
      </c>
      <c r="CW175" s="5">
        <f t="shared" ref="CW175:DF175" si="525">SUM(CW166:CW170)</f>
        <v>0</v>
      </c>
      <c r="CX175" s="5">
        <f t="shared" si="525"/>
        <v>0</v>
      </c>
      <c r="CY175" s="5">
        <f t="shared" si="525"/>
        <v>0</v>
      </c>
      <c r="CZ175" s="5">
        <f t="shared" si="525"/>
        <v>0</v>
      </c>
      <c r="DA175" s="5">
        <f t="shared" si="525"/>
        <v>0</v>
      </c>
      <c r="DB175" s="5">
        <f t="shared" si="525"/>
        <v>0</v>
      </c>
      <c r="DC175" s="5">
        <f t="shared" si="525"/>
        <v>0</v>
      </c>
      <c r="DD175" s="5">
        <f t="shared" si="525"/>
        <v>0</v>
      </c>
      <c r="DE175" s="5">
        <f t="shared" si="525"/>
        <v>0</v>
      </c>
      <c r="DF175" s="5">
        <f t="shared" si="525"/>
        <v>0</v>
      </c>
      <c r="DG175" s="5">
        <f t="shared" ref="DG175:DK175" si="526">SUM(DG166:DG170)</f>
        <v>0</v>
      </c>
      <c r="DH175" s="5">
        <f t="shared" si="526"/>
        <v>0</v>
      </c>
      <c r="DI175" s="5">
        <f t="shared" si="526"/>
        <v>0</v>
      </c>
      <c r="DJ175" s="5">
        <f t="shared" si="526"/>
        <v>0</v>
      </c>
      <c r="DK175" s="5">
        <f t="shared" si="526"/>
        <v>0</v>
      </c>
      <c r="DL175" s="5">
        <f t="shared" ref="DL175:DQ175" si="527">SUM(DL166:DL170)</f>
        <v>0</v>
      </c>
      <c r="DM175" s="5">
        <f t="shared" si="527"/>
        <v>0</v>
      </c>
      <c r="DN175" s="5">
        <f t="shared" si="527"/>
        <v>0</v>
      </c>
      <c r="DO175" s="5">
        <f t="shared" si="527"/>
        <v>0</v>
      </c>
      <c r="DP175" s="5">
        <f t="shared" si="527"/>
        <v>0</v>
      </c>
      <c r="DQ175" s="5">
        <f t="shared" si="527"/>
        <v>0</v>
      </c>
      <c r="DR175" s="5">
        <f t="shared" ref="DR175:EC175" si="528">SUM(DR166:DR170)</f>
        <v>0</v>
      </c>
      <c r="DS175" s="5">
        <f t="shared" si="528"/>
        <v>0</v>
      </c>
      <c r="DT175" s="5">
        <f t="shared" si="528"/>
        <v>0</v>
      </c>
      <c r="DU175" s="5">
        <f t="shared" si="528"/>
        <v>0</v>
      </c>
      <c r="DV175" s="5">
        <f t="shared" si="528"/>
        <v>0</v>
      </c>
      <c r="DW175" s="5">
        <f t="shared" si="528"/>
        <v>0</v>
      </c>
      <c r="DX175" s="5">
        <f t="shared" si="528"/>
        <v>0</v>
      </c>
      <c r="DY175" s="5">
        <f t="shared" si="528"/>
        <v>0</v>
      </c>
      <c r="DZ175" s="5">
        <f t="shared" si="528"/>
        <v>0</v>
      </c>
      <c r="EA175" s="5">
        <f t="shared" si="528"/>
        <v>0</v>
      </c>
      <c r="EB175" s="5">
        <f t="shared" si="528"/>
        <v>0</v>
      </c>
      <c r="EC175" s="5">
        <f t="shared" si="528"/>
        <v>0</v>
      </c>
      <c r="ED175" s="5">
        <f t="shared" ref="ED175:EI175" si="529">SUM(ED166:ED170)</f>
        <v>0</v>
      </c>
      <c r="EE175" s="5">
        <f t="shared" si="529"/>
        <v>0</v>
      </c>
      <c r="EF175" s="5">
        <f t="shared" si="529"/>
        <v>0</v>
      </c>
      <c r="EG175" s="5">
        <f t="shared" si="529"/>
        <v>0</v>
      </c>
      <c r="EH175" s="5">
        <f t="shared" si="529"/>
        <v>0</v>
      </c>
      <c r="EI175" s="5">
        <f t="shared" si="529"/>
        <v>0</v>
      </c>
      <c r="EJ175" s="5">
        <f t="shared" ref="EJ175:EP175" si="530">SUM(EJ166:EJ170)</f>
        <v>0</v>
      </c>
      <c r="EK175" s="5">
        <f t="shared" si="530"/>
        <v>0</v>
      </c>
      <c r="EL175" s="5">
        <f t="shared" si="530"/>
        <v>0</v>
      </c>
      <c r="EM175" s="5">
        <f t="shared" si="530"/>
        <v>0</v>
      </c>
      <c r="EN175" s="5">
        <f t="shared" si="530"/>
        <v>0</v>
      </c>
      <c r="EO175" s="5">
        <f t="shared" si="530"/>
        <v>0</v>
      </c>
      <c r="EP175" s="5">
        <f t="shared" si="530"/>
        <v>0</v>
      </c>
    </row>
    <row r="176" spans="1:146" s="6" customFormat="1">
      <c r="A176" s="16" t="s">
        <v>91</v>
      </c>
      <c r="B176" s="4" t="s">
        <v>11</v>
      </c>
      <c r="C176" s="5">
        <f t="shared" ref="C176:G177" si="531">C163</f>
        <v>0</v>
      </c>
      <c r="D176" s="5">
        <f t="shared" si="531"/>
        <v>0</v>
      </c>
      <c r="E176" s="5">
        <f t="shared" si="531"/>
        <v>0</v>
      </c>
      <c r="F176" s="5">
        <f t="shared" si="531"/>
        <v>0</v>
      </c>
      <c r="G176" s="5">
        <f t="shared" si="531"/>
        <v>0</v>
      </c>
      <c r="H176" s="5">
        <f t="shared" ref="H176:BI177" si="532">H163</f>
        <v>0</v>
      </c>
      <c r="I176" s="5">
        <f t="shared" si="532"/>
        <v>0</v>
      </c>
      <c r="J176" s="5">
        <f t="shared" si="532"/>
        <v>0</v>
      </c>
      <c r="K176" s="5">
        <f t="shared" si="532"/>
        <v>0</v>
      </c>
      <c r="L176" s="5">
        <f t="shared" si="532"/>
        <v>0</v>
      </c>
      <c r="M176" s="5">
        <f t="shared" si="532"/>
        <v>0</v>
      </c>
      <c r="N176" s="5">
        <f t="shared" si="532"/>
        <v>0</v>
      </c>
      <c r="O176" s="5">
        <f t="shared" si="532"/>
        <v>0</v>
      </c>
      <c r="P176" s="5">
        <f t="shared" si="532"/>
        <v>0</v>
      </c>
      <c r="Q176" s="5">
        <f t="shared" si="532"/>
        <v>0</v>
      </c>
      <c r="R176" s="5">
        <f t="shared" si="532"/>
        <v>0</v>
      </c>
      <c r="S176" s="5">
        <f t="shared" si="532"/>
        <v>0</v>
      </c>
      <c r="T176" s="5">
        <f t="shared" si="532"/>
        <v>21</v>
      </c>
      <c r="U176" s="5">
        <f t="shared" si="532"/>
        <v>21</v>
      </c>
      <c r="V176" s="5">
        <f t="shared" si="532"/>
        <v>21</v>
      </c>
      <c r="W176" s="5">
        <f t="shared" si="532"/>
        <v>21</v>
      </c>
      <c r="X176" s="5">
        <f t="shared" si="532"/>
        <v>21</v>
      </c>
      <c r="Y176" s="5">
        <f t="shared" si="532"/>
        <v>21</v>
      </c>
      <c r="Z176" s="5">
        <f t="shared" si="532"/>
        <v>21</v>
      </c>
      <c r="AA176" s="5">
        <f t="shared" si="532"/>
        <v>21</v>
      </c>
      <c r="AB176" s="5">
        <f t="shared" si="532"/>
        <v>21</v>
      </c>
      <c r="AC176" s="5">
        <f t="shared" si="532"/>
        <v>21</v>
      </c>
      <c r="AD176" s="5">
        <f t="shared" si="532"/>
        <v>21</v>
      </c>
      <c r="AE176" s="5">
        <f t="shared" si="532"/>
        <v>21</v>
      </c>
      <c r="AF176" s="5">
        <f t="shared" si="532"/>
        <v>21</v>
      </c>
      <c r="AG176" s="5">
        <f t="shared" si="532"/>
        <v>21</v>
      </c>
      <c r="AH176" s="5">
        <f t="shared" si="532"/>
        <v>21</v>
      </c>
      <c r="AI176" s="5">
        <f t="shared" si="532"/>
        <v>21</v>
      </c>
      <c r="AJ176" s="5">
        <f t="shared" si="532"/>
        <v>21</v>
      </c>
      <c r="AK176" s="5">
        <f t="shared" si="532"/>
        <v>21</v>
      </c>
      <c r="AL176" s="5">
        <f t="shared" si="532"/>
        <v>21</v>
      </c>
      <c r="AM176" s="5">
        <f t="shared" si="532"/>
        <v>21</v>
      </c>
      <c r="AN176" s="5">
        <f t="shared" si="532"/>
        <v>21</v>
      </c>
      <c r="AO176" s="5">
        <f t="shared" si="532"/>
        <v>21</v>
      </c>
      <c r="AP176" s="5">
        <f t="shared" si="532"/>
        <v>21</v>
      </c>
      <c r="AQ176" s="5">
        <f t="shared" si="532"/>
        <v>21</v>
      </c>
      <c r="AR176" s="5">
        <f t="shared" si="532"/>
        <v>21</v>
      </c>
      <c r="AS176" s="5">
        <f t="shared" si="532"/>
        <v>21</v>
      </c>
      <c r="AT176" s="5">
        <f t="shared" si="532"/>
        <v>21</v>
      </c>
      <c r="AU176" s="5">
        <f t="shared" si="532"/>
        <v>21</v>
      </c>
      <c r="AV176" s="5">
        <f t="shared" si="532"/>
        <v>21</v>
      </c>
      <c r="AW176" s="5">
        <f t="shared" si="532"/>
        <v>21</v>
      </c>
      <c r="AX176" s="5">
        <f t="shared" si="532"/>
        <v>21</v>
      </c>
      <c r="AY176" s="5">
        <f t="shared" si="532"/>
        <v>21</v>
      </c>
      <c r="AZ176" s="5">
        <f t="shared" si="532"/>
        <v>21</v>
      </c>
      <c r="BA176" s="5">
        <f t="shared" si="532"/>
        <v>21</v>
      </c>
      <c r="BB176" s="5">
        <f t="shared" si="532"/>
        <v>21</v>
      </c>
      <c r="BC176" s="5">
        <f t="shared" si="532"/>
        <v>21</v>
      </c>
      <c r="BD176" s="5">
        <f t="shared" si="532"/>
        <v>21</v>
      </c>
      <c r="BE176" s="5">
        <f t="shared" si="532"/>
        <v>21</v>
      </c>
      <c r="BF176" s="5">
        <f t="shared" si="532"/>
        <v>21</v>
      </c>
      <c r="BG176" s="5">
        <f t="shared" si="532"/>
        <v>21</v>
      </c>
      <c r="BH176" s="5">
        <f t="shared" si="532"/>
        <v>21</v>
      </c>
      <c r="BI176" s="5">
        <f t="shared" si="532"/>
        <v>21</v>
      </c>
      <c r="BJ176" s="5">
        <f t="shared" ref="BJ176:BM177" si="533">BJ163</f>
        <v>21</v>
      </c>
      <c r="BK176" s="5">
        <f t="shared" si="533"/>
        <v>21</v>
      </c>
      <c r="BL176" s="5">
        <f t="shared" si="533"/>
        <v>21</v>
      </c>
      <c r="BM176" s="5">
        <f t="shared" si="533"/>
        <v>21</v>
      </c>
      <c r="BN176" s="5">
        <f t="shared" ref="BN176:BP177" si="534">BN163</f>
        <v>21</v>
      </c>
      <c r="BO176" s="5">
        <f t="shared" si="534"/>
        <v>21</v>
      </c>
      <c r="BP176" s="5">
        <f t="shared" si="534"/>
        <v>20.399999999999999</v>
      </c>
      <c r="BQ176" s="5">
        <f t="shared" ref="BQ176:BT177" si="535">BQ163</f>
        <v>20.399999999999999</v>
      </c>
      <c r="BR176" s="5">
        <f t="shared" si="535"/>
        <v>21</v>
      </c>
      <c r="BS176" s="5">
        <f t="shared" si="535"/>
        <v>21</v>
      </c>
      <c r="BT176" s="5">
        <f t="shared" si="535"/>
        <v>21</v>
      </c>
      <c r="BU176" s="5">
        <f t="shared" ref="BU176:BW177" si="536">BU163</f>
        <v>21</v>
      </c>
      <c r="BV176" s="5">
        <f t="shared" si="536"/>
        <v>21</v>
      </c>
      <c r="BW176" s="5">
        <f t="shared" si="536"/>
        <v>21</v>
      </c>
      <c r="BX176" s="5">
        <f t="shared" ref="BX176:CA177" si="537">BX163</f>
        <v>21</v>
      </c>
      <c r="BY176" s="5">
        <f t="shared" si="537"/>
        <v>21</v>
      </c>
      <c r="BZ176" s="5">
        <f t="shared" si="537"/>
        <v>21</v>
      </c>
      <c r="CA176" s="5">
        <f t="shared" si="537"/>
        <v>21</v>
      </c>
      <c r="CB176" s="5">
        <f t="shared" ref="CB176:CG177" si="538">CB163</f>
        <v>21</v>
      </c>
      <c r="CC176" s="5">
        <f t="shared" si="538"/>
        <v>21</v>
      </c>
      <c r="CD176" s="5">
        <f t="shared" si="538"/>
        <v>21</v>
      </c>
      <c r="CE176" s="5">
        <f t="shared" si="538"/>
        <v>21</v>
      </c>
      <c r="CF176" s="5">
        <f t="shared" si="538"/>
        <v>21</v>
      </c>
      <c r="CG176" s="5">
        <f t="shared" si="538"/>
        <v>21</v>
      </c>
      <c r="CH176" s="5">
        <f t="shared" ref="CH176:CM176" si="539">CH163</f>
        <v>21</v>
      </c>
      <c r="CI176" s="5">
        <f t="shared" si="539"/>
        <v>21</v>
      </c>
      <c r="CJ176" s="5">
        <f t="shared" si="539"/>
        <v>21</v>
      </c>
      <c r="CK176" s="5">
        <f t="shared" si="539"/>
        <v>21</v>
      </c>
      <c r="CL176" s="5">
        <f t="shared" si="539"/>
        <v>21</v>
      </c>
      <c r="CM176" s="5">
        <f t="shared" si="539"/>
        <v>21</v>
      </c>
      <c r="CN176" s="5">
        <f t="shared" ref="CN176:CV176" si="540">CN163</f>
        <v>21</v>
      </c>
      <c r="CO176" s="5">
        <f t="shared" si="540"/>
        <v>20</v>
      </c>
      <c r="CP176" s="5">
        <f t="shared" si="540"/>
        <v>20</v>
      </c>
      <c r="CQ176" s="5">
        <f t="shared" si="540"/>
        <v>20</v>
      </c>
      <c r="CR176" s="5">
        <f t="shared" si="540"/>
        <v>20</v>
      </c>
      <c r="CS176" s="5">
        <f t="shared" si="540"/>
        <v>20</v>
      </c>
      <c r="CT176" s="5">
        <f t="shared" si="540"/>
        <v>20</v>
      </c>
      <c r="CU176" s="5">
        <f t="shared" si="540"/>
        <v>20</v>
      </c>
      <c r="CV176" s="5">
        <f t="shared" si="540"/>
        <v>20</v>
      </c>
      <c r="CW176" s="5">
        <f t="shared" ref="CW176:DF176" si="541">CW163</f>
        <v>20</v>
      </c>
      <c r="CX176" s="5">
        <f t="shared" si="541"/>
        <v>20</v>
      </c>
      <c r="CY176" s="5">
        <f t="shared" si="541"/>
        <v>20</v>
      </c>
      <c r="CZ176" s="5">
        <f t="shared" si="541"/>
        <v>20</v>
      </c>
      <c r="DA176" s="5">
        <f t="shared" si="541"/>
        <v>21.8</v>
      </c>
      <c r="DB176" s="5">
        <f t="shared" si="541"/>
        <v>21.8</v>
      </c>
      <c r="DC176" s="5">
        <f t="shared" si="541"/>
        <v>21.8</v>
      </c>
      <c r="DD176" s="5">
        <f t="shared" si="541"/>
        <v>21.8</v>
      </c>
      <c r="DE176" s="5">
        <f t="shared" si="541"/>
        <v>21.8</v>
      </c>
      <c r="DF176" s="5">
        <f t="shared" si="541"/>
        <v>21.8</v>
      </c>
      <c r="DG176" s="5">
        <f t="shared" ref="DG176:DK176" si="542">DG163</f>
        <v>21.8</v>
      </c>
      <c r="DH176" s="5">
        <f t="shared" si="542"/>
        <v>21.8</v>
      </c>
      <c r="DI176" s="5">
        <f t="shared" si="542"/>
        <v>0</v>
      </c>
      <c r="DJ176" s="5">
        <f t="shared" si="542"/>
        <v>0</v>
      </c>
      <c r="DK176" s="5">
        <f t="shared" si="542"/>
        <v>0</v>
      </c>
      <c r="DL176" s="5">
        <f t="shared" ref="DL176:DQ176" si="543">DL163</f>
        <v>0</v>
      </c>
      <c r="DM176" s="5">
        <f t="shared" si="543"/>
        <v>0</v>
      </c>
      <c r="DN176" s="5">
        <f t="shared" si="543"/>
        <v>0</v>
      </c>
      <c r="DO176" s="5">
        <f t="shared" si="543"/>
        <v>0</v>
      </c>
      <c r="DP176" s="5">
        <f t="shared" si="543"/>
        <v>0</v>
      </c>
      <c r="DQ176" s="5">
        <f t="shared" si="543"/>
        <v>0</v>
      </c>
      <c r="DR176" s="5">
        <f t="shared" ref="DR176:EC176" si="544">DR163</f>
        <v>0</v>
      </c>
      <c r="DS176" s="5">
        <f t="shared" si="544"/>
        <v>0</v>
      </c>
      <c r="DT176" s="5">
        <f t="shared" si="544"/>
        <v>0</v>
      </c>
      <c r="DU176" s="5">
        <f t="shared" si="544"/>
        <v>0</v>
      </c>
      <c r="DV176" s="5">
        <f t="shared" si="544"/>
        <v>0</v>
      </c>
      <c r="DW176" s="5">
        <f t="shared" si="544"/>
        <v>0</v>
      </c>
      <c r="DX176" s="5">
        <f t="shared" si="544"/>
        <v>0</v>
      </c>
      <c r="DY176" s="5">
        <f t="shared" si="544"/>
        <v>0</v>
      </c>
      <c r="DZ176" s="5">
        <f t="shared" si="544"/>
        <v>0</v>
      </c>
      <c r="EA176" s="5">
        <f t="shared" si="544"/>
        <v>0</v>
      </c>
      <c r="EB176" s="5">
        <f t="shared" si="544"/>
        <v>0</v>
      </c>
      <c r="EC176" s="5">
        <f t="shared" si="544"/>
        <v>0</v>
      </c>
      <c r="ED176" s="5">
        <f t="shared" ref="ED176:EI176" si="545">ED163</f>
        <v>0</v>
      </c>
      <c r="EE176" s="5">
        <f t="shared" si="545"/>
        <v>0</v>
      </c>
      <c r="EF176" s="5">
        <f t="shared" si="545"/>
        <v>0</v>
      </c>
      <c r="EG176" s="5">
        <f t="shared" si="545"/>
        <v>0</v>
      </c>
      <c r="EH176" s="5">
        <f t="shared" si="545"/>
        <v>0</v>
      </c>
      <c r="EI176" s="5">
        <f t="shared" si="545"/>
        <v>0</v>
      </c>
      <c r="EJ176" s="5">
        <f t="shared" ref="EJ176:EP176" si="546">EJ163</f>
        <v>0</v>
      </c>
      <c r="EK176" s="5">
        <f t="shared" si="546"/>
        <v>0</v>
      </c>
      <c r="EL176" s="5">
        <f t="shared" si="546"/>
        <v>0</v>
      </c>
      <c r="EM176" s="5">
        <f t="shared" si="546"/>
        <v>0</v>
      </c>
      <c r="EN176" s="5">
        <f t="shared" si="546"/>
        <v>0</v>
      </c>
      <c r="EO176" s="5">
        <f t="shared" si="546"/>
        <v>0</v>
      </c>
      <c r="EP176" s="5">
        <f t="shared" si="546"/>
        <v>0</v>
      </c>
    </row>
    <row r="177" spans="1:146" s="6" customFormat="1">
      <c r="A177" s="16" t="s">
        <v>141</v>
      </c>
      <c r="B177" s="4" t="s">
        <v>11</v>
      </c>
      <c r="C177" s="5">
        <f t="shared" si="531"/>
        <v>0</v>
      </c>
      <c r="D177" s="5">
        <f t="shared" si="531"/>
        <v>0</v>
      </c>
      <c r="E177" s="5">
        <f t="shared" si="531"/>
        <v>0</v>
      </c>
      <c r="F177" s="5">
        <f t="shared" si="531"/>
        <v>0</v>
      </c>
      <c r="G177" s="5">
        <f t="shared" si="531"/>
        <v>0</v>
      </c>
      <c r="H177" s="5">
        <f t="shared" si="532"/>
        <v>0</v>
      </c>
      <c r="I177" s="5">
        <f t="shared" si="532"/>
        <v>0</v>
      </c>
      <c r="J177" s="5">
        <f t="shared" si="532"/>
        <v>0</v>
      </c>
      <c r="K177" s="5">
        <f t="shared" si="532"/>
        <v>0</v>
      </c>
      <c r="L177" s="5">
        <f t="shared" si="532"/>
        <v>0</v>
      </c>
      <c r="M177" s="5">
        <f t="shared" si="532"/>
        <v>0</v>
      </c>
      <c r="N177" s="5">
        <f t="shared" si="532"/>
        <v>0</v>
      </c>
      <c r="O177" s="5">
        <f t="shared" si="532"/>
        <v>0</v>
      </c>
      <c r="P177" s="5">
        <f t="shared" si="532"/>
        <v>0</v>
      </c>
      <c r="Q177" s="5">
        <f t="shared" si="532"/>
        <v>0</v>
      </c>
      <c r="R177" s="5">
        <f t="shared" si="532"/>
        <v>0</v>
      </c>
      <c r="S177" s="5">
        <f t="shared" si="532"/>
        <v>0</v>
      </c>
      <c r="T177" s="5">
        <f t="shared" si="532"/>
        <v>0</v>
      </c>
      <c r="U177" s="5">
        <f t="shared" si="532"/>
        <v>0</v>
      </c>
      <c r="V177" s="5">
        <f t="shared" si="532"/>
        <v>0</v>
      </c>
      <c r="W177" s="5">
        <f t="shared" si="532"/>
        <v>0</v>
      </c>
      <c r="X177" s="5">
        <f t="shared" si="532"/>
        <v>0</v>
      </c>
      <c r="Y177" s="5">
        <f t="shared" si="532"/>
        <v>0</v>
      </c>
      <c r="Z177" s="5">
        <f t="shared" si="532"/>
        <v>0</v>
      </c>
      <c r="AA177" s="5">
        <f t="shared" si="532"/>
        <v>0</v>
      </c>
      <c r="AB177" s="5">
        <f t="shared" si="532"/>
        <v>0</v>
      </c>
      <c r="AC177" s="5">
        <f t="shared" si="532"/>
        <v>0</v>
      </c>
      <c r="AD177" s="5">
        <f t="shared" si="532"/>
        <v>0</v>
      </c>
      <c r="AE177" s="5">
        <f t="shared" si="532"/>
        <v>0</v>
      </c>
      <c r="AF177" s="5">
        <f t="shared" si="532"/>
        <v>0</v>
      </c>
      <c r="AG177" s="5">
        <f t="shared" si="532"/>
        <v>0</v>
      </c>
      <c r="AH177" s="5">
        <f t="shared" si="532"/>
        <v>0</v>
      </c>
      <c r="AI177" s="5">
        <f t="shared" si="532"/>
        <v>0</v>
      </c>
      <c r="AJ177" s="5">
        <f t="shared" si="532"/>
        <v>0</v>
      </c>
      <c r="AK177" s="5">
        <f t="shared" si="532"/>
        <v>0</v>
      </c>
      <c r="AL177" s="5">
        <f t="shared" si="532"/>
        <v>0</v>
      </c>
      <c r="AM177" s="5">
        <f t="shared" si="532"/>
        <v>0</v>
      </c>
      <c r="AN177" s="5">
        <f t="shared" si="532"/>
        <v>0</v>
      </c>
      <c r="AO177" s="5">
        <f t="shared" si="532"/>
        <v>0</v>
      </c>
      <c r="AP177" s="5">
        <f t="shared" si="532"/>
        <v>0</v>
      </c>
      <c r="AQ177" s="5">
        <f t="shared" si="532"/>
        <v>0</v>
      </c>
      <c r="AR177" s="5">
        <f t="shared" si="532"/>
        <v>0</v>
      </c>
      <c r="AS177" s="5">
        <f t="shared" si="532"/>
        <v>0</v>
      </c>
      <c r="AT177" s="5">
        <f t="shared" si="532"/>
        <v>0</v>
      </c>
      <c r="AU177" s="5">
        <f t="shared" si="532"/>
        <v>0</v>
      </c>
      <c r="AV177" s="5">
        <f t="shared" si="532"/>
        <v>0</v>
      </c>
      <c r="AW177" s="5">
        <f t="shared" si="532"/>
        <v>0</v>
      </c>
      <c r="AX177" s="5">
        <f t="shared" si="532"/>
        <v>0</v>
      </c>
      <c r="AY177" s="5">
        <f t="shared" si="532"/>
        <v>0</v>
      </c>
      <c r="AZ177" s="5">
        <f t="shared" si="532"/>
        <v>0</v>
      </c>
      <c r="BA177" s="5">
        <f t="shared" si="532"/>
        <v>0</v>
      </c>
      <c r="BB177" s="5">
        <f t="shared" si="532"/>
        <v>0</v>
      </c>
      <c r="BC177" s="5">
        <f t="shared" si="532"/>
        <v>0</v>
      </c>
      <c r="BD177" s="5">
        <f t="shared" si="532"/>
        <v>0</v>
      </c>
      <c r="BE177" s="5">
        <f t="shared" si="532"/>
        <v>0</v>
      </c>
      <c r="BF177" s="5">
        <f t="shared" si="532"/>
        <v>0</v>
      </c>
      <c r="BG177" s="5">
        <f t="shared" si="532"/>
        <v>0</v>
      </c>
      <c r="BH177" s="5">
        <f t="shared" si="532"/>
        <v>0</v>
      </c>
      <c r="BI177" s="5">
        <f t="shared" si="532"/>
        <v>0</v>
      </c>
      <c r="BJ177" s="5">
        <f t="shared" si="533"/>
        <v>0</v>
      </c>
      <c r="BK177" s="5">
        <f t="shared" si="533"/>
        <v>0</v>
      </c>
      <c r="BL177" s="5">
        <f t="shared" si="533"/>
        <v>0</v>
      </c>
      <c r="BM177" s="5">
        <f t="shared" si="533"/>
        <v>0</v>
      </c>
      <c r="BN177" s="5">
        <f t="shared" si="534"/>
        <v>0</v>
      </c>
      <c r="BO177" s="5">
        <f t="shared" si="534"/>
        <v>0</v>
      </c>
      <c r="BP177" s="5">
        <f t="shared" si="534"/>
        <v>0</v>
      </c>
      <c r="BQ177" s="5">
        <f t="shared" si="535"/>
        <v>0</v>
      </c>
      <c r="BR177" s="5">
        <f t="shared" si="535"/>
        <v>0</v>
      </c>
      <c r="BS177" s="5">
        <f t="shared" si="535"/>
        <v>0</v>
      </c>
      <c r="BT177" s="5">
        <f t="shared" si="535"/>
        <v>0</v>
      </c>
      <c r="BU177" s="5">
        <f t="shared" si="536"/>
        <v>0</v>
      </c>
      <c r="BV177" s="5">
        <f t="shared" si="536"/>
        <v>0</v>
      </c>
      <c r="BW177" s="5">
        <f t="shared" si="536"/>
        <v>0</v>
      </c>
      <c r="BX177" s="5">
        <f t="shared" si="537"/>
        <v>0</v>
      </c>
      <c r="BY177" s="5">
        <f t="shared" si="537"/>
        <v>0</v>
      </c>
      <c r="BZ177" s="5">
        <f t="shared" si="537"/>
        <v>0</v>
      </c>
      <c r="CA177" s="5">
        <f t="shared" si="537"/>
        <v>24</v>
      </c>
      <c r="CB177" s="5">
        <f t="shared" si="538"/>
        <v>24</v>
      </c>
      <c r="CC177" s="5">
        <f t="shared" si="538"/>
        <v>24</v>
      </c>
      <c r="CD177" s="5">
        <f t="shared" si="538"/>
        <v>24</v>
      </c>
      <c r="CE177" s="5">
        <f t="shared" si="538"/>
        <v>24</v>
      </c>
      <c r="CF177" s="5">
        <f t="shared" si="538"/>
        <v>24</v>
      </c>
      <c r="CG177" s="5">
        <f t="shared" si="538"/>
        <v>24</v>
      </c>
      <c r="CH177" s="5">
        <f t="shared" ref="CH177:CM177" si="547">CH164</f>
        <v>24</v>
      </c>
      <c r="CI177" s="5">
        <f t="shared" si="547"/>
        <v>24</v>
      </c>
      <c r="CJ177" s="5">
        <f t="shared" si="547"/>
        <v>24</v>
      </c>
      <c r="CK177" s="5">
        <f t="shared" si="547"/>
        <v>24</v>
      </c>
      <c r="CL177" s="5">
        <f t="shared" si="547"/>
        <v>22</v>
      </c>
      <c r="CM177" s="5">
        <f t="shared" si="547"/>
        <v>22</v>
      </c>
      <c r="CN177" s="5">
        <f t="shared" ref="CN177:CV177" si="548">CN164</f>
        <v>22</v>
      </c>
      <c r="CO177" s="5">
        <f t="shared" si="548"/>
        <v>22</v>
      </c>
      <c r="CP177" s="5">
        <f t="shared" si="548"/>
        <v>22</v>
      </c>
      <c r="CQ177" s="5">
        <f t="shared" si="548"/>
        <v>22</v>
      </c>
      <c r="CR177" s="5">
        <f t="shared" si="548"/>
        <v>22</v>
      </c>
      <c r="CS177" s="5">
        <f t="shared" si="548"/>
        <v>22</v>
      </c>
      <c r="CT177" s="5">
        <f t="shared" si="548"/>
        <v>22</v>
      </c>
      <c r="CU177" s="5">
        <f t="shared" si="548"/>
        <v>22</v>
      </c>
      <c r="CV177" s="5">
        <f t="shared" si="548"/>
        <v>22</v>
      </c>
      <c r="CW177" s="5">
        <f t="shared" ref="CW177:DF177" si="549">CW164</f>
        <v>22</v>
      </c>
      <c r="CX177" s="5">
        <f t="shared" si="549"/>
        <v>22</v>
      </c>
      <c r="CY177" s="5">
        <f t="shared" si="549"/>
        <v>22</v>
      </c>
      <c r="CZ177" s="5">
        <f t="shared" si="549"/>
        <v>22</v>
      </c>
      <c r="DA177" s="5">
        <f t="shared" si="549"/>
        <v>26</v>
      </c>
      <c r="DB177" s="5">
        <f t="shared" si="549"/>
        <v>26</v>
      </c>
      <c r="DC177" s="5">
        <f t="shared" si="549"/>
        <v>26</v>
      </c>
      <c r="DD177" s="5">
        <f t="shared" si="549"/>
        <v>26</v>
      </c>
      <c r="DE177" s="5">
        <f t="shared" si="549"/>
        <v>26</v>
      </c>
      <c r="DF177" s="5">
        <f t="shared" si="549"/>
        <v>26</v>
      </c>
      <c r="DG177" s="5">
        <f t="shared" ref="DG177:DK177" si="550">DG164</f>
        <v>26</v>
      </c>
      <c r="DH177" s="5">
        <f t="shared" si="550"/>
        <v>26</v>
      </c>
      <c r="DI177" s="5">
        <f t="shared" si="550"/>
        <v>0</v>
      </c>
      <c r="DJ177" s="5">
        <f t="shared" si="550"/>
        <v>0</v>
      </c>
      <c r="DK177" s="5">
        <f t="shared" si="550"/>
        <v>0</v>
      </c>
      <c r="DL177" s="5">
        <f t="shared" ref="DL177:DQ177" si="551">DL164</f>
        <v>0</v>
      </c>
      <c r="DM177" s="5">
        <f t="shared" si="551"/>
        <v>0</v>
      </c>
      <c r="DN177" s="5">
        <f t="shared" si="551"/>
        <v>0</v>
      </c>
      <c r="DO177" s="5">
        <f t="shared" si="551"/>
        <v>0</v>
      </c>
      <c r="DP177" s="5">
        <f t="shared" si="551"/>
        <v>0</v>
      </c>
      <c r="DQ177" s="5">
        <f t="shared" si="551"/>
        <v>0</v>
      </c>
      <c r="DR177" s="5">
        <f t="shared" ref="DR177:EC177" si="552">DR164</f>
        <v>0</v>
      </c>
      <c r="DS177" s="5">
        <f t="shared" si="552"/>
        <v>0</v>
      </c>
      <c r="DT177" s="5">
        <f t="shared" si="552"/>
        <v>0</v>
      </c>
      <c r="DU177" s="5">
        <f t="shared" si="552"/>
        <v>0</v>
      </c>
      <c r="DV177" s="5">
        <f t="shared" si="552"/>
        <v>0</v>
      </c>
      <c r="DW177" s="5">
        <f t="shared" si="552"/>
        <v>0</v>
      </c>
      <c r="DX177" s="5">
        <f t="shared" si="552"/>
        <v>0</v>
      </c>
      <c r="DY177" s="5">
        <f t="shared" si="552"/>
        <v>0</v>
      </c>
      <c r="DZ177" s="5">
        <f t="shared" si="552"/>
        <v>0</v>
      </c>
      <c r="EA177" s="5">
        <f t="shared" si="552"/>
        <v>0</v>
      </c>
      <c r="EB177" s="5">
        <f t="shared" si="552"/>
        <v>0</v>
      </c>
      <c r="EC177" s="5">
        <f t="shared" si="552"/>
        <v>0</v>
      </c>
      <c r="ED177" s="5">
        <f t="shared" ref="ED177:EI177" si="553">ED164</f>
        <v>0</v>
      </c>
      <c r="EE177" s="5">
        <f t="shared" si="553"/>
        <v>0</v>
      </c>
      <c r="EF177" s="5">
        <f t="shared" si="553"/>
        <v>0</v>
      </c>
      <c r="EG177" s="5">
        <f t="shared" si="553"/>
        <v>0</v>
      </c>
      <c r="EH177" s="5">
        <f t="shared" si="553"/>
        <v>0</v>
      </c>
      <c r="EI177" s="5">
        <f t="shared" si="553"/>
        <v>0</v>
      </c>
      <c r="EJ177" s="5">
        <f t="shared" ref="EJ177:EP177" si="554">EJ164</f>
        <v>0</v>
      </c>
      <c r="EK177" s="5">
        <f t="shared" si="554"/>
        <v>0</v>
      </c>
      <c r="EL177" s="5">
        <f t="shared" si="554"/>
        <v>0</v>
      </c>
      <c r="EM177" s="5">
        <f t="shared" si="554"/>
        <v>0</v>
      </c>
      <c r="EN177" s="5">
        <f t="shared" si="554"/>
        <v>0</v>
      </c>
      <c r="EO177" s="5">
        <f t="shared" si="554"/>
        <v>0</v>
      </c>
      <c r="EP177" s="5">
        <f t="shared" si="554"/>
        <v>0</v>
      </c>
    </row>
    <row r="178" spans="1:146" s="6" customFormat="1">
      <c r="A178" s="16" t="str">
        <f>A162</f>
        <v>Unit 27</v>
      </c>
      <c r="B178" s="4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>
        <v>0</v>
      </c>
      <c r="CC178" s="5">
        <v>0</v>
      </c>
      <c r="CD178" s="5">
        <v>0</v>
      </c>
      <c r="CE178" s="5">
        <v>0</v>
      </c>
      <c r="CF178" s="5">
        <v>0</v>
      </c>
      <c r="CG178" s="5">
        <v>0</v>
      </c>
      <c r="CH178" s="5">
        <f t="shared" ref="CH178:CM178" si="555">CH162</f>
        <v>0</v>
      </c>
      <c r="CI178" s="5">
        <f t="shared" si="555"/>
        <v>0</v>
      </c>
      <c r="CJ178" s="5">
        <f t="shared" si="555"/>
        <v>0</v>
      </c>
      <c r="CK178" s="5">
        <f t="shared" si="555"/>
        <v>0</v>
      </c>
      <c r="CL178" s="5">
        <f t="shared" si="555"/>
        <v>22</v>
      </c>
      <c r="CM178" s="5">
        <f t="shared" si="555"/>
        <v>22</v>
      </c>
      <c r="CN178" s="5">
        <f t="shared" ref="CN178:CV178" si="556">CN162</f>
        <v>22</v>
      </c>
      <c r="CO178" s="5">
        <f t="shared" si="556"/>
        <v>22</v>
      </c>
      <c r="CP178" s="5">
        <f t="shared" si="556"/>
        <v>22</v>
      </c>
      <c r="CQ178" s="5">
        <f t="shared" si="556"/>
        <v>22</v>
      </c>
      <c r="CR178" s="5">
        <f t="shared" si="556"/>
        <v>22</v>
      </c>
      <c r="CS178" s="5">
        <f t="shared" si="556"/>
        <v>22</v>
      </c>
      <c r="CT178" s="5">
        <f t="shared" si="556"/>
        <v>22</v>
      </c>
      <c r="CU178" s="5">
        <f t="shared" si="556"/>
        <v>22</v>
      </c>
      <c r="CV178" s="5">
        <f t="shared" si="556"/>
        <v>0</v>
      </c>
      <c r="CW178" s="5">
        <f t="shared" ref="CW178:DF178" si="557">CW162</f>
        <v>22</v>
      </c>
      <c r="CX178" s="5">
        <f t="shared" si="557"/>
        <v>22</v>
      </c>
      <c r="CY178" s="5">
        <f t="shared" si="557"/>
        <v>22</v>
      </c>
      <c r="CZ178" s="5">
        <f t="shared" si="557"/>
        <v>22</v>
      </c>
      <c r="DA178" s="5">
        <f t="shared" si="557"/>
        <v>26</v>
      </c>
      <c r="DB178" s="5">
        <f t="shared" si="557"/>
        <v>26</v>
      </c>
      <c r="DC178" s="5">
        <f t="shared" si="557"/>
        <v>26</v>
      </c>
      <c r="DD178" s="5">
        <f t="shared" si="557"/>
        <v>26</v>
      </c>
      <c r="DE178" s="5">
        <f t="shared" si="557"/>
        <v>26</v>
      </c>
      <c r="DF178" s="5">
        <f t="shared" si="557"/>
        <v>26</v>
      </c>
      <c r="DG178" s="5">
        <f t="shared" ref="DG178:DK178" si="558">DG162</f>
        <v>26</v>
      </c>
      <c r="DH178" s="5">
        <f t="shared" si="558"/>
        <v>26</v>
      </c>
      <c r="DI178" s="5">
        <f t="shared" si="558"/>
        <v>0</v>
      </c>
      <c r="DJ178" s="5">
        <f t="shared" si="558"/>
        <v>0</v>
      </c>
      <c r="DK178" s="5">
        <f t="shared" si="558"/>
        <v>0</v>
      </c>
      <c r="DL178" s="5">
        <f t="shared" ref="DL178:DQ178" si="559">DL162</f>
        <v>0</v>
      </c>
      <c r="DM178" s="5">
        <f t="shared" si="559"/>
        <v>22</v>
      </c>
      <c r="DN178" s="5">
        <f t="shared" si="559"/>
        <v>0</v>
      </c>
      <c r="DO178" s="5">
        <f t="shared" si="559"/>
        <v>22</v>
      </c>
      <c r="DP178" s="5">
        <f t="shared" si="559"/>
        <v>22</v>
      </c>
      <c r="DQ178" s="5">
        <f t="shared" si="559"/>
        <v>22</v>
      </c>
      <c r="DR178" s="5">
        <f t="shared" ref="DR178:EC178" si="560">DR162</f>
        <v>22</v>
      </c>
      <c r="DS178" s="5">
        <f t="shared" si="560"/>
        <v>22</v>
      </c>
      <c r="DT178" s="5">
        <f t="shared" si="560"/>
        <v>22</v>
      </c>
      <c r="DU178" s="5">
        <f t="shared" si="560"/>
        <v>22</v>
      </c>
      <c r="DV178" s="5">
        <f t="shared" si="560"/>
        <v>22</v>
      </c>
      <c r="DW178" s="5">
        <f t="shared" si="560"/>
        <v>22</v>
      </c>
      <c r="DX178" s="5">
        <f t="shared" si="560"/>
        <v>22</v>
      </c>
      <c r="DY178" s="5">
        <f t="shared" si="560"/>
        <v>22</v>
      </c>
      <c r="DZ178" s="5">
        <f t="shared" si="560"/>
        <v>22</v>
      </c>
      <c r="EA178" s="5">
        <f t="shared" si="560"/>
        <v>22</v>
      </c>
      <c r="EB178" s="5">
        <f t="shared" si="560"/>
        <v>22</v>
      </c>
      <c r="EC178" s="5">
        <f t="shared" si="560"/>
        <v>22</v>
      </c>
      <c r="ED178" s="5">
        <f t="shared" ref="ED178:EI178" si="561">ED162</f>
        <v>22</v>
      </c>
      <c r="EE178" s="5">
        <f t="shared" si="561"/>
        <v>22</v>
      </c>
      <c r="EF178" s="5">
        <f t="shared" si="561"/>
        <v>22</v>
      </c>
      <c r="EG178" s="5">
        <f t="shared" si="561"/>
        <v>22</v>
      </c>
      <c r="EH178" s="5">
        <f t="shared" si="561"/>
        <v>22</v>
      </c>
      <c r="EI178" s="5">
        <f t="shared" si="561"/>
        <v>22</v>
      </c>
      <c r="EJ178" s="5">
        <f t="shared" ref="EJ178:EP178" si="562">EJ162</f>
        <v>22</v>
      </c>
      <c r="EK178" s="5">
        <f t="shared" si="562"/>
        <v>22</v>
      </c>
      <c r="EL178" s="5">
        <f t="shared" si="562"/>
        <v>22</v>
      </c>
      <c r="EM178" s="5">
        <f t="shared" si="562"/>
        <v>22</v>
      </c>
      <c r="EN178" s="5">
        <f t="shared" si="562"/>
        <v>22</v>
      </c>
      <c r="EO178" s="5">
        <f t="shared" si="562"/>
        <v>22</v>
      </c>
      <c r="EP178" s="5">
        <f t="shared" si="562"/>
        <v>22</v>
      </c>
    </row>
    <row r="179" spans="1:146" s="6" customFormat="1">
      <c r="A179" s="16" t="s">
        <v>14</v>
      </c>
      <c r="B179" s="4" t="s">
        <v>11</v>
      </c>
      <c r="C179" s="5">
        <f t="shared" ref="C179:AH179" si="563">SUM(C149:C155)</f>
        <v>86</v>
      </c>
      <c r="D179" s="5">
        <f t="shared" si="563"/>
        <v>86</v>
      </c>
      <c r="E179" s="5">
        <f t="shared" si="563"/>
        <v>65</v>
      </c>
      <c r="F179" s="5">
        <f t="shared" si="563"/>
        <v>88.5</v>
      </c>
      <c r="G179" s="5">
        <f t="shared" si="563"/>
        <v>106.5</v>
      </c>
      <c r="H179" s="5">
        <f t="shared" si="563"/>
        <v>106.5</v>
      </c>
      <c r="I179" s="5">
        <f t="shared" si="563"/>
        <v>104</v>
      </c>
      <c r="J179" s="5">
        <f t="shared" si="563"/>
        <v>104</v>
      </c>
      <c r="K179" s="5">
        <f t="shared" si="563"/>
        <v>104</v>
      </c>
      <c r="L179" s="5">
        <f t="shared" si="563"/>
        <v>104</v>
      </c>
      <c r="M179" s="5">
        <f t="shared" si="563"/>
        <v>104</v>
      </c>
      <c r="N179" s="5">
        <f t="shared" si="563"/>
        <v>104</v>
      </c>
      <c r="O179" s="5">
        <f t="shared" si="563"/>
        <v>65</v>
      </c>
      <c r="P179" s="5">
        <f t="shared" si="563"/>
        <v>65</v>
      </c>
      <c r="Q179" s="5">
        <f t="shared" si="563"/>
        <v>65</v>
      </c>
      <c r="R179" s="5">
        <f t="shared" si="563"/>
        <v>65</v>
      </c>
      <c r="S179" s="5">
        <f t="shared" si="563"/>
        <v>65</v>
      </c>
      <c r="T179" s="5">
        <f t="shared" si="563"/>
        <v>65</v>
      </c>
      <c r="U179" s="5">
        <f t="shared" si="563"/>
        <v>44</v>
      </c>
      <c r="V179" s="5">
        <f t="shared" si="563"/>
        <v>44</v>
      </c>
      <c r="W179" s="5">
        <f t="shared" si="563"/>
        <v>44</v>
      </c>
      <c r="X179" s="5">
        <f t="shared" si="563"/>
        <v>44</v>
      </c>
      <c r="Y179" s="5">
        <f t="shared" si="563"/>
        <v>44</v>
      </c>
      <c r="Z179" s="5">
        <f t="shared" si="563"/>
        <v>44</v>
      </c>
      <c r="AA179" s="5">
        <f t="shared" si="563"/>
        <v>44</v>
      </c>
      <c r="AB179" s="5">
        <f t="shared" si="563"/>
        <v>13</v>
      </c>
      <c r="AC179" s="5">
        <f t="shared" si="563"/>
        <v>44</v>
      </c>
      <c r="AD179" s="5">
        <f t="shared" si="563"/>
        <v>44</v>
      </c>
      <c r="AE179" s="5">
        <f t="shared" si="563"/>
        <v>44</v>
      </c>
      <c r="AF179" s="5">
        <f t="shared" si="563"/>
        <v>44</v>
      </c>
      <c r="AG179" s="5">
        <f t="shared" si="563"/>
        <v>44</v>
      </c>
      <c r="AH179" s="5">
        <f t="shared" si="563"/>
        <v>44</v>
      </c>
      <c r="AI179" s="5">
        <f t="shared" ref="AI179:BN179" si="564">SUM(AI149:AI155)</f>
        <v>44</v>
      </c>
      <c r="AJ179" s="5">
        <f t="shared" si="564"/>
        <v>31</v>
      </c>
      <c r="AK179" s="5">
        <f t="shared" si="564"/>
        <v>44</v>
      </c>
      <c r="AL179" s="5">
        <f t="shared" si="564"/>
        <v>44</v>
      </c>
      <c r="AM179" s="5">
        <f t="shared" si="564"/>
        <v>44</v>
      </c>
      <c r="AN179" s="5">
        <f t="shared" si="564"/>
        <v>44</v>
      </c>
      <c r="AO179" s="5">
        <f t="shared" si="564"/>
        <v>44</v>
      </c>
      <c r="AP179" s="5">
        <f t="shared" si="564"/>
        <v>44</v>
      </c>
      <c r="AQ179" s="5">
        <f t="shared" si="564"/>
        <v>13</v>
      </c>
      <c r="AR179" s="5">
        <f t="shared" si="564"/>
        <v>13</v>
      </c>
      <c r="AS179" s="5">
        <f t="shared" si="564"/>
        <v>13</v>
      </c>
      <c r="AT179" s="5">
        <f t="shared" si="564"/>
        <v>13</v>
      </c>
      <c r="AU179" s="5">
        <f t="shared" si="564"/>
        <v>44</v>
      </c>
      <c r="AV179" s="5">
        <f t="shared" si="564"/>
        <v>44</v>
      </c>
      <c r="AW179" s="5">
        <f t="shared" si="564"/>
        <v>44</v>
      </c>
      <c r="AX179" s="5">
        <f t="shared" si="564"/>
        <v>44</v>
      </c>
      <c r="AY179" s="5">
        <f t="shared" si="564"/>
        <v>44</v>
      </c>
      <c r="AZ179" s="5">
        <f t="shared" si="564"/>
        <v>44</v>
      </c>
      <c r="BA179" s="5">
        <f t="shared" si="564"/>
        <v>44</v>
      </c>
      <c r="BB179" s="5">
        <f t="shared" si="564"/>
        <v>44</v>
      </c>
      <c r="BC179" s="5">
        <f t="shared" si="564"/>
        <v>44</v>
      </c>
      <c r="BD179" s="5">
        <f t="shared" si="564"/>
        <v>44</v>
      </c>
      <c r="BE179" s="5">
        <f t="shared" si="564"/>
        <v>44</v>
      </c>
      <c r="BF179" s="5">
        <f t="shared" si="564"/>
        <v>44</v>
      </c>
      <c r="BG179" s="5">
        <f t="shared" si="564"/>
        <v>44</v>
      </c>
      <c r="BH179" s="5">
        <f t="shared" si="564"/>
        <v>44</v>
      </c>
      <c r="BI179" s="5">
        <f t="shared" si="564"/>
        <v>44</v>
      </c>
      <c r="BJ179" s="5">
        <f t="shared" si="564"/>
        <v>44</v>
      </c>
      <c r="BK179" s="5">
        <f t="shared" si="564"/>
        <v>44</v>
      </c>
      <c r="BL179" s="5">
        <f t="shared" si="564"/>
        <v>44</v>
      </c>
      <c r="BM179" s="5">
        <f t="shared" si="564"/>
        <v>44</v>
      </c>
      <c r="BN179" s="5">
        <f t="shared" si="564"/>
        <v>31</v>
      </c>
      <c r="BO179" s="5">
        <f t="shared" ref="BO179:CE179" si="565">SUM(BO149:BO155)</f>
        <v>44</v>
      </c>
      <c r="BP179" s="5">
        <f t="shared" si="565"/>
        <v>45.5</v>
      </c>
      <c r="BQ179" s="5">
        <f t="shared" si="565"/>
        <v>45.5</v>
      </c>
      <c r="BR179" s="5">
        <f t="shared" si="565"/>
        <v>45.5</v>
      </c>
      <c r="BS179" s="5">
        <f t="shared" si="565"/>
        <v>45.5</v>
      </c>
      <c r="BT179" s="5">
        <f t="shared" si="565"/>
        <v>45.5</v>
      </c>
      <c r="BU179" s="5">
        <f t="shared" si="565"/>
        <v>51</v>
      </c>
      <c r="BV179" s="5">
        <f t="shared" si="565"/>
        <v>51</v>
      </c>
      <c r="BW179" s="5">
        <f t="shared" si="565"/>
        <v>51</v>
      </c>
      <c r="BX179" s="5">
        <f t="shared" si="565"/>
        <v>51</v>
      </c>
      <c r="BY179" s="5">
        <f t="shared" si="565"/>
        <v>51</v>
      </c>
      <c r="BZ179" s="5">
        <f t="shared" si="565"/>
        <v>51</v>
      </c>
      <c r="CA179" s="5">
        <f t="shared" si="565"/>
        <v>12</v>
      </c>
      <c r="CB179" s="5">
        <f t="shared" si="565"/>
        <v>12</v>
      </c>
      <c r="CC179" s="5">
        <f t="shared" si="565"/>
        <v>12</v>
      </c>
      <c r="CD179" s="5">
        <f t="shared" si="565"/>
        <v>12</v>
      </c>
      <c r="CE179" s="5">
        <f t="shared" si="565"/>
        <v>12</v>
      </c>
      <c r="CF179" s="5">
        <f t="shared" ref="CF179:DK179" si="566">SUM(CF149:CF161)</f>
        <v>0</v>
      </c>
      <c r="CG179" s="5">
        <f t="shared" si="566"/>
        <v>0</v>
      </c>
      <c r="CH179" s="5">
        <f t="shared" si="566"/>
        <v>0</v>
      </c>
      <c r="CI179" s="5">
        <f t="shared" si="566"/>
        <v>12</v>
      </c>
      <c r="CJ179" s="5">
        <f t="shared" si="566"/>
        <v>12</v>
      </c>
      <c r="CK179" s="5">
        <f t="shared" si="566"/>
        <v>12</v>
      </c>
      <c r="CL179" s="5">
        <f t="shared" si="566"/>
        <v>12</v>
      </c>
      <c r="CM179" s="5">
        <f t="shared" si="566"/>
        <v>12</v>
      </c>
      <c r="CN179" s="5">
        <f t="shared" si="566"/>
        <v>12</v>
      </c>
      <c r="CO179" s="5">
        <f t="shared" si="566"/>
        <v>12</v>
      </c>
      <c r="CP179" s="5">
        <f t="shared" si="566"/>
        <v>12</v>
      </c>
      <c r="CQ179" s="5">
        <f t="shared" si="566"/>
        <v>12</v>
      </c>
      <c r="CR179" s="5">
        <f t="shared" si="566"/>
        <v>12</v>
      </c>
      <c r="CS179" s="5">
        <f t="shared" si="566"/>
        <v>0</v>
      </c>
      <c r="CT179" s="5">
        <f t="shared" si="566"/>
        <v>0</v>
      </c>
      <c r="CU179" s="5">
        <f t="shared" si="566"/>
        <v>0</v>
      </c>
      <c r="CV179" s="5">
        <f t="shared" si="566"/>
        <v>0</v>
      </c>
      <c r="CW179" s="5">
        <f t="shared" si="566"/>
        <v>0</v>
      </c>
      <c r="CX179" s="5">
        <f t="shared" si="566"/>
        <v>0</v>
      </c>
      <c r="CY179" s="5">
        <f t="shared" si="566"/>
        <v>0</v>
      </c>
      <c r="CZ179" s="5">
        <f t="shared" si="566"/>
        <v>0</v>
      </c>
      <c r="DA179" s="5">
        <f t="shared" si="566"/>
        <v>21</v>
      </c>
      <c r="DB179" s="5">
        <f t="shared" si="566"/>
        <v>21</v>
      </c>
      <c r="DC179" s="5">
        <f t="shared" si="566"/>
        <v>21</v>
      </c>
      <c r="DD179" s="5">
        <f t="shared" si="566"/>
        <v>21</v>
      </c>
      <c r="DE179" s="5">
        <f t="shared" si="566"/>
        <v>60.2</v>
      </c>
      <c r="DF179" s="5">
        <f t="shared" si="566"/>
        <v>60.2</v>
      </c>
      <c r="DG179" s="5">
        <f t="shared" si="566"/>
        <v>60.2</v>
      </c>
      <c r="DH179" s="5">
        <f t="shared" si="566"/>
        <v>60.2</v>
      </c>
      <c r="DI179" s="5">
        <f t="shared" si="566"/>
        <v>60.2</v>
      </c>
      <c r="DJ179" s="5">
        <f t="shared" si="566"/>
        <v>60.2</v>
      </c>
      <c r="DK179" s="5">
        <f t="shared" si="566"/>
        <v>60.2</v>
      </c>
      <c r="DL179" s="5">
        <f t="shared" ref="DL179:DQ179" si="567">SUM(DL149:DL161)</f>
        <v>60.2</v>
      </c>
      <c r="DM179" s="5">
        <f t="shared" si="567"/>
        <v>60</v>
      </c>
      <c r="DN179" s="5">
        <f t="shared" si="567"/>
        <v>60</v>
      </c>
      <c r="DO179" s="5">
        <f t="shared" si="567"/>
        <v>60</v>
      </c>
      <c r="DP179" s="5">
        <f t="shared" si="567"/>
        <v>60</v>
      </c>
      <c r="DQ179" s="5">
        <f t="shared" si="567"/>
        <v>60</v>
      </c>
      <c r="DR179" s="5">
        <f t="shared" ref="DR179:EC179" si="568">SUM(DR149:DR161)</f>
        <v>60</v>
      </c>
      <c r="DS179" s="5">
        <f t="shared" si="568"/>
        <v>60</v>
      </c>
      <c r="DT179" s="5">
        <f t="shared" si="568"/>
        <v>60</v>
      </c>
      <c r="DU179" s="5">
        <f t="shared" si="568"/>
        <v>60</v>
      </c>
      <c r="DV179" s="5">
        <f t="shared" si="568"/>
        <v>60</v>
      </c>
      <c r="DW179" s="5">
        <f t="shared" si="568"/>
        <v>60</v>
      </c>
      <c r="DX179" s="5">
        <f t="shared" si="568"/>
        <v>60</v>
      </c>
      <c r="DY179" s="5">
        <f t="shared" si="568"/>
        <v>60</v>
      </c>
      <c r="DZ179" s="5">
        <f t="shared" si="568"/>
        <v>60</v>
      </c>
      <c r="EA179" s="5">
        <f t="shared" si="568"/>
        <v>80</v>
      </c>
      <c r="EB179" s="5">
        <f t="shared" si="568"/>
        <v>80</v>
      </c>
      <c r="EC179" s="5">
        <f t="shared" si="568"/>
        <v>80</v>
      </c>
      <c r="ED179" s="5">
        <f t="shared" ref="ED179:EI179" si="569">SUM(ED149:ED161)</f>
        <v>80</v>
      </c>
      <c r="EE179" s="5">
        <f t="shared" si="569"/>
        <v>80</v>
      </c>
      <c r="EF179" s="5">
        <f t="shared" si="569"/>
        <v>80</v>
      </c>
      <c r="EG179" s="5">
        <f t="shared" si="569"/>
        <v>80</v>
      </c>
      <c r="EH179" s="5">
        <f t="shared" si="569"/>
        <v>80</v>
      </c>
      <c r="EI179" s="5">
        <f t="shared" si="569"/>
        <v>80</v>
      </c>
      <c r="EJ179" s="5">
        <f t="shared" ref="EJ179:EP179" si="570">SUM(EJ149:EJ161)</f>
        <v>80</v>
      </c>
      <c r="EK179" s="5">
        <f t="shared" si="570"/>
        <v>80</v>
      </c>
      <c r="EL179" s="5">
        <f t="shared" si="570"/>
        <v>80</v>
      </c>
      <c r="EM179" s="5">
        <f t="shared" si="570"/>
        <v>80</v>
      </c>
      <c r="EN179" s="5">
        <f t="shared" si="570"/>
        <v>80</v>
      </c>
      <c r="EO179" s="5">
        <f t="shared" si="570"/>
        <v>80</v>
      </c>
      <c r="EP179" s="5">
        <f t="shared" si="570"/>
        <v>80</v>
      </c>
    </row>
    <row r="180" spans="1:146" s="6" customFormat="1">
      <c r="A180" s="16" t="s">
        <v>9</v>
      </c>
      <c r="B180" s="4" t="s">
        <v>11</v>
      </c>
      <c r="C180" s="5">
        <f t="shared" ref="C180:AH180" si="571">C155</f>
        <v>31</v>
      </c>
      <c r="D180" s="5">
        <f t="shared" si="571"/>
        <v>31</v>
      </c>
      <c r="E180" s="5">
        <f t="shared" si="571"/>
        <v>31</v>
      </c>
      <c r="F180" s="5">
        <f t="shared" si="571"/>
        <v>31</v>
      </c>
      <c r="G180" s="5">
        <f t="shared" si="571"/>
        <v>31</v>
      </c>
      <c r="H180" s="5">
        <f t="shared" si="571"/>
        <v>31</v>
      </c>
      <c r="I180" s="5">
        <f t="shared" si="571"/>
        <v>31</v>
      </c>
      <c r="J180" s="5">
        <f t="shared" si="571"/>
        <v>31</v>
      </c>
      <c r="K180" s="5">
        <f t="shared" si="571"/>
        <v>31</v>
      </c>
      <c r="L180" s="5">
        <f t="shared" si="571"/>
        <v>31</v>
      </c>
      <c r="M180" s="5">
        <f t="shared" si="571"/>
        <v>31</v>
      </c>
      <c r="N180" s="5">
        <f t="shared" si="571"/>
        <v>31</v>
      </c>
      <c r="O180" s="5">
        <f t="shared" si="571"/>
        <v>31</v>
      </c>
      <c r="P180" s="5">
        <f t="shared" si="571"/>
        <v>31</v>
      </c>
      <c r="Q180" s="5">
        <f t="shared" si="571"/>
        <v>31</v>
      </c>
      <c r="R180" s="5">
        <f t="shared" si="571"/>
        <v>31</v>
      </c>
      <c r="S180" s="5">
        <f t="shared" si="571"/>
        <v>31</v>
      </c>
      <c r="T180" s="5">
        <f t="shared" si="571"/>
        <v>31</v>
      </c>
      <c r="U180" s="5">
        <f t="shared" si="571"/>
        <v>31</v>
      </c>
      <c r="V180" s="5">
        <f t="shared" si="571"/>
        <v>31</v>
      </c>
      <c r="W180" s="5">
        <f t="shared" si="571"/>
        <v>31</v>
      </c>
      <c r="X180" s="5">
        <f t="shared" si="571"/>
        <v>31</v>
      </c>
      <c r="Y180" s="5">
        <f t="shared" si="571"/>
        <v>31</v>
      </c>
      <c r="Z180" s="5">
        <f t="shared" si="571"/>
        <v>31</v>
      </c>
      <c r="AA180" s="5">
        <f t="shared" si="571"/>
        <v>31</v>
      </c>
      <c r="AB180" s="5">
        <f t="shared" si="571"/>
        <v>0</v>
      </c>
      <c r="AC180" s="5">
        <f t="shared" si="571"/>
        <v>31</v>
      </c>
      <c r="AD180" s="5">
        <f t="shared" si="571"/>
        <v>31</v>
      </c>
      <c r="AE180" s="5">
        <f t="shared" si="571"/>
        <v>31</v>
      </c>
      <c r="AF180" s="5">
        <f t="shared" si="571"/>
        <v>31</v>
      </c>
      <c r="AG180" s="5">
        <f t="shared" si="571"/>
        <v>31</v>
      </c>
      <c r="AH180" s="5">
        <f t="shared" si="571"/>
        <v>31</v>
      </c>
      <c r="AI180" s="5">
        <f t="shared" ref="AI180:BN180" si="572">AI155</f>
        <v>31</v>
      </c>
      <c r="AJ180" s="5">
        <f t="shared" si="572"/>
        <v>31</v>
      </c>
      <c r="AK180" s="5">
        <f t="shared" si="572"/>
        <v>31</v>
      </c>
      <c r="AL180" s="5">
        <f t="shared" si="572"/>
        <v>31</v>
      </c>
      <c r="AM180" s="5">
        <f t="shared" si="572"/>
        <v>31</v>
      </c>
      <c r="AN180" s="5">
        <f t="shared" si="572"/>
        <v>31</v>
      </c>
      <c r="AO180" s="5">
        <f t="shared" si="572"/>
        <v>31</v>
      </c>
      <c r="AP180" s="5">
        <f t="shared" si="572"/>
        <v>31</v>
      </c>
      <c r="AQ180" s="5">
        <f t="shared" si="572"/>
        <v>0</v>
      </c>
      <c r="AR180" s="5">
        <f t="shared" si="572"/>
        <v>0</v>
      </c>
      <c r="AS180" s="5">
        <f t="shared" si="572"/>
        <v>0</v>
      </c>
      <c r="AT180" s="5">
        <f t="shared" si="572"/>
        <v>0</v>
      </c>
      <c r="AU180" s="5">
        <f t="shared" si="572"/>
        <v>31</v>
      </c>
      <c r="AV180" s="5">
        <f t="shared" si="572"/>
        <v>31</v>
      </c>
      <c r="AW180" s="5">
        <f t="shared" si="572"/>
        <v>31</v>
      </c>
      <c r="AX180" s="5">
        <f t="shared" si="572"/>
        <v>31</v>
      </c>
      <c r="AY180" s="5">
        <f t="shared" si="572"/>
        <v>31</v>
      </c>
      <c r="AZ180" s="5">
        <f t="shared" si="572"/>
        <v>31</v>
      </c>
      <c r="BA180" s="5">
        <f t="shared" si="572"/>
        <v>31</v>
      </c>
      <c r="BB180" s="5">
        <f t="shared" si="572"/>
        <v>31</v>
      </c>
      <c r="BC180" s="5">
        <f t="shared" si="572"/>
        <v>31</v>
      </c>
      <c r="BD180" s="5">
        <f t="shared" si="572"/>
        <v>31</v>
      </c>
      <c r="BE180" s="5">
        <f t="shared" si="572"/>
        <v>31</v>
      </c>
      <c r="BF180" s="5">
        <f t="shared" si="572"/>
        <v>31</v>
      </c>
      <c r="BG180" s="5">
        <f t="shared" si="572"/>
        <v>31</v>
      </c>
      <c r="BH180" s="5">
        <f t="shared" si="572"/>
        <v>31</v>
      </c>
      <c r="BI180" s="5">
        <f t="shared" si="572"/>
        <v>31</v>
      </c>
      <c r="BJ180" s="5">
        <f t="shared" si="572"/>
        <v>31</v>
      </c>
      <c r="BK180" s="5">
        <f t="shared" si="572"/>
        <v>31</v>
      </c>
      <c r="BL180" s="5">
        <f t="shared" si="572"/>
        <v>31</v>
      </c>
      <c r="BM180" s="5">
        <f t="shared" si="572"/>
        <v>31</v>
      </c>
      <c r="BN180" s="5">
        <f t="shared" si="572"/>
        <v>31</v>
      </c>
      <c r="BO180" s="5">
        <f t="shared" ref="BO180:CT180" si="573">BO155</f>
        <v>31</v>
      </c>
      <c r="BP180" s="5">
        <f t="shared" si="573"/>
        <v>33.5</v>
      </c>
      <c r="BQ180" s="5">
        <f t="shared" si="573"/>
        <v>33.5</v>
      </c>
      <c r="BR180" s="5">
        <f t="shared" si="573"/>
        <v>33.5</v>
      </c>
      <c r="BS180" s="5">
        <f t="shared" si="573"/>
        <v>33.5</v>
      </c>
      <c r="BT180" s="5">
        <f t="shared" si="573"/>
        <v>33.5</v>
      </c>
      <c r="BU180" s="5">
        <f t="shared" si="573"/>
        <v>39</v>
      </c>
      <c r="BV180" s="5">
        <f t="shared" si="573"/>
        <v>39</v>
      </c>
      <c r="BW180" s="5">
        <f t="shared" si="573"/>
        <v>39</v>
      </c>
      <c r="BX180" s="5">
        <f t="shared" si="573"/>
        <v>39</v>
      </c>
      <c r="BY180" s="5">
        <f t="shared" si="573"/>
        <v>39</v>
      </c>
      <c r="BZ180" s="5">
        <f t="shared" si="573"/>
        <v>39</v>
      </c>
      <c r="CA180" s="5">
        <f t="shared" si="573"/>
        <v>0</v>
      </c>
      <c r="CB180" s="5">
        <f t="shared" si="573"/>
        <v>0</v>
      </c>
      <c r="CC180" s="5">
        <f t="shared" si="573"/>
        <v>0</v>
      </c>
      <c r="CD180" s="5">
        <f t="shared" si="573"/>
        <v>0</v>
      </c>
      <c r="CE180" s="5">
        <f t="shared" si="573"/>
        <v>0</v>
      </c>
      <c r="CF180" s="5">
        <f t="shared" si="573"/>
        <v>0</v>
      </c>
      <c r="CG180" s="5">
        <f t="shared" si="573"/>
        <v>0</v>
      </c>
      <c r="CH180" s="5">
        <f t="shared" si="573"/>
        <v>0</v>
      </c>
      <c r="CI180" s="5">
        <f t="shared" si="573"/>
        <v>0</v>
      </c>
      <c r="CJ180" s="5">
        <f t="shared" si="573"/>
        <v>0</v>
      </c>
      <c r="CK180" s="5">
        <f t="shared" si="573"/>
        <v>0</v>
      </c>
      <c r="CL180" s="5">
        <f t="shared" si="573"/>
        <v>0</v>
      </c>
      <c r="CM180" s="5">
        <f t="shared" si="573"/>
        <v>0</v>
      </c>
      <c r="CN180" s="5">
        <f t="shared" si="573"/>
        <v>0</v>
      </c>
      <c r="CO180" s="5">
        <f t="shared" si="573"/>
        <v>0</v>
      </c>
      <c r="CP180" s="5">
        <f t="shared" si="573"/>
        <v>0</v>
      </c>
      <c r="CQ180" s="5">
        <f t="shared" si="573"/>
        <v>0</v>
      </c>
      <c r="CR180" s="5">
        <f t="shared" si="573"/>
        <v>0</v>
      </c>
      <c r="CS180" s="5">
        <f t="shared" si="573"/>
        <v>0</v>
      </c>
      <c r="CT180" s="5">
        <f t="shared" si="573"/>
        <v>0</v>
      </c>
      <c r="CU180" s="5">
        <f t="shared" ref="CU180:DK180" si="574">CU155</f>
        <v>0</v>
      </c>
      <c r="CV180" s="5">
        <f t="shared" si="574"/>
        <v>0</v>
      </c>
      <c r="CW180" s="5">
        <f t="shared" si="574"/>
        <v>0</v>
      </c>
      <c r="CX180" s="5">
        <f t="shared" si="574"/>
        <v>0</v>
      </c>
      <c r="CY180" s="5">
        <f t="shared" si="574"/>
        <v>0</v>
      </c>
      <c r="CZ180" s="5">
        <f t="shared" si="574"/>
        <v>0</v>
      </c>
      <c r="DA180" s="5">
        <f t="shared" si="574"/>
        <v>0</v>
      </c>
      <c r="DB180" s="5">
        <f t="shared" si="574"/>
        <v>0</v>
      </c>
      <c r="DC180" s="5">
        <f t="shared" si="574"/>
        <v>0</v>
      </c>
      <c r="DD180" s="5">
        <f t="shared" si="574"/>
        <v>0</v>
      </c>
      <c r="DE180" s="5">
        <f t="shared" si="574"/>
        <v>39.200000000000003</v>
      </c>
      <c r="DF180" s="5">
        <f t="shared" si="574"/>
        <v>39.200000000000003</v>
      </c>
      <c r="DG180" s="5">
        <f t="shared" si="574"/>
        <v>39.200000000000003</v>
      </c>
      <c r="DH180" s="5">
        <f t="shared" si="574"/>
        <v>39.200000000000003</v>
      </c>
      <c r="DI180" s="5">
        <f t="shared" si="574"/>
        <v>39.200000000000003</v>
      </c>
      <c r="DJ180" s="5">
        <f t="shared" si="574"/>
        <v>39.200000000000003</v>
      </c>
      <c r="DK180" s="5">
        <f t="shared" si="574"/>
        <v>39.200000000000003</v>
      </c>
      <c r="DL180" s="5">
        <f t="shared" ref="DL180:DQ180" si="575">DL155</f>
        <v>39.200000000000003</v>
      </c>
      <c r="DM180" s="5">
        <f t="shared" si="575"/>
        <v>39</v>
      </c>
      <c r="DN180" s="5">
        <f t="shared" si="575"/>
        <v>39</v>
      </c>
      <c r="DO180" s="5">
        <f t="shared" si="575"/>
        <v>39</v>
      </c>
      <c r="DP180" s="5">
        <f t="shared" si="575"/>
        <v>39</v>
      </c>
      <c r="DQ180" s="5">
        <f t="shared" si="575"/>
        <v>39</v>
      </c>
      <c r="DR180" s="5">
        <f t="shared" ref="DR180:EC180" si="576">DR155</f>
        <v>39</v>
      </c>
      <c r="DS180" s="5">
        <f t="shared" si="576"/>
        <v>39</v>
      </c>
      <c r="DT180" s="5">
        <f t="shared" si="576"/>
        <v>39</v>
      </c>
      <c r="DU180" s="5">
        <f t="shared" si="576"/>
        <v>39</v>
      </c>
      <c r="DV180" s="5">
        <f t="shared" si="576"/>
        <v>39</v>
      </c>
      <c r="DW180" s="5">
        <f t="shared" si="576"/>
        <v>39</v>
      </c>
      <c r="DX180" s="5">
        <f t="shared" si="576"/>
        <v>39</v>
      </c>
      <c r="DY180" s="5">
        <f t="shared" si="576"/>
        <v>39</v>
      </c>
      <c r="DZ180" s="5">
        <f t="shared" si="576"/>
        <v>39</v>
      </c>
      <c r="EA180" s="5">
        <f t="shared" si="576"/>
        <v>39</v>
      </c>
      <c r="EB180" s="5">
        <f t="shared" si="576"/>
        <v>39</v>
      </c>
      <c r="EC180" s="5">
        <f t="shared" si="576"/>
        <v>39</v>
      </c>
      <c r="ED180" s="5">
        <f t="shared" ref="ED180:EI180" si="577">ED155</f>
        <v>39</v>
      </c>
      <c r="EE180" s="5">
        <f t="shared" si="577"/>
        <v>39</v>
      </c>
      <c r="EF180" s="5">
        <f t="shared" si="577"/>
        <v>39</v>
      </c>
      <c r="EG180" s="5">
        <f t="shared" si="577"/>
        <v>39</v>
      </c>
      <c r="EH180" s="5">
        <f t="shared" si="577"/>
        <v>39</v>
      </c>
      <c r="EI180" s="5">
        <f t="shared" si="577"/>
        <v>39</v>
      </c>
      <c r="EJ180" s="5">
        <f t="shared" ref="EJ180:EP180" si="578">EJ155</f>
        <v>39</v>
      </c>
      <c r="EK180" s="5">
        <f t="shared" si="578"/>
        <v>39</v>
      </c>
      <c r="EL180" s="5">
        <f t="shared" si="578"/>
        <v>39</v>
      </c>
      <c r="EM180" s="5">
        <f t="shared" si="578"/>
        <v>39</v>
      </c>
      <c r="EN180" s="5">
        <f t="shared" si="578"/>
        <v>39</v>
      </c>
      <c r="EO180" s="5">
        <f t="shared" si="578"/>
        <v>39</v>
      </c>
      <c r="EP180" s="5">
        <f t="shared" si="578"/>
        <v>39</v>
      </c>
    </row>
    <row r="181" spans="1:146" s="6" customFormat="1">
      <c r="A181" s="16" t="s">
        <v>101</v>
      </c>
      <c r="B181" s="4" t="s">
        <v>11</v>
      </c>
      <c r="C181" s="5">
        <f>SUM(C172:C173)</f>
        <v>56.5</v>
      </c>
      <c r="D181" s="5">
        <f>SUM(D172:D173)</f>
        <v>56.5</v>
      </c>
      <c r="E181" s="5">
        <f>SUM(E172:E173)</f>
        <v>56.5</v>
      </c>
      <c r="F181" s="5">
        <f>SUM(F172:F173)</f>
        <v>20</v>
      </c>
      <c r="G181" s="5">
        <f>SUM(G172:G173)</f>
        <v>0</v>
      </c>
      <c r="H181" s="5">
        <f t="shared" ref="H181:BI181" si="579">SUM(H172:H173)</f>
        <v>0</v>
      </c>
      <c r="I181" s="5">
        <f t="shared" si="579"/>
        <v>20</v>
      </c>
      <c r="J181" s="5">
        <f t="shared" si="579"/>
        <v>20</v>
      </c>
      <c r="K181" s="5">
        <f t="shared" si="579"/>
        <v>20</v>
      </c>
      <c r="L181" s="5">
        <f t="shared" si="579"/>
        <v>20</v>
      </c>
      <c r="M181" s="5">
        <f t="shared" si="579"/>
        <v>20</v>
      </c>
      <c r="N181" s="5">
        <f t="shared" si="579"/>
        <v>0</v>
      </c>
      <c r="O181" s="5">
        <f t="shared" si="579"/>
        <v>0</v>
      </c>
      <c r="P181" s="5">
        <f t="shared" si="579"/>
        <v>0</v>
      </c>
      <c r="Q181" s="5">
        <f t="shared" si="579"/>
        <v>0</v>
      </c>
      <c r="R181" s="5">
        <f t="shared" si="579"/>
        <v>0</v>
      </c>
      <c r="S181" s="5">
        <f t="shared" si="579"/>
        <v>0</v>
      </c>
      <c r="T181" s="5">
        <f t="shared" si="579"/>
        <v>0</v>
      </c>
      <c r="U181" s="5">
        <f t="shared" si="579"/>
        <v>0</v>
      </c>
      <c r="V181" s="5">
        <f t="shared" si="579"/>
        <v>0</v>
      </c>
      <c r="W181" s="5">
        <f t="shared" si="579"/>
        <v>0</v>
      </c>
      <c r="X181" s="5">
        <f t="shared" si="579"/>
        <v>0</v>
      </c>
      <c r="Y181" s="5">
        <f t="shared" si="579"/>
        <v>0</v>
      </c>
      <c r="Z181" s="5">
        <f t="shared" si="579"/>
        <v>0</v>
      </c>
      <c r="AA181" s="5">
        <f t="shared" si="579"/>
        <v>0</v>
      </c>
      <c r="AB181" s="5">
        <f t="shared" si="579"/>
        <v>0</v>
      </c>
      <c r="AC181" s="5">
        <f t="shared" si="579"/>
        <v>0</v>
      </c>
      <c r="AD181" s="5">
        <f t="shared" si="579"/>
        <v>0</v>
      </c>
      <c r="AE181" s="5">
        <f t="shared" si="579"/>
        <v>0</v>
      </c>
      <c r="AF181" s="5">
        <f t="shared" si="579"/>
        <v>0</v>
      </c>
      <c r="AG181" s="5">
        <f t="shared" si="579"/>
        <v>0</v>
      </c>
      <c r="AH181" s="5">
        <f t="shared" si="579"/>
        <v>0</v>
      </c>
      <c r="AI181" s="5">
        <f t="shared" si="579"/>
        <v>0</v>
      </c>
      <c r="AJ181" s="5">
        <f t="shared" si="579"/>
        <v>0</v>
      </c>
      <c r="AK181" s="5">
        <f t="shared" si="579"/>
        <v>0</v>
      </c>
      <c r="AL181" s="5">
        <f t="shared" si="579"/>
        <v>0</v>
      </c>
      <c r="AM181" s="5">
        <f t="shared" si="579"/>
        <v>0</v>
      </c>
      <c r="AN181" s="5">
        <f t="shared" si="579"/>
        <v>0</v>
      </c>
      <c r="AO181" s="5">
        <f t="shared" si="579"/>
        <v>0</v>
      </c>
      <c r="AP181" s="5">
        <f t="shared" si="579"/>
        <v>0</v>
      </c>
      <c r="AQ181" s="5">
        <f t="shared" si="579"/>
        <v>0</v>
      </c>
      <c r="AR181" s="5">
        <f t="shared" si="579"/>
        <v>0</v>
      </c>
      <c r="AS181" s="5">
        <f t="shared" si="579"/>
        <v>0</v>
      </c>
      <c r="AT181" s="5">
        <f t="shared" si="579"/>
        <v>0</v>
      </c>
      <c r="AU181" s="5">
        <f t="shared" si="579"/>
        <v>0</v>
      </c>
      <c r="AV181" s="5">
        <f t="shared" si="579"/>
        <v>0</v>
      </c>
      <c r="AW181" s="5">
        <f t="shared" si="579"/>
        <v>0</v>
      </c>
      <c r="AX181" s="5">
        <f t="shared" si="579"/>
        <v>0</v>
      </c>
      <c r="AY181" s="5">
        <f t="shared" si="579"/>
        <v>0</v>
      </c>
      <c r="AZ181" s="5">
        <f t="shared" si="579"/>
        <v>0</v>
      </c>
      <c r="BA181" s="5">
        <f t="shared" si="579"/>
        <v>0</v>
      </c>
      <c r="BB181" s="5">
        <f t="shared" si="579"/>
        <v>0</v>
      </c>
      <c r="BC181" s="5">
        <f t="shared" si="579"/>
        <v>0</v>
      </c>
      <c r="BD181" s="5">
        <f t="shared" si="579"/>
        <v>0</v>
      </c>
      <c r="BE181" s="5">
        <f t="shared" si="579"/>
        <v>0</v>
      </c>
      <c r="BF181" s="5">
        <f t="shared" si="579"/>
        <v>0</v>
      </c>
      <c r="BG181" s="5">
        <f t="shared" si="579"/>
        <v>0</v>
      </c>
      <c r="BH181" s="5">
        <f t="shared" si="579"/>
        <v>0</v>
      </c>
      <c r="BI181" s="5">
        <f t="shared" si="579"/>
        <v>0</v>
      </c>
      <c r="BJ181" s="5">
        <f t="shared" ref="BJ181:CA181" si="580">SUM(BJ172:BJ173)</f>
        <v>0</v>
      </c>
      <c r="BK181" s="5">
        <f t="shared" si="580"/>
        <v>0</v>
      </c>
      <c r="BL181" s="5">
        <f t="shared" si="580"/>
        <v>0</v>
      </c>
      <c r="BM181" s="5">
        <f t="shared" si="580"/>
        <v>0</v>
      </c>
      <c r="BN181" s="5">
        <f t="shared" si="580"/>
        <v>0</v>
      </c>
      <c r="BO181" s="5">
        <f t="shared" si="580"/>
        <v>0</v>
      </c>
      <c r="BP181" s="5">
        <f t="shared" si="580"/>
        <v>0</v>
      </c>
      <c r="BQ181" s="5">
        <f t="shared" si="580"/>
        <v>0</v>
      </c>
      <c r="BR181" s="5">
        <f t="shared" si="580"/>
        <v>0</v>
      </c>
      <c r="BS181" s="5">
        <f t="shared" si="580"/>
        <v>0</v>
      </c>
      <c r="BT181" s="5">
        <f t="shared" si="580"/>
        <v>0</v>
      </c>
      <c r="BU181" s="5">
        <f t="shared" si="580"/>
        <v>0</v>
      </c>
      <c r="BV181" s="5">
        <f t="shared" si="580"/>
        <v>0</v>
      </c>
      <c r="BW181" s="5">
        <f t="shared" si="580"/>
        <v>0</v>
      </c>
      <c r="BX181" s="5">
        <f t="shared" si="580"/>
        <v>0</v>
      </c>
      <c r="BY181" s="5">
        <f t="shared" si="580"/>
        <v>0</v>
      </c>
      <c r="BZ181" s="5">
        <f t="shared" si="580"/>
        <v>0</v>
      </c>
      <c r="CA181" s="5">
        <f t="shared" si="580"/>
        <v>0</v>
      </c>
      <c r="CB181" s="5">
        <f t="shared" ref="CB181:CG181" si="581">SUM(CB172:CB173)</f>
        <v>0</v>
      </c>
      <c r="CC181" s="5">
        <f t="shared" si="581"/>
        <v>0</v>
      </c>
      <c r="CD181" s="5">
        <f t="shared" si="581"/>
        <v>0</v>
      </c>
      <c r="CE181" s="5">
        <f t="shared" si="581"/>
        <v>0</v>
      </c>
      <c r="CF181" s="5">
        <f t="shared" si="581"/>
        <v>0</v>
      </c>
      <c r="CG181" s="5">
        <f t="shared" si="581"/>
        <v>0</v>
      </c>
      <c r="CH181" s="5">
        <f t="shared" ref="CH181:CM181" si="582">SUM(CH172:CH173)</f>
        <v>0</v>
      </c>
      <c r="CI181" s="5">
        <f t="shared" si="582"/>
        <v>0</v>
      </c>
      <c r="CJ181" s="5">
        <f t="shared" si="582"/>
        <v>0</v>
      </c>
      <c r="CK181" s="5">
        <f t="shared" si="582"/>
        <v>0</v>
      </c>
      <c r="CL181" s="5">
        <f t="shared" si="582"/>
        <v>0</v>
      </c>
      <c r="CM181" s="5">
        <f t="shared" si="582"/>
        <v>0</v>
      </c>
      <c r="CN181" s="5">
        <f t="shared" ref="CN181:CV181" si="583">SUM(CN172:CN173)</f>
        <v>0</v>
      </c>
      <c r="CO181" s="5">
        <f t="shared" si="583"/>
        <v>0</v>
      </c>
      <c r="CP181" s="5">
        <f t="shared" si="583"/>
        <v>0</v>
      </c>
      <c r="CQ181" s="5">
        <f t="shared" si="583"/>
        <v>0</v>
      </c>
      <c r="CR181" s="5">
        <f t="shared" si="583"/>
        <v>0</v>
      </c>
      <c r="CS181" s="5">
        <f t="shared" si="583"/>
        <v>0</v>
      </c>
      <c r="CT181" s="5">
        <f t="shared" si="583"/>
        <v>0</v>
      </c>
      <c r="CU181" s="5">
        <f t="shared" si="583"/>
        <v>0</v>
      </c>
      <c r="CV181" s="5">
        <f t="shared" si="583"/>
        <v>0</v>
      </c>
      <c r="CW181" s="5">
        <f t="shared" ref="CW181:DF181" si="584">SUM(CW172:CW173)</f>
        <v>0</v>
      </c>
      <c r="CX181" s="5">
        <f t="shared" si="584"/>
        <v>0</v>
      </c>
      <c r="CY181" s="5">
        <f t="shared" si="584"/>
        <v>0</v>
      </c>
      <c r="CZ181" s="5">
        <f t="shared" si="584"/>
        <v>0</v>
      </c>
      <c r="DA181" s="5">
        <f t="shared" si="584"/>
        <v>0</v>
      </c>
      <c r="DB181" s="5">
        <f t="shared" si="584"/>
        <v>0</v>
      </c>
      <c r="DC181" s="5">
        <f t="shared" si="584"/>
        <v>0</v>
      </c>
      <c r="DD181" s="5">
        <f t="shared" si="584"/>
        <v>0</v>
      </c>
      <c r="DE181" s="5">
        <f t="shared" si="584"/>
        <v>0</v>
      </c>
      <c r="DF181" s="5">
        <f t="shared" si="584"/>
        <v>0</v>
      </c>
      <c r="DG181" s="5">
        <f t="shared" ref="DG181:DK181" si="585">SUM(DG172:DG173)</f>
        <v>0</v>
      </c>
      <c r="DH181" s="5">
        <f t="shared" si="585"/>
        <v>0</v>
      </c>
      <c r="DI181" s="5">
        <f t="shared" si="585"/>
        <v>0</v>
      </c>
      <c r="DJ181" s="5">
        <f t="shared" si="585"/>
        <v>0</v>
      </c>
      <c r="DK181" s="5">
        <f t="shared" si="585"/>
        <v>0</v>
      </c>
      <c r="DL181" s="5">
        <f t="shared" ref="DL181:DQ181" si="586">SUM(DL172:DL173)</f>
        <v>0</v>
      </c>
      <c r="DM181" s="5">
        <f t="shared" si="586"/>
        <v>0</v>
      </c>
      <c r="DN181" s="5">
        <f t="shared" si="586"/>
        <v>0</v>
      </c>
      <c r="DO181" s="5">
        <f t="shared" si="586"/>
        <v>0</v>
      </c>
      <c r="DP181" s="5">
        <f t="shared" si="586"/>
        <v>0</v>
      </c>
      <c r="DQ181" s="5">
        <f t="shared" si="586"/>
        <v>0</v>
      </c>
      <c r="DR181" s="5">
        <f t="shared" ref="DR181:EC181" si="587">SUM(DR172:DR173)</f>
        <v>0</v>
      </c>
      <c r="DS181" s="5">
        <f t="shared" si="587"/>
        <v>0</v>
      </c>
      <c r="DT181" s="5">
        <f t="shared" si="587"/>
        <v>0</v>
      </c>
      <c r="DU181" s="5">
        <f t="shared" si="587"/>
        <v>0</v>
      </c>
      <c r="DV181" s="5">
        <f t="shared" si="587"/>
        <v>0</v>
      </c>
      <c r="DW181" s="5">
        <f t="shared" si="587"/>
        <v>0</v>
      </c>
      <c r="DX181" s="5">
        <f t="shared" si="587"/>
        <v>0</v>
      </c>
      <c r="DY181" s="5">
        <f t="shared" si="587"/>
        <v>0</v>
      </c>
      <c r="DZ181" s="5">
        <f t="shared" si="587"/>
        <v>0</v>
      </c>
      <c r="EA181" s="5">
        <f t="shared" si="587"/>
        <v>0</v>
      </c>
      <c r="EB181" s="5">
        <f t="shared" si="587"/>
        <v>0</v>
      </c>
      <c r="EC181" s="5">
        <f t="shared" si="587"/>
        <v>0</v>
      </c>
      <c r="ED181" s="5">
        <f t="shared" ref="ED181:EI181" si="588">SUM(ED172:ED173)</f>
        <v>0</v>
      </c>
      <c r="EE181" s="5">
        <f t="shared" si="588"/>
        <v>0</v>
      </c>
      <c r="EF181" s="5">
        <f t="shared" si="588"/>
        <v>0</v>
      </c>
      <c r="EG181" s="5">
        <f t="shared" si="588"/>
        <v>0</v>
      </c>
      <c r="EH181" s="5">
        <f t="shared" si="588"/>
        <v>0</v>
      </c>
      <c r="EI181" s="5">
        <f t="shared" si="588"/>
        <v>0</v>
      </c>
      <c r="EJ181" s="5">
        <f t="shared" ref="EJ181:EP181" si="589">SUM(EJ172:EJ173)</f>
        <v>0</v>
      </c>
      <c r="EK181" s="5">
        <f t="shared" si="589"/>
        <v>0</v>
      </c>
      <c r="EL181" s="5">
        <f t="shared" si="589"/>
        <v>0</v>
      </c>
      <c r="EM181" s="5">
        <f t="shared" si="589"/>
        <v>0</v>
      </c>
      <c r="EN181" s="5">
        <f t="shared" si="589"/>
        <v>0</v>
      </c>
      <c r="EO181" s="5">
        <f t="shared" si="589"/>
        <v>0</v>
      </c>
      <c r="EP181" s="5">
        <f t="shared" si="589"/>
        <v>0</v>
      </c>
    </row>
    <row r="182" spans="1:146" s="6" customFormat="1" ht="15.75" thickBot="1">
      <c r="A182" s="3"/>
      <c r="B182"/>
    </row>
    <row r="183" spans="1:146" ht="15.75" thickBot="1">
      <c r="A183" s="23" t="s">
        <v>12</v>
      </c>
      <c r="B183" s="21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  <c r="AG183" s="38"/>
      <c r="AH183" s="38"/>
      <c r="AI183" s="38"/>
      <c r="AJ183" s="38"/>
      <c r="AK183" s="38"/>
      <c r="AL183" s="38"/>
      <c r="AM183" s="38"/>
      <c r="AN183" s="38"/>
      <c r="AO183" s="38"/>
      <c r="AP183" s="38"/>
      <c r="AQ183" s="38"/>
      <c r="AR183" s="38"/>
      <c r="AS183" s="38"/>
      <c r="AT183" s="38"/>
      <c r="AU183" s="38"/>
      <c r="AV183" s="38"/>
      <c r="AW183" s="38"/>
      <c r="AX183" s="38"/>
      <c r="AY183" s="38"/>
      <c r="AZ183" s="38"/>
      <c r="BA183" s="38"/>
      <c r="BB183" s="38"/>
      <c r="BC183" s="38"/>
      <c r="BD183" s="38"/>
      <c r="BE183" s="38"/>
      <c r="BF183" s="38"/>
      <c r="BG183" s="38"/>
      <c r="BH183" s="38"/>
      <c r="BI183" s="38"/>
      <c r="BJ183" s="38"/>
      <c r="BK183" s="38"/>
      <c r="BL183" s="38"/>
      <c r="BM183" s="38"/>
      <c r="BN183" s="38"/>
      <c r="BO183" s="38"/>
      <c r="BP183" s="38"/>
      <c r="BQ183" s="38"/>
      <c r="BR183" s="38"/>
      <c r="BS183" s="38"/>
      <c r="BT183" s="38"/>
      <c r="BU183" s="38"/>
      <c r="BV183" s="38"/>
      <c r="BW183" s="38"/>
      <c r="BX183" s="38"/>
      <c r="BY183" s="38"/>
      <c r="BZ183" s="38"/>
      <c r="CA183" s="38"/>
      <c r="CB183" s="38"/>
      <c r="CC183" s="38"/>
      <c r="CD183" s="38"/>
      <c r="CE183" s="38"/>
      <c r="CF183" s="38"/>
      <c r="CG183" s="38"/>
      <c r="CH183" s="38"/>
      <c r="CI183" s="38"/>
      <c r="CJ183" s="38"/>
      <c r="CK183" s="38"/>
      <c r="CL183" s="38"/>
      <c r="CM183" s="38"/>
      <c r="CN183" s="38"/>
      <c r="CO183" s="38"/>
      <c r="CP183" s="38"/>
      <c r="CQ183" s="38"/>
      <c r="CR183" s="38"/>
      <c r="CS183" s="38"/>
      <c r="CT183" s="38"/>
      <c r="CU183" s="38"/>
      <c r="CV183" s="38"/>
      <c r="CW183" s="38"/>
      <c r="CX183" s="38"/>
      <c r="CY183" s="38"/>
      <c r="CZ183" s="38"/>
      <c r="DA183" s="38"/>
      <c r="DB183" s="38"/>
      <c r="DC183" s="38"/>
      <c r="DD183" s="38"/>
      <c r="DE183" s="38"/>
      <c r="DF183" s="38"/>
      <c r="DG183" s="38"/>
      <c r="DH183" s="38"/>
      <c r="DI183" s="38"/>
      <c r="DJ183" s="38"/>
      <c r="DK183" s="38"/>
      <c r="DL183" s="38"/>
      <c r="DM183" s="38"/>
      <c r="DN183" s="38"/>
      <c r="DO183" s="38"/>
      <c r="DP183" s="38"/>
      <c r="DQ183" s="38"/>
      <c r="DR183" s="38"/>
      <c r="DS183" s="38"/>
      <c r="DT183" s="38"/>
      <c r="DU183" s="38"/>
      <c r="DV183" s="38"/>
      <c r="DW183" s="38"/>
      <c r="DX183" s="38"/>
      <c r="DY183" s="38"/>
      <c r="DZ183" s="38"/>
      <c r="EA183" s="38"/>
      <c r="EB183" s="38"/>
      <c r="EC183" s="38"/>
      <c r="ED183" s="38"/>
      <c r="EE183" s="38"/>
      <c r="EF183" s="38"/>
      <c r="EG183" s="38"/>
      <c r="EH183" s="38"/>
      <c r="EI183" s="38"/>
      <c r="EJ183" s="38"/>
      <c r="EK183" s="38"/>
      <c r="EL183" s="38"/>
      <c r="EM183" s="38"/>
      <c r="EN183" s="38"/>
      <c r="EO183" s="38"/>
      <c r="EP183" s="38"/>
    </row>
    <row r="184" spans="1:146" s="6" customFormat="1">
      <c r="A184" s="17" t="s">
        <v>39</v>
      </c>
      <c r="B184"/>
    </row>
    <row r="185" spans="1:146" s="6" customFormat="1">
      <c r="A185" s="16" t="s">
        <v>3</v>
      </c>
      <c r="B185" s="4" t="s">
        <v>23</v>
      </c>
      <c r="C185" s="27">
        <v>0</v>
      </c>
      <c r="D185" s="27">
        <v>1.3</v>
      </c>
      <c r="E185" s="27">
        <v>0</v>
      </c>
      <c r="F185" s="27">
        <v>110.88</v>
      </c>
      <c r="G185" s="27">
        <v>91.08</v>
      </c>
      <c r="H185" s="27">
        <v>172.26</v>
      </c>
      <c r="I185" s="27">
        <v>0</v>
      </c>
      <c r="J185" s="27">
        <v>0</v>
      </c>
      <c r="K185" s="27">
        <v>0</v>
      </c>
      <c r="L185" s="27">
        <v>0</v>
      </c>
      <c r="M185" s="27">
        <v>0</v>
      </c>
      <c r="N185" s="27">
        <v>0</v>
      </c>
      <c r="O185" s="27">
        <v>0</v>
      </c>
      <c r="P185" s="27">
        <v>0</v>
      </c>
      <c r="Q185" s="27">
        <v>0</v>
      </c>
      <c r="R185" s="27">
        <v>0</v>
      </c>
      <c r="S185" s="27">
        <v>0</v>
      </c>
      <c r="T185" s="27">
        <v>0</v>
      </c>
      <c r="U185" s="27">
        <v>0</v>
      </c>
      <c r="V185" s="27">
        <v>0</v>
      </c>
      <c r="W185" s="27">
        <v>0</v>
      </c>
      <c r="X185" s="27">
        <v>0</v>
      </c>
      <c r="Y185" s="27">
        <v>0</v>
      </c>
      <c r="Z185" s="27">
        <v>0</v>
      </c>
      <c r="AA185" s="27">
        <v>0</v>
      </c>
      <c r="AB185" s="27">
        <v>0</v>
      </c>
      <c r="AC185" s="27">
        <v>0</v>
      </c>
      <c r="AD185" s="27">
        <v>0</v>
      </c>
      <c r="AE185" s="27">
        <v>0</v>
      </c>
      <c r="AF185" s="27">
        <v>0</v>
      </c>
      <c r="AG185" s="27">
        <v>0</v>
      </c>
      <c r="AH185" s="27">
        <v>0</v>
      </c>
      <c r="AI185" s="27">
        <v>0</v>
      </c>
      <c r="AJ185" s="27">
        <v>0</v>
      </c>
      <c r="AK185" s="27">
        <v>0</v>
      </c>
      <c r="AL185" s="27">
        <v>0</v>
      </c>
      <c r="AM185" s="27">
        <v>0</v>
      </c>
      <c r="AN185" s="27">
        <v>0</v>
      </c>
      <c r="AO185" s="27">
        <v>0</v>
      </c>
      <c r="AP185" s="27">
        <v>0</v>
      </c>
      <c r="AQ185" s="27">
        <v>0</v>
      </c>
      <c r="AR185" s="27">
        <v>0</v>
      </c>
      <c r="AS185" s="27">
        <v>0</v>
      </c>
      <c r="AT185" s="27">
        <v>0</v>
      </c>
      <c r="AU185" s="27">
        <v>0</v>
      </c>
      <c r="AV185" s="27">
        <v>0</v>
      </c>
      <c r="AW185" s="27">
        <v>0</v>
      </c>
      <c r="AX185" s="27">
        <v>0</v>
      </c>
      <c r="AY185" s="27">
        <v>0</v>
      </c>
      <c r="AZ185" s="27">
        <v>0</v>
      </c>
      <c r="BA185" s="27">
        <v>0</v>
      </c>
      <c r="BB185" s="27">
        <v>0</v>
      </c>
      <c r="BC185" s="27">
        <v>0</v>
      </c>
      <c r="BD185" s="27">
        <v>0</v>
      </c>
      <c r="BE185" s="27">
        <v>0</v>
      </c>
      <c r="BF185" s="27">
        <v>0</v>
      </c>
      <c r="BG185" s="27">
        <v>0</v>
      </c>
      <c r="BH185" s="27">
        <v>0</v>
      </c>
      <c r="BI185" s="27">
        <v>0</v>
      </c>
      <c r="BJ185" s="27">
        <v>0</v>
      </c>
      <c r="BK185" s="27">
        <v>0</v>
      </c>
      <c r="BL185" s="27">
        <v>0</v>
      </c>
      <c r="BM185" s="27">
        <v>0</v>
      </c>
      <c r="BN185" s="27">
        <v>0</v>
      </c>
      <c r="BO185" s="27">
        <v>0</v>
      </c>
      <c r="BP185" s="27">
        <v>0</v>
      </c>
      <c r="BQ185" s="27">
        <v>0</v>
      </c>
      <c r="BR185" s="27">
        <v>0</v>
      </c>
      <c r="BS185" s="27">
        <v>0</v>
      </c>
      <c r="BT185" s="27">
        <v>0</v>
      </c>
      <c r="BU185" s="27">
        <v>0</v>
      </c>
      <c r="BV185" s="27">
        <v>0</v>
      </c>
      <c r="BW185" s="27">
        <v>0</v>
      </c>
      <c r="BX185" s="27">
        <v>0</v>
      </c>
      <c r="BY185" s="27">
        <v>0</v>
      </c>
      <c r="BZ185" s="27">
        <v>0</v>
      </c>
      <c r="CA185" s="27">
        <v>0</v>
      </c>
      <c r="CB185" s="27">
        <v>0</v>
      </c>
      <c r="CC185" s="27">
        <v>0</v>
      </c>
      <c r="CD185" s="27">
        <v>0</v>
      </c>
      <c r="CE185" s="27">
        <v>0</v>
      </c>
      <c r="CF185" s="27">
        <v>0</v>
      </c>
      <c r="CG185" s="27">
        <v>0</v>
      </c>
      <c r="CH185" s="27">
        <v>0</v>
      </c>
      <c r="CI185" s="27"/>
      <c r="CJ185" s="27"/>
      <c r="CK185" s="27"/>
      <c r="CL185" s="27"/>
      <c r="CM185" s="27"/>
      <c r="CN185" s="27"/>
      <c r="CO185" s="27"/>
      <c r="CP185" s="27"/>
      <c r="CQ185" s="27"/>
      <c r="CR185" s="27"/>
      <c r="CS185" s="27"/>
      <c r="CT185" s="27"/>
      <c r="CU185" s="27"/>
      <c r="CV185" s="27"/>
      <c r="CW185" s="27"/>
      <c r="CX185" s="27"/>
      <c r="CY185" s="27"/>
      <c r="CZ185" s="27"/>
      <c r="DA185" s="27"/>
      <c r="DB185" s="27"/>
      <c r="DC185" s="27"/>
      <c r="DD185" s="27"/>
      <c r="DE185" s="27"/>
      <c r="DF185" s="27"/>
      <c r="DG185" s="27"/>
      <c r="DH185" s="27"/>
      <c r="DI185" s="27"/>
      <c r="DJ185" s="27"/>
      <c r="DK185" s="27"/>
      <c r="DL185" s="27"/>
      <c r="DM185" s="27"/>
      <c r="DN185" s="27"/>
      <c r="DO185" s="27"/>
      <c r="DP185" s="27"/>
      <c r="DQ185" s="27"/>
      <c r="DR185" s="27"/>
      <c r="DS185" s="27"/>
      <c r="DT185" s="27"/>
      <c r="DU185" s="27"/>
      <c r="DV185" s="27"/>
      <c r="DW185" s="27"/>
      <c r="DX185" s="27"/>
      <c r="DY185" s="27"/>
      <c r="DZ185" s="27"/>
      <c r="EA185" s="27"/>
      <c r="EB185" s="27"/>
      <c r="EC185" s="27"/>
      <c r="ED185" s="27"/>
      <c r="EE185" s="27"/>
      <c r="EF185" s="27"/>
      <c r="EG185" s="27"/>
      <c r="EH185" s="27"/>
      <c r="EI185" s="27"/>
      <c r="EJ185" s="27"/>
      <c r="EK185" s="27"/>
      <c r="EL185" s="27"/>
      <c r="EM185" s="27"/>
      <c r="EN185" s="27"/>
      <c r="EO185" s="27"/>
      <c r="EP185" s="27"/>
    </row>
    <row r="186" spans="1:146" s="111" customFormat="1">
      <c r="A186" s="74" t="s">
        <v>4</v>
      </c>
      <c r="B186" s="162" t="s">
        <v>23</v>
      </c>
      <c r="C186" s="28">
        <v>0</v>
      </c>
      <c r="D186" s="28">
        <v>0</v>
      </c>
      <c r="E186" s="28">
        <v>0</v>
      </c>
      <c r="F186" s="28">
        <v>0</v>
      </c>
      <c r="G186" s="28">
        <v>0</v>
      </c>
      <c r="H186" s="28">
        <v>0</v>
      </c>
      <c r="I186" s="28">
        <v>0</v>
      </c>
      <c r="J186" s="28">
        <v>0</v>
      </c>
      <c r="K186" s="28">
        <v>0</v>
      </c>
      <c r="L186" s="28">
        <v>0</v>
      </c>
      <c r="M186" s="28">
        <v>0</v>
      </c>
      <c r="N186" s="28">
        <v>0</v>
      </c>
      <c r="O186" s="28">
        <v>0</v>
      </c>
      <c r="P186" s="28">
        <v>0</v>
      </c>
      <c r="Q186" s="28">
        <v>0</v>
      </c>
      <c r="R186" s="28">
        <v>0</v>
      </c>
      <c r="S186" s="28">
        <v>0</v>
      </c>
      <c r="T186" s="28">
        <v>0</v>
      </c>
      <c r="U186" s="28">
        <v>0</v>
      </c>
      <c r="V186" s="28">
        <v>0</v>
      </c>
      <c r="W186" s="28">
        <v>0</v>
      </c>
      <c r="X186" s="28">
        <v>0</v>
      </c>
      <c r="Y186" s="28">
        <v>0</v>
      </c>
      <c r="Z186" s="28">
        <v>0</v>
      </c>
      <c r="AA186" s="28">
        <v>0</v>
      </c>
      <c r="AB186" s="28">
        <v>0</v>
      </c>
      <c r="AC186" s="28">
        <v>0</v>
      </c>
      <c r="AD186" s="28">
        <v>0</v>
      </c>
      <c r="AE186" s="28">
        <v>0</v>
      </c>
      <c r="AF186" s="28">
        <v>0</v>
      </c>
      <c r="AG186" s="28">
        <v>0</v>
      </c>
      <c r="AH186" s="28">
        <v>0</v>
      </c>
      <c r="AI186" s="28">
        <v>0</v>
      </c>
      <c r="AJ186" s="28">
        <v>0</v>
      </c>
      <c r="AK186" s="28">
        <v>0</v>
      </c>
      <c r="AL186" s="28">
        <v>0</v>
      </c>
      <c r="AM186" s="28">
        <v>0</v>
      </c>
      <c r="AN186" s="28">
        <v>0</v>
      </c>
      <c r="AO186" s="28">
        <v>0</v>
      </c>
      <c r="AP186" s="28">
        <v>0</v>
      </c>
      <c r="AQ186" s="28">
        <v>0</v>
      </c>
      <c r="AR186" s="28">
        <v>0</v>
      </c>
      <c r="AS186" s="28">
        <v>0</v>
      </c>
      <c r="AT186" s="28">
        <v>0</v>
      </c>
      <c r="AU186" s="28">
        <v>0</v>
      </c>
      <c r="AV186" s="28">
        <v>0</v>
      </c>
      <c r="AW186" s="28">
        <v>0</v>
      </c>
      <c r="AX186" s="28">
        <v>0</v>
      </c>
      <c r="AY186" s="28">
        <v>0</v>
      </c>
      <c r="AZ186" s="28">
        <v>0</v>
      </c>
      <c r="BA186" s="28">
        <v>0</v>
      </c>
      <c r="BB186" s="28">
        <v>0</v>
      </c>
      <c r="BC186" s="28">
        <v>0</v>
      </c>
      <c r="BD186" s="28">
        <v>0</v>
      </c>
      <c r="BE186" s="28">
        <v>0</v>
      </c>
      <c r="BF186" s="28">
        <v>0</v>
      </c>
      <c r="BG186" s="28">
        <v>0</v>
      </c>
      <c r="BH186" s="28">
        <v>0</v>
      </c>
      <c r="BI186" s="28">
        <v>0</v>
      </c>
      <c r="BJ186" s="28">
        <v>0</v>
      </c>
      <c r="BK186" s="28">
        <v>0</v>
      </c>
      <c r="BL186" s="28">
        <v>0</v>
      </c>
      <c r="BM186" s="28">
        <v>0</v>
      </c>
      <c r="BN186" s="28">
        <v>0</v>
      </c>
      <c r="BO186" s="28">
        <v>0</v>
      </c>
      <c r="BP186" s="28">
        <v>0</v>
      </c>
      <c r="BQ186" s="28">
        <v>0</v>
      </c>
      <c r="BR186" s="28">
        <v>0</v>
      </c>
      <c r="BS186" s="28">
        <v>0</v>
      </c>
      <c r="BT186" s="28">
        <v>0</v>
      </c>
      <c r="BU186" s="28">
        <v>0</v>
      </c>
      <c r="BV186" s="28">
        <v>0</v>
      </c>
      <c r="BW186" s="28">
        <v>0</v>
      </c>
      <c r="BX186" s="28">
        <v>0</v>
      </c>
      <c r="BY186" s="28">
        <v>0</v>
      </c>
      <c r="BZ186" s="28">
        <v>0</v>
      </c>
      <c r="CA186" s="28">
        <v>0</v>
      </c>
      <c r="CB186" s="28">
        <v>0</v>
      </c>
      <c r="CC186" s="28">
        <v>0</v>
      </c>
      <c r="CD186" s="28">
        <v>0</v>
      </c>
      <c r="CE186" s="28">
        <v>0</v>
      </c>
      <c r="CF186" s="28">
        <v>0</v>
      </c>
      <c r="CG186" s="28">
        <v>0</v>
      </c>
      <c r="CH186" s="28">
        <v>0</v>
      </c>
      <c r="CI186" s="28"/>
      <c r="CJ186" s="28"/>
      <c r="CK186" s="28"/>
      <c r="CL186" s="28"/>
      <c r="CM186" s="28"/>
      <c r="CN186" s="28"/>
      <c r="CO186" s="28"/>
      <c r="CP186" s="28"/>
      <c r="CQ186" s="28"/>
      <c r="CR186" s="28"/>
      <c r="CS186" s="28"/>
      <c r="CT186" s="28"/>
      <c r="CU186" s="28"/>
      <c r="CV186" s="28"/>
      <c r="CW186" s="28"/>
      <c r="CX186" s="28"/>
      <c r="CY186" s="28"/>
      <c r="CZ186" s="28"/>
      <c r="DA186" s="28"/>
      <c r="DB186" s="28"/>
      <c r="DC186" s="28"/>
      <c r="DD186" s="28"/>
      <c r="DE186" s="28"/>
      <c r="DF186" s="28"/>
      <c r="DG186" s="28"/>
      <c r="DH186" s="28"/>
      <c r="DI186" s="28"/>
      <c r="DJ186" s="28"/>
      <c r="DK186" s="28"/>
      <c r="DL186" s="28"/>
      <c r="DM186" s="28"/>
      <c r="DN186" s="28"/>
      <c r="DO186" s="28"/>
      <c r="DP186" s="28"/>
      <c r="DQ186" s="28"/>
      <c r="DR186" s="28"/>
      <c r="DS186" s="28"/>
      <c r="DT186" s="28"/>
      <c r="DU186" s="28"/>
      <c r="DV186" s="28"/>
      <c r="DW186" s="28"/>
      <c r="DX186" s="28"/>
      <c r="DY186" s="28"/>
      <c r="DZ186" s="28"/>
      <c r="EA186" s="28"/>
      <c r="EB186" s="28"/>
      <c r="EC186" s="28"/>
      <c r="ED186" s="28"/>
      <c r="EE186" s="28"/>
      <c r="EF186" s="28"/>
      <c r="EG186" s="28"/>
      <c r="EH186" s="28"/>
      <c r="EI186" s="28"/>
      <c r="EJ186" s="28"/>
      <c r="EK186" s="28"/>
      <c r="EL186" s="28"/>
      <c r="EM186" s="28"/>
      <c r="EN186" s="28"/>
      <c r="EO186" s="28"/>
      <c r="EP186" s="28"/>
    </row>
    <row r="187" spans="1:146" s="111" customFormat="1">
      <c r="A187" s="74" t="s">
        <v>5</v>
      </c>
      <c r="B187" s="162" t="s">
        <v>23</v>
      </c>
      <c r="C187" s="28">
        <v>645</v>
      </c>
      <c r="D187" s="28">
        <v>196</v>
      </c>
      <c r="E187" s="28">
        <v>733</v>
      </c>
      <c r="F187" s="28">
        <v>2040.272216796875</v>
      </c>
      <c r="G187" s="28">
        <v>288</v>
      </c>
      <c r="H187" s="28">
        <v>2331</v>
      </c>
      <c r="I187" s="28">
        <v>795</v>
      </c>
      <c r="J187" s="28">
        <v>1453</v>
      </c>
      <c r="K187" s="28">
        <v>72</v>
      </c>
      <c r="L187" s="28">
        <v>400</v>
      </c>
      <c r="M187" s="28">
        <v>350</v>
      </c>
      <c r="N187" s="28">
        <v>663</v>
      </c>
      <c r="O187" s="28">
        <v>894</v>
      </c>
      <c r="P187" s="28">
        <v>1910</v>
      </c>
      <c r="Q187" s="28">
        <v>376</v>
      </c>
      <c r="R187" s="28">
        <v>1053</v>
      </c>
      <c r="S187" s="28">
        <v>1713</v>
      </c>
      <c r="T187" s="28">
        <v>2231</v>
      </c>
      <c r="U187" s="28">
        <v>2743</v>
      </c>
      <c r="V187" s="28">
        <v>553</v>
      </c>
      <c r="W187" s="28">
        <v>74.853742646621924</v>
      </c>
      <c r="X187" s="28">
        <v>289.46497824368106</v>
      </c>
      <c r="Y187" s="28">
        <v>61</v>
      </c>
      <c r="Z187" s="28">
        <v>0</v>
      </c>
      <c r="AA187" s="28">
        <v>37</v>
      </c>
      <c r="AB187" s="28">
        <v>176</v>
      </c>
      <c r="AC187" s="28">
        <v>249</v>
      </c>
      <c r="AD187" s="28">
        <v>30</v>
      </c>
      <c r="AE187" s="28">
        <v>129</v>
      </c>
      <c r="AF187" s="28">
        <v>827</v>
      </c>
      <c r="AG187" s="28">
        <v>0</v>
      </c>
      <c r="AH187" s="28">
        <v>0</v>
      </c>
      <c r="AI187" s="28">
        <v>356</v>
      </c>
      <c r="AJ187" s="28">
        <v>29</v>
      </c>
      <c r="AK187" s="28">
        <v>0</v>
      </c>
      <c r="AL187" s="28">
        <v>13.664</v>
      </c>
      <c r="AM187" s="28">
        <v>145</v>
      </c>
      <c r="AN187" s="28">
        <v>0</v>
      </c>
      <c r="AO187" s="28">
        <v>98</v>
      </c>
      <c r="AP187" s="87">
        <v>308.55</v>
      </c>
      <c r="AQ187" s="28">
        <v>4531</v>
      </c>
      <c r="AR187" s="28">
        <v>975</v>
      </c>
      <c r="AS187" s="28">
        <v>1176</v>
      </c>
      <c r="AT187" s="28">
        <v>789</v>
      </c>
      <c r="AU187" s="28">
        <v>100</v>
      </c>
      <c r="AV187" s="28">
        <v>58.122</v>
      </c>
      <c r="AW187" s="28">
        <v>618</v>
      </c>
      <c r="AX187" s="28">
        <v>909</v>
      </c>
      <c r="AY187" s="28">
        <v>86</v>
      </c>
      <c r="AZ187" s="28">
        <v>477.63</v>
      </c>
      <c r="BA187" s="28">
        <v>46</v>
      </c>
      <c r="BB187" s="28">
        <v>1319</v>
      </c>
      <c r="BC187" s="28">
        <v>25</v>
      </c>
      <c r="BD187" s="28">
        <v>638</v>
      </c>
      <c r="BE187" s="28">
        <v>1990</v>
      </c>
      <c r="BF187" s="28">
        <v>1182.9639999999999</v>
      </c>
      <c r="BG187" s="28">
        <v>1021.3049999999999</v>
      </c>
      <c r="BH187" s="28">
        <v>623</v>
      </c>
      <c r="BI187" s="28">
        <v>114</v>
      </c>
      <c r="BJ187" s="28">
        <v>397</v>
      </c>
      <c r="BK187" s="28">
        <v>39</v>
      </c>
      <c r="BL187" s="28">
        <v>190</v>
      </c>
      <c r="BM187" s="28">
        <v>787</v>
      </c>
      <c r="BN187" s="28">
        <v>1225</v>
      </c>
      <c r="BO187" s="28">
        <v>775</v>
      </c>
      <c r="BP187" s="28">
        <v>1231</v>
      </c>
      <c r="BQ187" s="28">
        <v>646</v>
      </c>
      <c r="BR187" s="28">
        <v>1245</v>
      </c>
      <c r="BS187" s="28">
        <v>850</v>
      </c>
      <c r="BT187" s="28">
        <v>2555</v>
      </c>
      <c r="BU187" s="28">
        <v>2237</v>
      </c>
      <c r="BV187" s="28">
        <v>1236.944</v>
      </c>
      <c r="BW187" s="28">
        <v>637.75</v>
      </c>
      <c r="BX187" s="28">
        <v>1735</v>
      </c>
      <c r="BY187" s="28">
        <v>1807</v>
      </c>
      <c r="BZ187" s="28">
        <v>1214.537</v>
      </c>
      <c r="CA187" s="28">
        <v>57</v>
      </c>
      <c r="CB187" s="28">
        <v>587.85299999999995</v>
      </c>
      <c r="CC187" s="28">
        <v>1176</v>
      </c>
      <c r="CD187" s="28">
        <v>845</v>
      </c>
      <c r="CE187" s="28">
        <v>909</v>
      </c>
      <c r="CF187" s="28">
        <v>5</v>
      </c>
      <c r="CG187" s="28">
        <v>0</v>
      </c>
      <c r="CH187" s="28">
        <v>314</v>
      </c>
      <c r="CI187" s="28">
        <v>2434.38</v>
      </c>
      <c r="CJ187" s="28">
        <v>1160</v>
      </c>
      <c r="CK187" s="28">
        <v>1943.3424000000282</v>
      </c>
      <c r="CL187" s="28">
        <v>1763</v>
      </c>
      <c r="CM187" s="28">
        <v>1462</v>
      </c>
      <c r="CN187" s="28">
        <v>1632.8101999999558</v>
      </c>
      <c r="CO187" s="28">
        <v>1475.1744000000208</v>
      </c>
      <c r="CP187" s="28">
        <v>624.13800000000003</v>
      </c>
      <c r="CQ187" s="28">
        <v>1149.6010680614186</v>
      </c>
      <c r="CR187" s="28">
        <v>377.47151582792998</v>
      </c>
      <c r="CS187" s="28">
        <v>212.91600000000003</v>
      </c>
      <c r="CT187" s="28">
        <v>0</v>
      </c>
      <c r="CU187" s="28">
        <v>0</v>
      </c>
      <c r="CV187" s="28">
        <v>0</v>
      </c>
      <c r="CW187" s="28">
        <v>0</v>
      </c>
      <c r="CX187" s="28">
        <v>0</v>
      </c>
      <c r="CY187" s="28">
        <v>0</v>
      </c>
      <c r="CZ187" s="28">
        <v>0</v>
      </c>
      <c r="DA187" s="28">
        <v>0</v>
      </c>
      <c r="DB187" s="28">
        <v>0</v>
      </c>
      <c r="DC187" s="28">
        <v>0</v>
      </c>
      <c r="DD187" s="28">
        <v>0</v>
      </c>
      <c r="DE187" s="28">
        <v>0</v>
      </c>
      <c r="DF187" s="28">
        <v>0</v>
      </c>
      <c r="DG187" s="28">
        <v>0</v>
      </c>
      <c r="DH187" s="28">
        <v>0</v>
      </c>
      <c r="DI187" s="28">
        <f>78682.5067756573/1000</f>
        <v>78.682506775657302</v>
      </c>
      <c r="DJ187" s="28">
        <f>268858.6/1000</f>
        <v>268.85859999999997</v>
      </c>
      <c r="DK187" s="28">
        <f>305477.036517917/1000</f>
        <v>305.47703651791699</v>
      </c>
      <c r="DL187" s="28">
        <f>1251200.34/1000</f>
        <v>1251.2003400000001</v>
      </c>
      <c r="DM187" s="28">
        <v>0</v>
      </c>
      <c r="DN187" s="28">
        <v>16.653665165086075</v>
      </c>
      <c r="DO187" s="28">
        <v>0</v>
      </c>
      <c r="DP187" s="28">
        <v>0</v>
      </c>
      <c r="DQ187" s="28">
        <v>50.375124799999995</v>
      </c>
      <c r="DR187" s="28">
        <v>57.241876979477908</v>
      </c>
      <c r="DS187" s="28">
        <v>235.73699999999999</v>
      </c>
      <c r="DT187" s="28">
        <v>0</v>
      </c>
      <c r="DU187" s="28">
        <v>0</v>
      </c>
      <c r="DV187" s="28">
        <v>36.963565599999995</v>
      </c>
      <c r="DW187" s="28">
        <v>20.935116799999999</v>
      </c>
      <c r="DX187" s="28">
        <v>66.32179579999999</v>
      </c>
      <c r="DY187" s="28">
        <v>0</v>
      </c>
      <c r="DZ187" s="28">
        <v>0</v>
      </c>
      <c r="EA187" s="28">
        <v>0</v>
      </c>
      <c r="EB187" s="28">
        <v>0</v>
      </c>
      <c r="EC187" s="28">
        <v>0</v>
      </c>
      <c r="ED187" s="28"/>
      <c r="EE187" s="28"/>
      <c r="EF187" s="28"/>
      <c r="EG187" s="28"/>
      <c r="EH187" s="28"/>
      <c r="EI187" s="28"/>
      <c r="EJ187" s="28"/>
      <c r="EK187" s="28"/>
      <c r="EL187" s="28"/>
      <c r="EM187" s="28"/>
      <c r="EN187" s="28"/>
      <c r="EO187" s="28"/>
      <c r="EP187" s="28"/>
    </row>
    <row r="188" spans="1:146" s="111" customFormat="1">
      <c r="A188" s="74" t="s">
        <v>6</v>
      </c>
      <c r="B188" s="162" t="s">
        <v>23</v>
      </c>
      <c r="C188" s="28">
        <v>8280</v>
      </c>
      <c r="D188" s="28">
        <v>8500</v>
      </c>
      <c r="E188" s="28">
        <v>4460</v>
      </c>
      <c r="F188" s="28">
        <v>9371.658203125</v>
      </c>
      <c r="G188" s="28">
        <v>9640</v>
      </c>
      <c r="H188" s="28">
        <v>9670.4009999999998</v>
      </c>
      <c r="I188" s="28">
        <v>8476.0400000000009</v>
      </c>
      <c r="J188" s="28">
        <v>7710</v>
      </c>
      <c r="K188" s="28">
        <v>9060</v>
      </c>
      <c r="L188" s="28">
        <v>6900</v>
      </c>
      <c r="M188" s="28">
        <v>8720</v>
      </c>
      <c r="N188" s="28">
        <v>5812.08</v>
      </c>
      <c r="O188" s="28">
        <v>0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28">
        <v>0</v>
      </c>
      <c r="AB188" s="28">
        <v>0</v>
      </c>
      <c r="AC188" s="28">
        <v>0</v>
      </c>
      <c r="AD188" s="28">
        <v>0</v>
      </c>
      <c r="AE188" s="28">
        <v>0</v>
      </c>
      <c r="AF188" s="28">
        <v>0</v>
      </c>
      <c r="AG188" s="28">
        <v>0</v>
      </c>
      <c r="AH188" s="28">
        <v>0</v>
      </c>
      <c r="AI188" s="28">
        <v>0</v>
      </c>
      <c r="AJ188" s="28">
        <v>0</v>
      </c>
      <c r="AK188" s="28">
        <v>0</v>
      </c>
      <c r="AL188" s="28">
        <v>0</v>
      </c>
      <c r="AM188" s="28">
        <v>0</v>
      </c>
      <c r="AN188" s="28">
        <v>0</v>
      </c>
      <c r="AO188" s="28">
        <v>0</v>
      </c>
      <c r="AP188" s="28">
        <v>0</v>
      </c>
      <c r="AQ188" s="28">
        <v>0</v>
      </c>
      <c r="AR188" s="28">
        <v>0</v>
      </c>
      <c r="AS188" s="28">
        <v>0</v>
      </c>
      <c r="AT188" s="28">
        <v>0</v>
      </c>
      <c r="AU188" s="28">
        <v>0</v>
      </c>
      <c r="AV188" s="28">
        <v>0</v>
      </c>
      <c r="AW188" s="28">
        <v>0</v>
      </c>
      <c r="AX188" s="28">
        <v>0</v>
      </c>
      <c r="AY188" s="28">
        <v>0</v>
      </c>
      <c r="AZ188" s="28">
        <v>0</v>
      </c>
      <c r="BA188" s="28">
        <v>0</v>
      </c>
      <c r="BB188" s="28">
        <v>0</v>
      </c>
      <c r="BC188" s="28">
        <v>0</v>
      </c>
      <c r="BD188" s="28">
        <v>0</v>
      </c>
      <c r="BE188" s="28">
        <v>0</v>
      </c>
      <c r="BF188" s="28">
        <v>0</v>
      </c>
      <c r="BG188" s="28">
        <v>0</v>
      </c>
      <c r="BH188" s="28">
        <v>0</v>
      </c>
      <c r="BI188" s="28">
        <v>0</v>
      </c>
      <c r="BJ188" s="28">
        <v>0</v>
      </c>
      <c r="BK188" s="28">
        <v>0</v>
      </c>
      <c r="BL188" s="28">
        <v>0</v>
      </c>
      <c r="BM188" s="28">
        <v>0</v>
      </c>
      <c r="BN188" s="28">
        <v>0</v>
      </c>
      <c r="BO188" s="28">
        <v>0</v>
      </c>
      <c r="BP188" s="28">
        <v>0</v>
      </c>
      <c r="BQ188" s="28">
        <v>0</v>
      </c>
      <c r="BR188" s="28">
        <v>0</v>
      </c>
      <c r="BS188" s="28">
        <v>0</v>
      </c>
      <c r="BT188" s="28">
        <v>0</v>
      </c>
      <c r="BU188" s="28">
        <v>0</v>
      </c>
      <c r="BV188" s="28">
        <v>0</v>
      </c>
      <c r="BW188" s="28">
        <v>0</v>
      </c>
      <c r="BX188" s="28">
        <v>0</v>
      </c>
      <c r="BY188" s="28">
        <v>0</v>
      </c>
      <c r="BZ188" s="28">
        <v>0</v>
      </c>
      <c r="CA188" s="28">
        <v>0</v>
      </c>
      <c r="CB188" s="28">
        <v>0</v>
      </c>
      <c r="CC188" s="28">
        <v>0</v>
      </c>
      <c r="CD188" s="28">
        <v>0</v>
      </c>
      <c r="CE188" s="28">
        <v>0</v>
      </c>
      <c r="CF188" s="28">
        <v>0</v>
      </c>
      <c r="CG188" s="28">
        <v>0</v>
      </c>
      <c r="CH188" s="28">
        <v>0</v>
      </c>
      <c r="CI188" s="28">
        <v>0</v>
      </c>
      <c r="CJ188" s="28">
        <v>0</v>
      </c>
      <c r="CK188" s="28">
        <v>0</v>
      </c>
      <c r="CL188" s="28">
        <v>0</v>
      </c>
      <c r="CM188" s="28">
        <v>0</v>
      </c>
      <c r="CN188" s="28">
        <v>0</v>
      </c>
      <c r="CO188" s="28">
        <v>7647.1598190069208</v>
      </c>
      <c r="CP188" s="28">
        <v>8772.0166000000008</v>
      </c>
      <c r="CQ188" s="28">
        <v>6373.2815258502951</v>
      </c>
      <c r="CR188" s="28">
        <v>7624.8329486846924</v>
      </c>
      <c r="CS188" s="28">
        <v>7512.6990000000005</v>
      </c>
      <c r="CT188" s="28">
        <v>7980.3625550270071</v>
      </c>
      <c r="CU188" s="28">
        <v>7890.2391575574866</v>
      </c>
      <c r="CV188" s="28">
        <v>8017.905387878418</v>
      </c>
      <c r="CW188" s="28">
        <v>5771.2337775230408</v>
      </c>
      <c r="CX188" s="28">
        <v>8421.1508712768555</v>
      </c>
      <c r="CY188" s="28">
        <v>8950.4714183807373</v>
      </c>
      <c r="CZ188" s="28">
        <v>4850.0681581497192</v>
      </c>
      <c r="DA188" s="28">
        <f>6304376.71554089/1000</f>
        <v>6304.3767155408896</v>
      </c>
      <c r="DB188" s="28">
        <f>5199380.99205494/1000</f>
        <v>5199.3809920549402</v>
      </c>
      <c r="DC188" s="28">
        <f>581172.481060028/1000</f>
        <v>581.17248106002796</v>
      </c>
      <c r="DD188" s="28">
        <v>0</v>
      </c>
      <c r="DE188" s="28">
        <f>6705772/1000</f>
        <v>6705.7719999999999</v>
      </c>
      <c r="DF188" s="28">
        <f>6216928.99274826/1000</f>
        <v>6216.9289927482596</v>
      </c>
      <c r="DG188" s="28">
        <f>8980939.91756439/1000</f>
        <v>8980.9399175643903</v>
      </c>
      <c r="DH188" s="28">
        <f>9348643/1000</f>
        <v>9348.643</v>
      </c>
      <c r="DI188" s="28">
        <f>3608445.041/1000</f>
        <v>3608.4450410000004</v>
      </c>
      <c r="DJ188" s="28">
        <f>401070.6402/1000</f>
        <v>401.07064020000001</v>
      </c>
      <c r="DK188" s="28">
        <f>9810000/1000</f>
        <v>9810</v>
      </c>
      <c r="DL188" s="28">
        <f>9465980.55/1000</f>
        <v>9465.9805500000002</v>
      </c>
      <c r="DM188" s="28">
        <v>9877.3186130523682</v>
      </c>
      <c r="DN188" s="28">
        <v>10191.256052494049</v>
      </c>
      <c r="DO188" s="28">
        <v>6227.9058151245117</v>
      </c>
      <c r="DP188" s="28">
        <v>7028.51944</v>
      </c>
      <c r="DQ188" s="28">
        <v>7857.2749999999996</v>
      </c>
      <c r="DR188" s="28">
        <v>9261.6300296783447</v>
      </c>
      <c r="DS188" s="28">
        <v>8609.9000000000124</v>
      </c>
      <c r="DT188" s="28">
        <v>8935.6000000000131</v>
      </c>
      <c r="DU188" s="28">
        <v>10450.799999999999</v>
      </c>
      <c r="DV188" s="28">
        <v>7644.5999999999922</v>
      </c>
      <c r="DW188" s="28">
        <v>7327.7999999999975</v>
      </c>
      <c r="DX188" s="28">
        <v>7821.399999999996</v>
      </c>
      <c r="DY188" s="28">
        <v>1347.7154545060278</v>
      </c>
      <c r="DZ188" s="28">
        <v>1347.7154545060278</v>
      </c>
      <c r="EA188" s="28">
        <v>1347.7154545060278</v>
      </c>
      <c r="EB188" s="28">
        <v>1347.7154545060278</v>
      </c>
      <c r="EC188" s="28">
        <v>1347.7154545060278</v>
      </c>
      <c r="ED188" s="28">
        <v>1347.7154545060278</v>
      </c>
      <c r="EE188" s="28">
        <v>1347.7154545060278</v>
      </c>
      <c r="EF188" s="28">
        <v>1347.7154545060278</v>
      </c>
      <c r="EG188" s="28">
        <v>1347.7154545060278</v>
      </c>
      <c r="EH188" s="28">
        <v>0</v>
      </c>
      <c r="EI188" s="28">
        <v>0</v>
      </c>
      <c r="EJ188" s="28">
        <v>0</v>
      </c>
      <c r="EK188" s="28">
        <v>0</v>
      </c>
      <c r="EL188" s="28">
        <v>0</v>
      </c>
      <c r="EM188" s="28">
        <v>0</v>
      </c>
      <c r="EN188" s="28">
        <v>0</v>
      </c>
      <c r="EO188" s="28">
        <v>0</v>
      </c>
      <c r="EP188" s="28">
        <v>0</v>
      </c>
    </row>
    <row r="189" spans="1:146" s="111" customFormat="1">
      <c r="A189" s="74" t="s">
        <v>7</v>
      </c>
      <c r="B189" s="162" t="s">
        <v>23</v>
      </c>
      <c r="C189" s="28">
        <v>787.226</v>
      </c>
      <c r="D189" s="28">
        <v>0</v>
      </c>
      <c r="E189" s="28">
        <v>0</v>
      </c>
      <c r="F189" s="28">
        <v>0</v>
      </c>
      <c r="G189" s="28">
        <v>4588.76</v>
      </c>
      <c r="H189" s="28">
        <v>7314.9679999999998</v>
      </c>
      <c r="I189" s="28">
        <v>10675.29</v>
      </c>
      <c r="J189" s="28">
        <v>9770.9189999999999</v>
      </c>
      <c r="K189" s="28">
        <v>10833.23</v>
      </c>
      <c r="L189" s="28">
        <v>9616.2000000000007</v>
      </c>
      <c r="M189" s="28">
        <v>9401.4130000000005</v>
      </c>
      <c r="N189" s="28">
        <v>9944.3143441957709</v>
      </c>
      <c r="O189" s="28">
        <v>0</v>
      </c>
      <c r="P189" s="28">
        <v>0</v>
      </c>
      <c r="Q189" s="28">
        <v>0</v>
      </c>
      <c r="R189" s="28">
        <v>0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  <c r="X189" s="28">
        <v>0</v>
      </c>
      <c r="Y189" s="28">
        <v>0</v>
      </c>
      <c r="Z189" s="28">
        <v>0</v>
      </c>
      <c r="AA189" s="28">
        <v>0</v>
      </c>
      <c r="AB189" s="28">
        <v>0</v>
      </c>
      <c r="AC189" s="28">
        <v>0</v>
      </c>
      <c r="AD189" s="28">
        <v>0</v>
      </c>
      <c r="AE189" s="28">
        <v>0</v>
      </c>
      <c r="AF189" s="28">
        <v>0</v>
      </c>
      <c r="AG189" s="28">
        <v>0</v>
      </c>
      <c r="AH189" s="28">
        <v>0</v>
      </c>
      <c r="AI189" s="28">
        <v>0</v>
      </c>
      <c r="AJ189" s="28">
        <v>0</v>
      </c>
      <c r="AK189" s="28">
        <v>0</v>
      </c>
      <c r="AL189" s="28">
        <v>0</v>
      </c>
      <c r="AM189" s="28">
        <v>0</v>
      </c>
      <c r="AN189" s="28">
        <v>0</v>
      </c>
      <c r="AO189" s="28">
        <v>0</v>
      </c>
      <c r="AP189" s="28">
        <v>0</v>
      </c>
      <c r="AQ189" s="28">
        <v>0</v>
      </c>
      <c r="AR189" s="28">
        <v>0</v>
      </c>
      <c r="AS189" s="28">
        <v>0</v>
      </c>
      <c r="AT189" s="28">
        <v>0</v>
      </c>
      <c r="AU189" s="28">
        <v>0</v>
      </c>
      <c r="AV189" s="28">
        <v>0</v>
      </c>
      <c r="AW189" s="28">
        <v>0</v>
      </c>
      <c r="AX189" s="28">
        <v>0</v>
      </c>
      <c r="AY189" s="28">
        <v>0</v>
      </c>
      <c r="AZ189" s="28">
        <v>0</v>
      </c>
      <c r="BA189" s="28">
        <v>0</v>
      </c>
      <c r="BB189" s="28">
        <v>0</v>
      </c>
      <c r="BC189" s="28">
        <v>0</v>
      </c>
      <c r="BD189" s="28">
        <v>0</v>
      </c>
      <c r="BE189" s="28">
        <v>0</v>
      </c>
      <c r="BF189" s="28">
        <v>0</v>
      </c>
      <c r="BG189" s="28">
        <v>0</v>
      </c>
      <c r="BH189" s="28">
        <v>0</v>
      </c>
      <c r="BI189" s="28">
        <v>0</v>
      </c>
      <c r="BJ189" s="28">
        <v>0</v>
      </c>
      <c r="BK189" s="28">
        <v>0</v>
      </c>
      <c r="BL189" s="28">
        <v>0</v>
      </c>
      <c r="BM189" s="28">
        <v>0</v>
      </c>
      <c r="BN189" s="28">
        <v>0</v>
      </c>
      <c r="BO189" s="28">
        <v>0</v>
      </c>
      <c r="BP189" s="28">
        <v>0</v>
      </c>
      <c r="BQ189" s="28">
        <v>0</v>
      </c>
      <c r="BR189" s="28">
        <v>0</v>
      </c>
      <c r="BS189" s="28">
        <v>0</v>
      </c>
      <c r="BT189" s="28">
        <v>0</v>
      </c>
      <c r="BU189" s="28">
        <v>0</v>
      </c>
      <c r="BV189" s="28">
        <v>0</v>
      </c>
      <c r="BW189" s="28">
        <v>0</v>
      </c>
      <c r="BX189" s="28">
        <v>0</v>
      </c>
      <c r="BY189" s="28">
        <v>0</v>
      </c>
      <c r="BZ189" s="28">
        <v>0</v>
      </c>
      <c r="CA189" s="28">
        <v>0</v>
      </c>
      <c r="CB189" s="28">
        <v>0</v>
      </c>
      <c r="CC189" s="28">
        <v>0</v>
      </c>
      <c r="CD189" s="28">
        <v>0</v>
      </c>
      <c r="CE189" s="28">
        <v>0</v>
      </c>
      <c r="CF189" s="28">
        <v>0</v>
      </c>
      <c r="CG189" s="28">
        <v>0</v>
      </c>
      <c r="CH189" s="28">
        <v>0</v>
      </c>
      <c r="CI189" s="28">
        <v>0</v>
      </c>
      <c r="CJ189" s="28">
        <v>0</v>
      </c>
      <c r="CK189" s="28">
        <v>0</v>
      </c>
      <c r="CL189" s="28">
        <v>0</v>
      </c>
      <c r="CM189" s="28">
        <v>0</v>
      </c>
      <c r="CN189" s="28">
        <v>0</v>
      </c>
      <c r="CO189" s="28">
        <v>0</v>
      </c>
      <c r="CP189" s="28">
        <v>0</v>
      </c>
      <c r="CQ189" s="28">
        <v>0</v>
      </c>
      <c r="CR189" s="28">
        <v>0</v>
      </c>
      <c r="CS189" s="28">
        <v>0</v>
      </c>
      <c r="CT189" s="28">
        <v>0</v>
      </c>
      <c r="CU189" s="28">
        <v>0</v>
      </c>
      <c r="CV189" s="28">
        <v>0</v>
      </c>
      <c r="CW189" s="28">
        <v>0</v>
      </c>
      <c r="CX189" s="28">
        <v>0</v>
      </c>
      <c r="CY189" s="28">
        <v>0</v>
      </c>
      <c r="CZ189" s="28">
        <v>0</v>
      </c>
      <c r="DA189" s="28"/>
      <c r="DB189" s="28"/>
      <c r="DC189" s="28"/>
      <c r="DD189" s="28"/>
      <c r="DE189" s="28"/>
      <c r="DF189" s="28"/>
      <c r="DG189" s="28"/>
      <c r="DH189" s="28"/>
      <c r="DI189" s="28"/>
      <c r="DJ189" s="28"/>
      <c r="DK189" s="28"/>
      <c r="DL189" s="28"/>
      <c r="DM189" s="28">
        <v>0</v>
      </c>
      <c r="DN189" s="28">
        <v>0</v>
      </c>
      <c r="DO189" s="28"/>
      <c r="DP189" s="28"/>
      <c r="DQ189" s="28"/>
      <c r="DR189" s="28"/>
      <c r="DS189" s="28"/>
      <c r="DT189" s="28"/>
      <c r="DU189" s="28"/>
      <c r="DV189" s="28"/>
      <c r="DW189" s="28"/>
      <c r="DX189" s="28"/>
      <c r="DY189" s="28">
        <v>0</v>
      </c>
      <c r="DZ189" s="28">
        <v>0</v>
      </c>
      <c r="EA189" s="28">
        <v>0</v>
      </c>
      <c r="EB189" s="28">
        <v>0</v>
      </c>
      <c r="EC189" s="28">
        <v>0</v>
      </c>
      <c r="ED189" s="28">
        <v>0</v>
      </c>
      <c r="EE189" s="28"/>
      <c r="EF189" s="28"/>
      <c r="EG189" s="28"/>
      <c r="EH189" s="28"/>
      <c r="EI189" s="28"/>
      <c r="EJ189" s="28"/>
      <c r="EK189" s="28"/>
      <c r="EL189" s="28"/>
      <c r="EM189" s="28"/>
      <c r="EN189" s="28"/>
      <c r="EO189" s="28"/>
      <c r="EP189" s="28"/>
    </row>
    <row r="190" spans="1:146" s="111" customFormat="1">
      <c r="A190" s="74" t="s">
        <v>8</v>
      </c>
      <c r="B190" s="162" t="s">
        <v>23</v>
      </c>
      <c r="C190" s="28">
        <v>4914.8500000000004</v>
      </c>
      <c r="D190" s="28">
        <v>3163.18</v>
      </c>
      <c r="E190" s="28">
        <v>4603.2352209790133</v>
      </c>
      <c r="F190" s="28">
        <v>7719.05859375</v>
      </c>
      <c r="G190" s="28">
        <v>5226.71</v>
      </c>
      <c r="H190" s="28">
        <v>7047.05</v>
      </c>
      <c r="I190" s="28">
        <v>4803.78</v>
      </c>
      <c r="J190" s="28">
        <v>3764.72</v>
      </c>
      <c r="K190" s="28">
        <v>2032.7</v>
      </c>
      <c r="L190" s="28">
        <v>3749.25</v>
      </c>
      <c r="M190" s="28">
        <v>2732.29</v>
      </c>
      <c r="N190" s="28">
        <v>5760.53</v>
      </c>
      <c r="O190" s="28">
        <v>6380.38</v>
      </c>
      <c r="P190" s="28">
        <v>3377.32</v>
      </c>
      <c r="Q190" s="28">
        <v>6069.98</v>
      </c>
      <c r="R190" s="28">
        <v>7413.2</v>
      </c>
      <c r="S190" s="28">
        <v>6859.26</v>
      </c>
      <c r="T190" s="28">
        <v>4091.01</v>
      </c>
      <c r="U190" s="28">
        <v>0</v>
      </c>
      <c r="V190" s="28">
        <v>0</v>
      </c>
      <c r="W190" s="28">
        <v>0</v>
      </c>
      <c r="X190" s="28">
        <v>0</v>
      </c>
      <c r="Y190" s="28">
        <v>0</v>
      </c>
      <c r="Z190" s="28">
        <v>0</v>
      </c>
      <c r="AA190" s="28">
        <v>0</v>
      </c>
      <c r="AB190" s="28">
        <v>0</v>
      </c>
      <c r="AC190" s="28">
        <v>0</v>
      </c>
      <c r="AD190" s="28">
        <v>0</v>
      </c>
      <c r="AE190" s="28">
        <v>0</v>
      </c>
      <c r="AF190" s="28">
        <v>0</v>
      </c>
      <c r="AG190" s="28">
        <v>0</v>
      </c>
      <c r="AH190" s="28">
        <v>0</v>
      </c>
      <c r="AI190" s="28">
        <v>0</v>
      </c>
      <c r="AJ190" s="28">
        <v>0</v>
      </c>
      <c r="AK190" s="28">
        <v>0</v>
      </c>
      <c r="AL190" s="28">
        <v>0</v>
      </c>
      <c r="AM190" s="28">
        <v>0</v>
      </c>
      <c r="AN190" s="28">
        <v>0</v>
      </c>
      <c r="AO190" s="28">
        <v>0</v>
      </c>
      <c r="AP190" s="28">
        <v>0</v>
      </c>
      <c r="AQ190" s="28">
        <v>0</v>
      </c>
      <c r="AR190" s="28">
        <v>0</v>
      </c>
      <c r="AS190" s="28">
        <v>0</v>
      </c>
      <c r="AT190" s="28">
        <v>0</v>
      </c>
      <c r="AU190" s="28">
        <v>0</v>
      </c>
      <c r="AV190" s="28">
        <v>0</v>
      </c>
      <c r="AW190" s="28">
        <v>0</v>
      </c>
      <c r="AX190" s="28">
        <v>0</v>
      </c>
      <c r="AY190" s="28">
        <v>0</v>
      </c>
      <c r="AZ190" s="28">
        <v>0</v>
      </c>
      <c r="BA190" s="28">
        <v>0</v>
      </c>
      <c r="BB190" s="28">
        <v>0</v>
      </c>
      <c r="BC190" s="28">
        <v>0</v>
      </c>
      <c r="BD190" s="28">
        <v>0</v>
      </c>
      <c r="BE190" s="28">
        <v>0</v>
      </c>
      <c r="BF190" s="28">
        <v>0</v>
      </c>
      <c r="BG190" s="28">
        <v>0</v>
      </c>
      <c r="BH190" s="28">
        <v>0</v>
      </c>
      <c r="BI190" s="28">
        <v>0</v>
      </c>
      <c r="BJ190" s="28">
        <v>0</v>
      </c>
      <c r="BK190" s="28">
        <v>0</v>
      </c>
      <c r="BL190" s="28">
        <v>0</v>
      </c>
      <c r="BM190" s="28">
        <v>0</v>
      </c>
      <c r="BN190" s="28">
        <v>0</v>
      </c>
      <c r="BO190" s="28">
        <v>0</v>
      </c>
      <c r="BP190" s="28">
        <v>0</v>
      </c>
      <c r="BQ190" s="28">
        <v>0</v>
      </c>
      <c r="BR190" s="28">
        <v>0</v>
      </c>
      <c r="BS190" s="28">
        <v>0</v>
      </c>
      <c r="BT190" s="28">
        <v>0</v>
      </c>
      <c r="BU190" s="28">
        <v>0</v>
      </c>
      <c r="BV190" s="28">
        <v>0</v>
      </c>
      <c r="BW190" s="28">
        <v>0</v>
      </c>
      <c r="BX190" s="28">
        <v>0</v>
      </c>
      <c r="BY190" s="28">
        <v>0</v>
      </c>
      <c r="BZ190" s="28">
        <v>0</v>
      </c>
      <c r="CA190" s="28">
        <v>0</v>
      </c>
      <c r="CB190" s="28">
        <v>0</v>
      </c>
      <c r="CC190" s="28">
        <v>0</v>
      </c>
      <c r="CD190" s="28">
        <v>0</v>
      </c>
      <c r="CE190" s="28">
        <v>0</v>
      </c>
      <c r="CF190" s="28">
        <v>0</v>
      </c>
      <c r="CG190" s="28">
        <v>0</v>
      </c>
      <c r="CH190" s="28">
        <v>0</v>
      </c>
      <c r="CI190" s="28">
        <v>0</v>
      </c>
      <c r="CJ190" s="28">
        <v>0</v>
      </c>
      <c r="CK190" s="28">
        <v>0</v>
      </c>
      <c r="CL190" s="28">
        <v>0</v>
      </c>
      <c r="CM190" s="28">
        <v>0</v>
      </c>
      <c r="CN190" s="28">
        <v>0</v>
      </c>
      <c r="CO190" s="28">
        <v>0</v>
      </c>
      <c r="CP190" s="28">
        <v>0</v>
      </c>
      <c r="CQ190" s="28">
        <v>0</v>
      </c>
      <c r="CR190" s="28">
        <v>0</v>
      </c>
      <c r="CS190" s="28">
        <v>0</v>
      </c>
      <c r="CT190" s="28">
        <v>0</v>
      </c>
      <c r="CU190" s="28">
        <v>0</v>
      </c>
      <c r="CV190" s="28">
        <v>0</v>
      </c>
      <c r="CW190" s="28">
        <v>0</v>
      </c>
      <c r="CX190" s="28">
        <v>0</v>
      </c>
      <c r="CY190" s="28">
        <v>0</v>
      </c>
      <c r="CZ190" s="28">
        <v>0</v>
      </c>
      <c r="DA190" s="28"/>
      <c r="DB190" s="28"/>
      <c r="DC190" s="28"/>
      <c r="DD190" s="28"/>
      <c r="DE190" s="28"/>
      <c r="DF190" s="28"/>
      <c r="DG190" s="28"/>
      <c r="DH190" s="28"/>
      <c r="DI190" s="28"/>
      <c r="DJ190" s="28"/>
      <c r="DK190" s="28"/>
      <c r="DL190" s="28"/>
      <c r="DM190" s="28">
        <v>0</v>
      </c>
      <c r="DN190" s="28">
        <v>0</v>
      </c>
      <c r="DO190" s="28"/>
      <c r="DP190" s="28"/>
      <c r="DQ190" s="28"/>
      <c r="DR190" s="28"/>
      <c r="DS190" s="28"/>
      <c r="DT190" s="28"/>
      <c r="DU190" s="28"/>
      <c r="DV190" s="28"/>
      <c r="DW190" s="28"/>
      <c r="DX190" s="28"/>
      <c r="DY190" s="28">
        <v>0</v>
      </c>
      <c r="DZ190" s="28">
        <v>0</v>
      </c>
      <c r="EA190" s="28">
        <v>0</v>
      </c>
      <c r="EB190" s="28">
        <v>0</v>
      </c>
      <c r="EC190" s="28">
        <v>0</v>
      </c>
      <c r="ED190" s="28">
        <v>0</v>
      </c>
      <c r="EE190" s="28"/>
      <c r="EF190" s="28"/>
      <c r="EG190" s="28"/>
      <c r="EH190" s="28"/>
      <c r="EI190" s="28"/>
      <c r="EJ190" s="28"/>
      <c r="EK190" s="28"/>
      <c r="EL190" s="28"/>
      <c r="EM190" s="28"/>
      <c r="EN190" s="28"/>
      <c r="EO190" s="28"/>
      <c r="EP190" s="28"/>
    </row>
    <row r="191" spans="1:146" s="111" customFormat="1">
      <c r="A191" s="74" t="s">
        <v>9</v>
      </c>
      <c r="B191" s="162" t="s">
        <v>23</v>
      </c>
      <c r="C191" s="28">
        <v>15853.893</v>
      </c>
      <c r="D191" s="28">
        <v>15261.12</v>
      </c>
      <c r="E191" s="28">
        <v>17066.7</v>
      </c>
      <c r="F191" s="28">
        <v>16221.9</v>
      </c>
      <c r="G191" s="28">
        <v>17012.108</v>
      </c>
      <c r="H191" s="28">
        <v>13544.981</v>
      </c>
      <c r="I191" s="28">
        <v>15137.04</v>
      </c>
      <c r="J191" s="28">
        <v>14837.468999999999</v>
      </c>
      <c r="K191" s="28">
        <v>16495.2</v>
      </c>
      <c r="L191" s="28">
        <v>17625.36</v>
      </c>
      <c r="M191" s="28">
        <v>16570.038820906713</v>
      </c>
      <c r="N191" s="28">
        <v>16934.464613923301</v>
      </c>
      <c r="O191" s="28">
        <v>18600</v>
      </c>
      <c r="P191" s="28">
        <v>18054.240000000002</v>
      </c>
      <c r="Q191" s="28">
        <v>19656.48</v>
      </c>
      <c r="R191" s="28">
        <v>16997.578000000001</v>
      </c>
      <c r="S191" s="28">
        <v>19946.070887237976</v>
      </c>
      <c r="T191" s="28">
        <v>18349.236232762625</v>
      </c>
      <c r="U191" s="28">
        <v>20882.457453590199</v>
      </c>
      <c r="V191" s="28">
        <v>19618.372200520833</v>
      </c>
      <c r="W191" s="28">
        <v>18315.248135836853</v>
      </c>
      <c r="X191" s="28">
        <v>18266.895248489334</v>
      </c>
      <c r="Y191" s="28">
        <v>17911.871500009252</v>
      </c>
      <c r="Z191" s="28">
        <v>17680.875009246229</v>
      </c>
      <c r="AA191" s="28">
        <v>16462.477309674152</v>
      </c>
      <c r="AB191" s="28">
        <v>4124.22</v>
      </c>
      <c r="AC191" s="28">
        <v>12841.266</v>
      </c>
      <c r="AD191" s="28">
        <v>18212.261999999999</v>
      </c>
      <c r="AE191" s="28">
        <v>18860.477776729906</v>
      </c>
      <c r="AF191" s="28">
        <v>9871.1769899999999</v>
      </c>
      <c r="AG191" s="28">
        <v>19082.856</v>
      </c>
      <c r="AH191" s="28">
        <v>19077.726199999979</v>
      </c>
      <c r="AI191" s="28">
        <v>17780.082800000018</v>
      </c>
      <c r="AJ191" s="28">
        <v>19227.936000000002</v>
      </c>
      <c r="AK191" s="28">
        <v>17028.900000000016</v>
      </c>
      <c r="AL191" s="28">
        <v>12984.079999999969</v>
      </c>
      <c r="AM191" s="28">
        <v>18972</v>
      </c>
      <c r="AN191" s="28">
        <v>16906.5</v>
      </c>
      <c r="AO191" s="28">
        <v>18774.375</v>
      </c>
      <c r="AP191" s="87">
        <v>17799</v>
      </c>
      <c r="AQ191" s="28">
        <v>5258.1526843165302</v>
      </c>
      <c r="AR191" s="28">
        <v>0</v>
      </c>
      <c r="AS191" s="28">
        <v>0</v>
      </c>
      <c r="AT191" s="28">
        <v>7514</v>
      </c>
      <c r="AU191" s="28">
        <v>14774.868</v>
      </c>
      <c r="AV191" s="28">
        <v>17207.8</v>
      </c>
      <c r="AW191" s="28">
        <v>17988.179</v>
      </c>
      <c r="AX191" s="28">
        <v>19628.400000000001</v>
      </c>
      <c r="AY191" s="28">
        <v>19717.099999999999</v>
      </c>
      <c r="AZ191" s="28">
        <v>18246.099999999999</v>
      </c>
      <c r="BA191" s="28">
        <v>20671.2</v>
      </c>
      <c r="BB191" s="28">
        <v>16366.116</v>
      </c>
      <c r="BC191" s="28">
        <v>19836.2</v>
      </c>
      <c r="BD191" s="28">
        <v>17270.414000000001</v>
      </c>
      <c r="BE191" s="28">
        <v>20852.118999999999</v>
      </c>
      <c r="BF191" s="28">
        <v>20422.2</v>
      </c>
      <c r="BG191" s="28">
        <v>19144.605</v>
      </c>
      <c r="BH191" s="28">
        <v>20428.400000000001</v>
      </c>
      <c r="BI191" s="28">
        <v>19804.337</v>
      </c>
      <c r="BJ191" s="28">
        <v>18921.252</v>
      </c>
      <c r="BK191" s="28">
        <v>19644.686000000002</v>
      </c>
      <c r="BL191" s="28">
        <v>18849.649000000001</v>
      </c>
      <c r="BM191" s="28">
        <v>19062.338</v>
      </c>
      <c r="BN191" s="28">
        <v>18664.182000000001</v>
      </c>
      <c r="BO191" s="28">
        <v>18986.370999999999</v>
      </c>
      <c r="BP191" s="28">
        <v>19204</v>
      </c>
      <c r="BQ191" s="28">
        <v>17785.972000000002</v>
      </c>
      <c r="BR191" s="28">
        <v>14283.819</v>
      </c>
      <c r="BS191" s="28">
        <v>8994.3719999999994</v>
      </c>
      <c r="BT191" s="28">
        <v>20255.3</v>
      </c>
      <c r="BU191" s="28">
        <v>17954.664000000001</v>
      </c>
      <c r="BV191" s="28">
        <v>13747.424000000001</v>
      </c>
      <c r="BW191" s="28">
        <v>6848.3509999999997</v>
      </c>
      <c r="BX191" s="28">
        <v>585.09199999999998</v>
      </c>
      <c r="BY191" s="28">
        <v>15526.498</v>
      </c>
      <c r="BZ191" s="28">
        <v>8947.7510000000002</v>
      </c>
      <c r="CA191" s="28">
        <v>0</v>
      </c>
      <c r="CB191" s="28">
        <v>0</v>
      </c>
      <c r="CC191" s="28">
        <v>0</v>
      </c>
      <c r="CD191" s="28">
        <v>0</v>
      </c>
      <c r="CE191" s="28">
        <v>0</v>
      </c>
      <c r="CF191" s="28">
        <v>0</v>
      </c>
      <c r="CG191" s="28">
        <v>0</v>
      </c>
      <c r="CH191" s="28">
        <v>0</v>
      </c>
      <c r="CI191" s="28">
        <v>0</v>
      </c>
      <c r="CJ191" s="28">
        <v>0</v>
      </c>
      <c r="CK191" s="28">
        <v>0</v>
      </c>
      <c r="CL191" s="28">
        <v>0</v>
      </c>
      <c r="CM191" s="28">
        <v>0</v>
      </c>
      <c r="CN191" s="28">
        <v>0</v>
      </c>
      <c r="CO191" s="28"/>
      <c r="CP191" s="28"/>
      <c r="CQ191" s="28"/>
      <c r="CR191" s="28"/>
      <c r="CS191" s="28"/>
      <c r="CT191" s="28"/>
      <c r="CU191" s="28"/>
      <c r="CV191" s="28"/>
      <c r="CW191" s="28"/>
      <c r="CX191" s="28"/>
      <c r="CY191" s="28"/>
      <c r="CZ191" s="28"/>
      <c r="DA191" s="28">
        <v>0</v>
      </c>
      <c r="DB191" s="28">
        <v>0</v>
      </c>
      <c r="DC191" s="28">
        <v>0</v>
      </c>
      <c r="DD191" s="28">
        <v>0</v>
      </c>
      <c r="DE191" s="28">
        <f>1458200/1000</f>
        <v>1458.2</v>
      </c>
      <c r="DF191" s="28">
        <f>4624000/1000</f>
        <v>4624</v>
      </c>
      <c r="DG191" s="28">
        <f>47200/1000</f>
        <v>47.2</v>
      </c>
      <c r="DH191" s="28">
        <f>748000/1000</f>
        <v>748</v>
      </c>
      <c r="DI191" s="28">
        <f>9917992.73493723/1000</f>
        <v>9917.9927349372301</v>
      </c>
      <c r="DJ191" s="28">
        <f>13224000/1000</f>
        <v>13224</v>
      </c>
      <c r="DK191" s="28">
        <f>7475379.78937753/1000</f>
        <v>7475.37978937753</v>
      </c>
      <c r="DL191" s="28">
        <f>5196638.16/1000</f>
        <v>5196.6381600000004</v>
      </c>
      <c r="DM191" s="28">
        <v>1904.4629788080849</v>
      </c>
      <c r="DN191" s="28">
        <v>6148.7388995692854</v>
      </c>
      <c r="DO191" s="28">
        <v>6605.8912788794241</v>
      </c>
      <c r="DP191" s="28">
        <v>3152.38</v>
      </c>
      <c r="DQ191" s="28">
        <v>5544.8059999999996</v>
      </c>
      <c r="DR191" s="28">
        <v>598.26204490661621</v>
      </c>
      <c r="DS191" s="28">
        <v>764.2</v>
      </c>
      <c r="DT191" s="28">
        <v>4162.2089548110962</v>
      </c>
      <c r="DU191" s="28">
        <v>0</v>
      </c>
      <c r="DV191" s="28">
        <v>4303.5839738845825</v>
      </c>
      <c r="DW191" s="28">
        <v>4571.725546836853</v>
      </c>
      <c r="DX191" s="28">
        <v>3347.5</v>
      </c>
      <c r="DY191" s="28">
        <v>1475.6685627605045</v>
      </c>
      <c r="DZ191" s="28">
        <v>1475.6685627605045</v>
      </c>
      <c r="EA191" s="28">
        <v>1475.6685627605045</v>
      </c>
      <c r="EB191" s="28">
        <v>1475.6685627605045</v>
      </c>
      <c r="EC191" s="28">
        <v>1475.6685627605045</v>
      </c>
      <c r="ED191" s="28">
        <v>1475.6685627605045</v>
      </c>
      <c r="EE191" s="28">
        <v>1475.6685627605045</v>
      </c>
      <c r="EF191" s="28">
        <v>1475.6685627605045</v>
      </c>
      <c r="EG191" s="28">
        <v>0</v>
      </c>
      <c r="EH191" s="28">
        <v>0</v>
      </c>
      <c r="EI191" s="28">
        <v>0</v>
      </c>
      <c r="EJ191" s="28">
        <v>0</v>
      </c>
      <c r="EK191" s="28">
        <v>0</v>
      </c>
      <c r="EL191" s="28">
        <v>0</v>
      </c>
      <c r="EM191" s="28">
        <v>0</v>
      </c>
      <c r="EN191" s="28">
        <v>0</v>
      </c>
      <c r="EO191" s="28">
        <v>0</v>
      </c>
      <c r="EP191" s="28">
        <v>0</v>
      </c>
    </row>
    <row r="192" spans="1:146" s="111" customFormat="1">
      <c r="A192" s="74" t="s">
        <v>144</v>
      </c>
      <c r="B192" s="162" t="s">
        <v>23</v>
      </c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87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/>
      <c r="CW192" s="28">
        <v>39.14</v>
      </c>
      <c r="CX192" s="28">
        <v>508.6</v>
      </c>
      <c r="CY192" s="28">
        <v>0</v>
      </c>
      <c r="CZ192" s="28">
        <v>2248.154</v>
      </c>
      <c r="DA192" s="28">
        <f>4018014.81271827/1000</f>
        <v>4018.0148127182697</v>
      </c>
      <c r="DB192" s="28">
        <f>4500556.76996766/1000</f>
        <v>4500.5567699676603</v>
      </c>
      <c r="DC192" s="28">
        <f>3418600/1000</f>
        <v>3418.6</v>
      </c>
      <c r="DD192" s="28">
        <f>4108527.08718872/1000</f>
        <v>4108.5270871887196</v>
      </c>
      <c r="DE192" s="28">
        <f>4450700/1000</f>
        <v>4450.7</v>
      </c>
      <c r="DF192" s="28">
        <f>3598599.99999999/1000</f>
        <v>3598.5999999999904</v>
      </c>
      <c r="DG192" s="28">
        <f>4500600/1000</f>
        <v>4500.6000000000004</v>
      </c>
      <c r="DH192" s="28">
        <f>4449700.00000002/1000</f>
        <v>4449.7000000000198</v>
      </c>
      <c r="DI192" s="28">
        <f>4657700/1000</f>
        <v>4657.7</v>
      </c>
      <c r="DJ192" s="28">
        <f>4538599.99999999/1000</f>
        <v>4538.5999999999894</v>
      </c>
      <c r="DK192" s="28">
        <f>4336499.99999999/1000</f>
        <v>4336.49999999999</v>
      </c>
      <c r="DL192" s="28">
        <f>4589600.00000001/1000</f>
        <v>4589.6000000000104</v>
      </c>
      <c r="DM192" s="28">
        <v>4984.7999999999738</v>
      </c>
      <c r="DN192" s="28">
        <v>4975.7000000000107</v>
      </c>
      <c r="DO192" s="28">
        <v>3826.8</v>
      </c>
      <c r="DP192" s="28">
        <v>4048.1000000000054</v>
      </c>
      <c r="DQ192" s="28">
        <v>4358.1000000000058</v>
      </c>
      <c r="DR192" s="28">
        <v>4852.9999999999854</v>
      </c>
      <c r="DS192" s="28">
        <v>4889.8</v>
      </c>
      <c r="DT192" s="28">
        <v>4619.6000000000058</v>
      </c>
      <c r="DU192" s="28">
        <v>4168.8620129319052</v>
      </c>
      <c r="DV192" s="28">
        <v>3919</v>
      </c>
      <c r="DW192" s="28">
        <v>4994.2</v>
      </c>
      <c r="DX192" s="28">
        <v>4373</v>
      </c>
      <c r="DY192" s="28">
        <v>4897.5989282515129</v>
      </c>
      <c r="DZ192" s="28">
        <v>4897.5989282515129</v>
      </c>
      <c r="EA192" s="28">
        <v>4739.6118660498505</v>
      </c>
      <c r="EB192" s="28">
        <v>4897.5989282515129</v>
      </c>
      <c r="EC192" s="28">
        <v>4739.6118660498505</v>
      </c>
      <c r="ED192" s="28">
        <v>4897.5989282515129</v>
      </c>
      <c r="EE192" s="28">
        <v>4897.5989282515129</v>
      </c>
      <c r="EF192" s="28">
        <v>4423.6377416465275</v>
      </c>
      <c r="EG192" s="28">
        <v>1632.5329760838376</v>
      </c>
      <c r="EH192" s="28">
        <v>1579.8706220166168</v>
      </c>
      <c r="EI192" s="28">
        <v>1632.5329760838376</v>
      </c>
      <c r="EJ192" s="28">
        <v>1632.5329760838376</v>
      </c>
      <c r="EK192" s="28">
        <v>1632.5329760838376</v>
      </c>
      <c r="EL192" s="28">
        <v>1632.5329760838376</v>
      </c>
      <c r="EM192" s="28">
        <v>1632.5329760838376</v>
      </c>
      <c r="EN192" s="28">
        <v>1632.5329760838376</v>
      </c>
      <c r="EO192" s="28">
        <v>1632.5329760838376</v>
      </c>
      <c r="EP192" s="28">
        <v>1632.5329760838376</v>
      </c>
    </row>
    <row r="193" spans="1:159" s="111" customFormat="1">
      <c r="A193" s="74" t="s">
        <v>145</v>
      </c>
      <c r="B193" s="162" t="s">
        <v>23</v>
      </c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  <c r="AL193" s="28"/>
      <c r="AM193" s="28"/>
      <c r="AN193" s="28"/>
      <c r="AO193" s="28"/>
      <c r="AP193" s="87"/>
      <c r="AQ193" s="28"/>
      <c r="AR193" s="28"/>
      <c r="AS193" s="28"/>
      <c r="AT193" s="28"/>
      <c r="AU193" s="28"/>
      <c r="AV193" s="28"/>
      <c r="AW193" s="28"/>
      <c r="AX193" s="28"/>
      <c r="AY193" s="28"/>
      <c r="AZ193" s="28"/>
      <c r="BA193" s="28"/>
      <c r="BB193" s="28"/>
      <c r="BC193" s="28"/>
      <c r="BD193" s="28"/>
      <c r="BE193" s="28"/>
      <c r="BF193" s="28"/>
      <c r="BG193" s="28"/>
      <c r="BH193" s="28"/>
      <c r="BI193" s="28"/>
      <c r="BJ193" s="28"/>
      <c r="BK193" s="28"/>
      <c r="BL193" s="28"/>
      <c r="BM193" s="28"/>
      <c r="BN193" s="28"/>
      <c r="BO193" s="28"/>
      <c r="BP193" s="28"/>
      <c r="BQ193" s="28"/>
      <c r="BR193" s="28"/>
      <c r="BS193" s="28"/>
      <c r="BT193" s="28"/>
      <c r="BU193" s="28"/>
      <c r="BV193" s="28"/>
      <c r="BW193" s="28"/>
      <c r="BX193" s="28"/>
      <c r="BY193" s="28"/>
      <c r="BZ193" s="28"/>
      <c r="CA193" s="28"/>
      <c r="CB193" s="28"/>
      <c r="CC193" s="28"/>
      <c r="CD193" s="28"/>
      <c r="CE193" s="28"/>
      <c r="CF193" s="28"/>
      <c r="CG193" s="28"/>
      <c r="CH193" s="28"/>
      <c r="CI193" s="28"/>
      <c r="CJ193" s="28"/>
      <c r="CK193" s="28"/>
      <c r="CL193" s="28"/>
      <c r="CM193" s="28"/>
      <c r="CN193" s="28"/>
      <c r="CO193" s="28"/>
      <c r="CP193" s="28"/>
      <c r="CQ193" s="28"/>
      <c r="CR193" s="28"/>
      <c r="CS193" s="28"/>
      <c r="CT193" s="28"/>
      <c r="CU193" s="28"/>
      <c r="CV193" s="28"/>
      <c r="CW193" s="28">
        <v>36.68</v>
      </c>
      <c r="CX193" s="28">
        <v>471.56</v>
      </c>
      <c r="CY193" s="28">
        <v>0</v>
      </c>
      <c r="CZ193" s="28">
        <v>2337.6680000000001</v>
      </c>
      <c r="DA193" s="28">
        <f>4042785.56902002/1000</f>
        <v>4042.7855690200199</v>
      </c>
      <c r="DB193" s="28">
        <f>4437847.65552469/1000</f>
        <v>4437.8476555246898</v>
      </c>
      <c r="DC193" s="28">
        <f>3383200/1000</f>
        <v>3383.2</v>
      </c>
      <c r="DD193" s="28">
        <f>4896389.05717919/1000</f>
        <v>4896.3890571791899</v>
      </c>
      <c r="DE193" s="28">
        <f>2226600/1000</f>
        <v>2226.6</v>
      </c>
      <c r="DF193" s="28">
        <f>3582300/1000</f>
        <v>3582.3</v>
      </c>
      <c r="DG193" s="28">
        <f>4466600/1000</f>
        <v>4466.6000000000004</v>
      </c>
      <c r="DH193" s="28">
        <f>4380600/1000</f>
        <v>4380.6000000000004</v>
      </c>
      <c r="DI193" s="28">
        <f>4643700/1000</f>
        <v>4643.7</v>
      </c>
      <c r="DJ193" s="28">
        <f>4610000/1000</f>
        <v>4610</v>
      </c>
      <c r="DK193" s="28">
        <f>4477000/1000</f>
        <v>4477</v>
      </c>
      <c r="DL193" s="28">
        <f>4557200/1000</f>
        <v>4557.2</v>
      </c>
      <c r="DM193" s="28">
        <v>5101.2999999999893</v>
      </c>
      <c r="DN193" s="28">
        <v>3458.1</v>
      </c>
      <c r="DO193" s="28">
        <v>4216.5</v>
      </c>
      <c r="DP193" s="28">
        <v>4129.0999999999913</v>
      </c>
      <c r="DQ193" s="28">
        <v>4361.300000000032</v>
      </c>
      <c r="DR193" s="28">
        <v>4977.8999999999796</v>
      </c>
      <c r="DS193" s="28">
        <v>4921.5999999999767</v>
      </c>
      <c r="DT193" s="28">
        <v>4645.7000000000107</v>
      </c>
      <c r="DU193" s="28">
        <v>5169.5100131583276</v>
      </c>
      <c r="DV193" s="28">
        <v>3244.1000000000054</v>
      </c>
      <c r="DW193" s="28">
        <v>5005.0999999999913</v>
      </c>
      <c r="DX193" s="28">
        <v>4657</v>
      </c>
      <c r="DY193" s="28">
        <v>4892.2395692873806</v>
      </c>
      <c r="DZ193" s="28">
        <v>4892.2395692873806</v>
      </c>
      <c r="EA193" s="28">
        <v>4734.4253896329483</v>
      </c>
      <c r="EB193" s="28">
        <v>4892.2395692873806</v>
      </c>
      <c r="EC193" s="28">
        <v>4734.4253896329483</v>
      </c>
      <c r="ED193" s="28">
        <v>4892.2395692873806</v>
      </c>
      <c r="EE193" s="28">
        <v>4892.2395692873806</v>
      </c>
      <c r="EF193" s="28">
        <v>4418.7970303240863</v>
      </c>
      <c r="EG193" s="28">
        <v>1630.7465230957937</v>
      </c>
      <c r="EH193" s="28">
        <v>1578.1417965443163</v>
      </c>
      <c r="EI193" s="28">
        <v>1630.7465230957937</v>
      </c>
      <c r="EJ193" s="28">
        <v>1630.7465230957937</v>
      </c>
      <c r="EK193" s="28">
        <v>1630.7465230957937</v>
      </c>
      <c r="EL193" s="28">
        <v>1630.7465230957937</v>
      </c>
      <c r="EM193" s="28">
        <v>1630.7465230957937</v>
      </c>
      <c r="EN193" s="28">
        <v>1630.7465230957937</v>
      </c>
      <c r="EO193" s="28">
        <v>1630.7465230957937</v>
      </c>
      <c r="EP193" s="28">
        <v>1630.7465230957937</v>
      </c>
    </row>
    <row r="194" spans="1:159" s="111" customFormat="1">
      <c r="A194" s="74" t="s">
        <v>146</v>
      </c>
      <c r="B194" s="162" t="s">
        <v>23</v>
      </c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  <c r="AG194" s="28"/>
      <c r="AH194" s="28"/>
      <c r="AI194" s="28"/>
      <c r="AJ194" s="28"/>
      <c r="AK194" s="28"/>
      <c r="AL194" s="28"/>
      <c r="AM194" s="28"/>
      <c r="AN194" s="28"/>
      <c r="AO194" s="28"/>
      <c r="AP194" s="87"/>
      <c r="AQ194" s="28"/>
      <c r="AR194" s="28"/>
      <c r="AS194" s="28"/>
      <c r="AT194" s="28"/>
      <c r="AU194" s="28"/>
      <c r="AV194" s="28"/>
      <c r="AW194" s="28"/>
      <c r="AX194" s="28"/>
      <c r="AY194" s="28"/>
      <c r="AZ194" s="28"/>
      <c r="BA194" s="28"/>
      <c r="BB194" s="28"/>
      <c r="BC194" s="28"/>
      <c r="BD194" s="28"/>
      <c r="BE194" s="28"/>
      <c r="BF194" s="28"/>
      <c r="BG194" s="28"/>
      <c r="BH194" s="28"/>
      <c r="BI194" s="28"/>
      <c r="BJ194" s="28"/>
      <c r="BK194" s="28"/>
      <c r="BL194" s="28"/>
      <c r="BM194" s="28"/>
      <c r="BN194" s="28"/>
      <c r="BO194" s="28"/>
      <c r="BP194" s="28"/>
      <c r="BQ194" s="28"/>
      <c r="BR194" s="28"/>
      <c r="BS194" s="28"/>
      <c r="BT194" s="28"/>
      <c r="BU194" s="28"/>
      <c r="BV194" s="28"/>
      <c r="BW194" s="28"/>
      <c r="BX194" s="28"/>
      <c r="BY194" s="28"/>
      <c r="BZ194" s="28"/>
      <c r="CA194" s="28"/>
      <c r="CB194" s="28"/>
      <c r="CC194" s="28"/>
      <c r="CD194" s="28"/>
      <c r="CE194" s="28"/>
      <c r="CF194" s="28"/>
      <c r="CG194" s="28"/>
      <c r="CH194" s="28"/>
      <c r="CI194" s="28"/>
      <c r="CJ194" s="28"/>
      <c r="CK194" s="28"/>
      <c r="CL194" s="28"/>
      <c r="CM194" s="28"/>
      <c r="CN194" s="28"/>
      <c r="CO194" s="28"/>
      <c r="CP194" s="28"/>
      <c r="CQ194" s="28"/>
      <c r="CR194" s="28"/>
      <c r="CS194" s="28"/>
      <c r="CT194" s="28"/>
      <c r="CU194" s="28"/>
      <c r="CV194" s="28"/>
      <c r="CW194" s="28">
        <v>29.569999999999997</v>
      </c>
      <c r="CX194" s="28">
        <v>533.93999999999994</v>
      </c>
      <c r="CY194" s="28">
        <v>0</v>
      </c>
      <c r="CZ194" s="28">
        <v>2285.5589999999997</v>
      </c>
      <c r="DA194" s="28">
        <f>3350606.29256537/1000</f>
        <v>3350.60629256537</v>
      </c>
      <c r="DB194" s="28">
        <f>2141611.51671992/1000</f>
        <v>2141.61151671992</v>
      </c>
      <c r="DC194" s="28">
        <f>2339280/1000</f>
        <v>2339.2800000000002</v>
      </c>
      <c r="DD194" s="28">
        <f>3188926.54055528/1000</f>
        <v>3188.9265405552801</v>
      </c>
      <c r="DE194" s="28">
        <f>2633900/1000</f>
        <v>2633.9</v>
      </c>
      <c r="DF194" s="28">
        <f>3197800/1000</f>
        <v>3197.8</v>
      </c>
      <c r="DG194" s="28">
        <f>3920500/1000</f>
        <v>3920.5</v>
      </c>
      <c r="DH194" s="28">
        <f>4445800.00000001/1000</f>
        <v>4445.8000000000102</v>
      </c>
      <c r="DI194" s="28">
        <f>4625800/1000</f>
        <v>4625.8</v>
      </c>
      <c r="DJ194" s="28">
        <f>4408300/1000</f>
        <v>4408.3</v>
      </c>
      <c r="DK194" s="28">
        <f>3787100/1000</f>
        <v>3787.1</v>
      </c>
      <c r="DL194" s="28">
        <f>4086300/1000</f>
        <v>4086.3</v>
      </c>
      <c r="DM194" s="28">
        <v>3768.2</v>
      </c>
      <c r="DN194" s="28">
        <v>4810.6999999999898</v>
      </c>
      <c r="DO194" s="28">
        <v>3885.4999999999927</v>
      </c>
      <c r="DP194" s="28">
        <v>4096.3999999999942</v>
      </c>
      <c r="DQ194" s="28">
        <v>4052.529</v>
      </c>
      <c r="DR194" s="28">
        <v>4984.6009999999997</v>
      </c>
      <c r="DS194" s="28">
        <v>4866.2610000000004</v>
      </c>
      <c r="DT194" s="28">
        <v>2517</v>
      </c>
      <c r="DU194" s="28">
        <v>3398.6117028003978</v>
      </c>
      <c r="DV194" s="28">
        <v>4140.2</v>
      </c>
      <c r="DW194" s="28">
        <v>4782</v>
      </c>
      <c r="DX194" s="28">
        <v>4450.6000000000004</v>
      </c>
      <c r="DY194" s="28">
        <v>4706.3509351542434</v>
      </c>
      <c r="DZ194" s="28">
        <v>4706.3509351542434</v>
      </c>
      <c r="EA194" s="28">
        <v>4554.5331630524934</v>
      </c>
      <c r="EB194" s="28">
        <v>4706.3509351542434</v>
      </c>
      <c r="EC194" s="28">
        <v>4554.5331630524934</v>
      </c>
      <c r="ED194" s="28">
        <v>4706.3509351542434</v>
      </c>
      <c r="EE194" s="28">
        <v>4706.3509351542434</v>
      </c>
      <c r="EF194" s="28">
        <v>4250.8976188489942</v>
      </c>
      <c r="EG194" s="28">
        <v>1568.7836450514146</v>
      </c>
      <c r="EH194" s="28">
        <v>1518.1777210174978</v>
      </c>
      <c r="EI194" s="28">
        <v>1568.7836450514146</v>
      </c>
      <c r="EJ194" s="28">
        <v>1568.7836450514146</v>
      </c>
      <c r="EK194" s="28">
        <v>1568.7836450514146</v>
      </c>
      <c r="EL194" s="28">
        <v>1568.7836450514146</v>
      </c>
      <c r="EM194" s="28">
        <v>1568.7836450514146</v>
      </c>
      <c r="EN194" s="28">
        <v>1568.7836450514146</v>
      </c>
      <c r="EO194" s="28">
        <v>1568.7836450514146</v>
      </c>
      <c r="EP194" s="28">
        <v>1568.7836450514146</v>
      </c>
    </row>
    <row r="195" spans="1:159" s="111" customFormat="1">
      <c r="A195" s="74" t="str">
        <f>A159</f>
        <v>New Gen 1</v>
      </c>
      <c r="B195" s="162" t="s">
        <v>23</v>
      </c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  <c r="AG195" s="28"/>
      <c r="AH195" s="28"/>
      <c r="AI195" s="28"/>
      <c r="AJ195" s="28"/>
      <c r="AK195" s="28"/>
      <c r="AL195" s="28"/>
      <c r="AM195" s="28"/>
      <c r="AN195" s="28"/>
      <c r="AO195" s="28"/>
      <c r="AP195" s="87"/>
      <c r="AQ195" s="28"/>
      <c r="AR195" s="28"/>
      <c r="AS195" s="28"/>
      <c r="AT195" s="28"/>
      <c r="AU195" s="28"/>
      <c r="AV195" s="28"/>
      <c r="AW195" s="28"/>
      <c r="AX195" s="28"/>
      <c r="AY195" s="28"/>
      <c r="AZ195" s="28"/>
      <c r="BA195" s="28"/>
      <c r="BB195" s="28"/>
      <c r="BC195" s="28"/>
      <c r="BD195" s="28"/>
      <c r="BE195" s="28"/>
      <c r="BF195" s="28"/>
      <c r="BG195" s="28"/>
      <c r="BH195" s="28"/>
      <c r="BI195" s="28"/>
      <c r="BJ195" s="28"/>
      <c r="BK195" s="28"/>
      <c r="BL195" s="28"/>
      <c r="BM195" s="28"/>
      <c r="BN195" s="28"/>
      <c r="BO195" s="28"/>
      <c r="BP195" s="28"/>
      <c r="BQ195" s="28"/>
      <c r="BR195" s="28"/>
      <c r="BS195" s="28"/>
      <c r="BT195" s="28"/>
      <c r="BU195" s="28"/>
      <c r="BV195" s="28"/>
      <c r="BW195" s="28"/>
      <c r="BX195" s="28"/>
      <c r="BY195" s="28"/>
      <c r="BZ195" s="28"/>
      <c r="CA195" s="28"/>
      <c r="CB195" s="28"/>
      <c r="CC195" s="28"/>
      <c r="CD195" s="28"/>
      <c r="CE195" s="28"/>
      <c r="CF195" s="28"/>
      <c r="CG195" s="28"/>
      <c r="CH195" s="28"/>
      <c r="CI195" s="28"/>
      <c r="CJ195" s="28"/>
      <c r="CK195" s="28"/>
      <c r="CL195" s="28"/>
      <c r="CM195" s="28"/>
      <c r="CN195" s="28"/>
      <c r="CO195" s="28"/>
      <c r="CP195" s="28"/>
      <c r="CQ195" s="28"/>
      <c r="CR195" s="28"/>
      <c r="CS195" s="28"/>
      <c r="CT195" s="28"/>
      <c r="CU195" s="28"/>
      <c r="CV195" s="28"/>
      <c r="CW195" s="28"/>
      <c r="CX195" s="28"/>
      <c r="CY195" s="28"/>
      <c r="CZ195" s="28"/>
      <c r="DA195" s="28"/>
      <c r="DB195" s="28"/>
      <c r="DC195" s="28"/>
      <c r="DD195" s="28"/>
      <c r="DE195" s="28"/>
      <c r="DF195" s="28"/>
      <c r="DG195" s="28"/>
      <c r="DH195" s="28"/>
      <c r="DI195" s="28"/>
      <c r="DJ195" s="28"/>
      <c r="DK195" s="28"/>
      <c r="DL195" s="28"/>
      <c r="DM195" s="28"/>
      <c r="DN195" s="28"/>
      <c r="DO195" s="28"/>
      <c r="DP195" s="28"/>
      <c r="DQ195" s="28"/>
      <c r="DR195" s="28"/>
      <c r="DS195" s="28"/>
      <c r="DT195" s="28"/>
      <c r="DU195" s="28"/>
      <c r="DV195" s="28"/>
      <c r="DW195" s="28"/>
      <c r="DX195" s="28"/>
      <c r="DY195" s="28">
        <v>3571.2</v>
      </c>
      <c r="DZ195" s="28">
        <v>3571.2</v>
      </c>
      <c r="EA195" s="28">
        <v>3455.9999999999995</v>
      </c>
      <c r="EB195" s="28">
        <v>3571.2</v>
      </c>
      <c r="EC195" s="28">
        <v>3455.9999999999995</v>
      </c>
      <c r="ED195" s="28">
        <v>3571.2</v>
      </c>
      <c r="EE195" s="28">
        <v>3571.2</v>
      </c>
      <c r="EF195" s="28">
        <v>3225.6</v>
      </c>
      <c r="EG195" s="28">
        <v>0</v>
      </c>
      <c r="EH195" s="28">
        <v>72.879444094018254</v>
      </c>
      <c r="EI195" s="28">
        <v>416.11903118965893</v>
      </c>
      <c r="EJ195" s="28">
        <v>416.11903118965893</v>
      </c>
      <c r="EK195" s="28">
        <v>416.11903118965893</v>
      </c>
      <c r="EL195" s="28">
        <v>416.11903118965893</v>
      </c>
      <c r="EM195" s="28">
        <v>416.11903118965893</v>
      </c>
      <c r="EN195" s="28">
        <v>416.11903118965893</v>
      </c>
      <c r="EO195" s="28">
        <v>416.11903118965893</v>
      </c>
      <c r="EP195" s="28">
        <v>416.11903118965893</v>
      </c>
    </row>
    <row r="196" spans="1:159" s="111" customFormat="1">
      <c r="A196" s="74" t="str">
        <f>A160</f>
        <v>New Gen 2</v>
      </c>
      <c r="B196" s="162" t="s">
        <v>23</v>
      </c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  <c r="AG196" s="28"/>
      <c r="AH196" s="28"/>
      <c r="AI196" s="28"/>
      <c r="AJ196" s="28"/>
      <c r="AK196" s="28"/>
      <c r="AL196" s="28"/>
      <c r="AM196" s="28"/>
      <c r="AN196" s="28"/>
      <c r="AO196" s="28"/>
      <c r="AP196" s="87"/>
      <c r="AQ196" s="28"/>
      <c r="AR196" s="28"/>
      <c r="AS196" s="28"/>
      <c r="AT196" s="28"/>
      <c r="AU196" s="28"/>
      <c r="AV196" s="28"/>
      <c r="AW196" s="28"/>
      <c r="AX196" s="28"/>
      <c r="AY196" s="28"/>
      <c r="AZ196" s="28"/>
      <c r="BA196" s="28"/>
      <c r="BB196" s="28"/>
      <c r="BC196" s="28"/>
      <c r="BD196" s="28"/>
      <c r="BE196" s="28"/>
      <c r="BF196" s="28"/>
      <c r="BG196" s="28"/>
      <c r="BH196" s="28"/>
      <c r="BI196" s="28"/>
      <c r="BJ196" s="28"/>
      <c r="BK196" s="28"/>
      <c r="BL196" s="28"/>
      <c r="BM196" s="28"/>
      <c r="BN196" s="28"/>
      <c r="BO196" s="28"/>
      <c r="BP196" s="28"/>
      <c r="BQ196" s="28"/>
      <c r="BR196" s="28"/>
      <c r="BS196" s="28"/>
      <c r="BT196" s="28"/>
      <c r="BU196" s="28"/>
      <c r="BV196" s="28"/>
      <c r="BW196" s="28"/>
      <c r="BX196" s="28"/>
      <c r="BY196" s="28"/>
      <c r="BZ196" s="28"/>
      <c r="CA196" s="28"/>
      <c r="CB196" s="28"/>
      <c r="CC196" s="28"/>
      <c r="CD196" s="28"/>
      <c r="CE196" s="28"/>
      <c r="CF196" s="28"/>
      <c r="CG196" s="28"/>
      <c r="CH196" s="28"/>
      <c r="CI196" s="28"/>
      <c r="CJ196" s="28"/>
      <c r="CK196" s="28"/>
      <c r="CL196" s="28"/>
      <c r="CM196" s="28"/>
      <c r="CN196" s="28"/>
      <c r="CO196" s="28">
        <v>0</v>
      </c>
      <c r="CP196" s="28">
        <v>0</v>
      </c>
      <c r="CQ196" s="28">
        <v>0</v>
      </c>
      <c r="CR196" s="28">
        <v>0</v>
      </c>
      <c r="CS196" s="28">
        <v>0</v>
      </c>
      <c r="CT196" s="28">
        <v>0</v>
      </c>
      <c r="CU196" s="28">
        <v>0</v>
      </c>
      <c r="CV196" s="28">
        <v>0</v>
      </c>
      <c r="CW196" s="28">
        <v>0</v>
      </c>
      <c r="CX196" s="28">
        <v>0</v>
      </c>
      <c r="CY196" s="28">
        <v>0</v>
      </c>
      <c r="CZ196" s="28">
        <v>0</v>
      </c>
      <c r="DA196" s="28"/>
      <c r="DB196" s="28"/>
      <c r="DC196" s="28"/>
      <c r="DD196" s="28"/>
      <c r="DE196" s="28"/>
      <c r="DF196" s="28"/>
      <c r="DG196" s="28"/>
      <c r="DH196" s="28"/>
      <c r="DI196" s="28"/>
      <c r="DJ196" s="28"/>
      <c r="DK196" s="28"/>
      <c r="DL196" s="28"/>
      <c r="DM196" s="28"/>
      <c r="DN196" s="28"/>
      <c r="DO196" s="28"/>
      <c r="DP196" s="28"/>
      <c r="DQ196" s="28"/>
      <c r="DR196" s="28"/>
      <c r="DS196" s="28"/>
      <c r="DT196" s="28"/>
      <c r="DU196" s="28"/>
      <c r="DV196" s="28"/>
      <c r="DW196" s="28"/>
      <c r="DX196" s="28"/>
      <c r="DY196" s="28">
        <v>3571.2</v>
      </c>
      <c r="DZ196" s="28">
        <v>3571.2</v>
      </c>
      <c r="EA196" s="28">
        <v>3455.9999999999995</v>
      </c>
      <c r="EB196" s="28">
        <v>3571.2</v>
      </c>
      <c r="EC196" s="28">
        <v>3455.9999999999995</v>
      </c>
      <c r="ED196" s="28">
        <v>3571.2</v>
      </c>
      <c r="EE196" s="28">
        <v>3571.2</v>
      </c>
      <c r="EF196" s="28">
        <v>3225.6</v>
      </c>
      <c r="EG196" s="28">
        <v>0</v>
      </c>
      <c r="EH196" s="28">
        <v>72.879444094018254</v>
      </c>
      <c r="EI196" s="28">
        <v>416.11903118965893</v>
      </c>
      <c r="EJ196" s="28">
        <v>416.11903118965893</v>
      </c>
      <c r="EK196" s="28">
        <v>416.11903118965893</v>
      </c>
      <c r="EL196" s="28">
        <v>416.11903118965893</v>
      </c>
      <c r="EM196" s="28">
        <v>416.11903118965893</v>
      </c>
      <c r="EN196" s="28">
        <v>416.11903118965893</v>
      </c>
      <c r="EO196" s="28">
        <v>416.11903118965893</v>
      </c>
      <c r="EP196" s="28">
        <v>416.11903118965893</v>
      </c>
    </row>
    <row r="197" spans="1:159" s="111" customFormat="1">
      <c r="A197" s="74" t="str">
        <f>A161</f>
        <v>New Gen 3</v>
      </c>
      <c r="B197" s="162" t="s">
        <v>23</v>
      </c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  <c r="AG197" s="28"/>
      <c r="AH197" s="28"/>
      <c r="AI197" s="28"/>
      <c r="AJ197" s="28"/>
      <c r="AK197" s="28"/>
      <c r="AL197" s="28"/>
      <c r="AM197" s="28"/>
      <c r="AN197" s="28"/>
      <c r="AO197" s="28"/>
      <c r="AP197" s="87"/>
      <c r="AQ197" s="28"/>
      <c r="AR197" s="28"/>
      <c r="AS197" s="28"/>
      <c r="AT197" s="28"/>
      <c r="AU197" s="28"/>
      <c r="AV197" s="28"/>
      <c r="AW197" s="28"/>
      <c r="AX197" s="28"/>
      <c r="AY197" s="28"/>
      <c r="AZ197" s="28"/>
      <c r="BA197" s="28"/>
      <c r="BB197" s="28"/>
      <c r="BC197" s="28"/>
      <c r="BD197" s="28"/>
      <c r="BE197" s="28"/>
      <c r="BF197" s="28"/>
      <c r="BG197" s="28"/>
      <c r="BH197" s="28"/>
      <c r="BI197" s="28"/>
      <c r="BJ197" s="28"/>
      <c r="BK197" s="28"/>
      <c r="BL197" s="28"/>
      <c r="BM197" s="28"/>
      <c r="BN197" s="28"/>
      <c r="BO197" s="28"/>
      <c r="BP197" s="28"/>
      <c r="BQ197" s="28"/>
      <c r="BR197" s="28"/>
      <c r="BS197" s="28"/>
      <c r="BT197" s="28"/>
      <c r="BU197" s="28"/>
      <c r="BV197" s="28"/>
      <c r="BW197" s="28"/>
      <c r="BX197" s="28"/>
      <c r="BY197" s="28"/>
      <c r="BZ197" s="28"/>
      <c r="CA197" s="28"/>
      <c r="CB197" s="28"/>
      <c r="CC197" s="28"/>
      <c r="CD197" s="28"/>
      <c r="CE197" s="28"/>
      <c r="CF197" s="28"/>
      <c r="CG197" s="28"/>
      <c r="CH197" s="28"/>
      <c r="CI197" s="28"/>
      <c r="CJ197" s="28"/>
      <c r="CK197" s="28"/>
      <c r="CL197" s="28"/>
      <c r="CM197" s="28"/>
      <c r="CN197" s="28"/>
      <c r="CO197" s="28">
        <v>0</v>
      </c>
      <c r="CP197" s="28">
        <v>0</v>
      </c>
      <c r="CQ197" s="28">
        <v>0</v>
      </c>
      <c r="CR197" s="28">
        <v>0</v>
      </c>
      <c r="CS197" s="28">
        <v>0</v>
      </c>
      <c r="CT197" s="28">
        <v>0</v>
      </c>
      <c r="CU197" s="28">
        <v>0</v>
      </c>
      <c r="CV197" s="28">
        <v>0</v>
      </c>
      <c r="CW197" s="28">
        <v>0</v>
      </c>
      <c r="CX197" s="28">
        <v>0</v>
      </c>
      <c r="CY197" s="28">
        <v>0</v>
      </c>
      <c r="CZ197" s="28">
        <v>0</v>
      </c>
      <c r="DA197" s="28"/>
      <c r="DB197" s="28"/>
      <c r="DC197" s="28"/>
      <c r="DD197" s="28"/>
      <c r="DE197" s="28"/>
      <c r="DF197" s="28"/>
      <c r="DG197" s="28"/>
      <c r="DH197" s="28"/>
      <c r="DI197" s="28"/>
      <c r="DJ197" s="28"/>
      <c r="DK197" s="28"/>
      <c r="DL197" s="28"/>
      <c r="DM197" s="28"/>
      <c r="DN197" s="28"/>
      <c r="DO197" s="28"/>
      <c r="DP197" s="28"/>
      <c r="DQ197" s="28"/>
      <c r="DR197" s="28"/>
      <c r="DS197" s="28"/>
      <c r="DT197" s="28"/>
      <c r="DU197" s="28"/>
      <c r="DV197" s="28"/>
      <c r="DW197" s="28"/>
      <c r="DX197" s="28"/>
      <c r="DY197" s="28"/>
      <c r="DZ197" s="28"/>
      <c r="EA197" s="28"/>
      <c r="EB197" s="28"/>
      <c r="EC197" s="28"/>
      <c r="ED197" s="28"/>
      <c r="EE197" s="28"/>
      <c r="EF197" s="28"/>
      <c r="EG197" s="28">
        <v>6428.16</v>
      </c>
      <c r="EH197" s="28">
        <v>6220.7999999999993</v>
      </c>
      <c r="EI197" s="28">
        <v>6428.16</v>
      </c>
      <c r="EJ197" s="28">
        <v>6428.16</v>
      </c>
      <c r="EK197" s="28">
        <v>6428.16</v>
      </c>
      <c r="EL197" s="28">
        <v>6428.16</v>
      </c>
      <c r="EM197" s="28">
        <v>6428.16</v>
      </c>
      <c r="EN197" s="28">
        <v>6428.16</v>
      </c>
      <c r="EO197" s="28">
        <v>6428.16</v>
      </c>
      <c r="EP197" s="28">
        <v>6428.16</v>
      </c>
    </row>
    <row r="198" spans="1:159" s="111" customFormat="1">
      <c r="A198" s="74" t="s">
        <v>160</v>
      </c>
      <c r="B198" s="162" t="s">
        <v>23</v>
      </c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  <c r="AG198" s="28"/>
      <c r="AH198" s="28"/>
      <c r="AI198" s="28"/>
      <c r="AJ198" s="28"/>
      <c r="AK198" s="28"/>
      <c r="AL198" s="28"/>
      <c r="AM198" s="28"/>
      <c r="AN198" s="28"/>
      <c r="AO198" s="28"/>
      <c r="AP198" s="87"/>
      <c r="AQ198" s="28"/>
      <c r="AR198" s="28"/>
      <c r="AS198" s="28"/>
      <c r="AT198" s="28"/>
      <c r="AU198" s="28"/>
      <c r="AV198" s="28"/>
      <c r="AW198" s="28"/>
      <c r="AX198" s="28"/>
      <c r="AY198" s="28"/>
      <c r="AZ198" s="28"/>
      <c r="BA198" s="28"/>
      <c r="BB198" s="28"/>
      <c r="BC198" s="28"/>
      <c r="BD198" s="28"/>
      <c r="BE198" s="28"/>
      <c r="BF198" s="28"/>
      <c r="BG198" s="28"/>
      <c r="BH198" s="28"/>
      <c r="BI198" s="28"/>
      <c r="BJ198" s="28"/>
      <c r="BK198" s="28"/>
      <c r="BL198" s="28"/>
      <c r="BM198" s="28"/>
      <c r="BN198" s="28"/>
      <c r="BO198" s="28"/>
      <c r="BP198" s="28"/>
      <c r="BQ198" s="28"/>
      <c r="BR198" s="28"/>
      <c r="BS198" s="28"/>
      <c r="BT198" s="28"/>
      <c r="BU198" s="28"/>
      <c r="BV198" s="28"/>
      <c r="BW198" s="28"/>
      <c r="BX198" s="28"/>
      <c r="BY198" s="28"/>
      <c r="BZ198" s="28"/>
      <c r="CA198" s="28"/>
      <c r="CB198" s="28"/>
      <c r="CC198" s="28"/>
      <c r="CD198" s="28"/>
      <c r="CE198" s="28"/>
      <c r="CF198" s="28"/>
      <c r="CG198" s="28"/>
      <c r="CH198" s="28"/>
      <c r="CI198" s="28"/>
      <c r="CJ198" s="28"/>
      <c r="CK198" s="28"/>
      <c r="CL198" s="28"/>
      <c r="CM198" s="28"/>
      <c r="CN198" s="28"/>
      <c r="CO198" s="28"/>
      <c r="CP198" s="28"/>
      <c r="CQ198" s="28"/>
      <c r="CR198" s="28"/>
      <c r="CS198" s="28"/>
      <c r="CT198" s="28"/>
      <c r="CU198" s="28"/>
      <c r="CV198" s="28"/>
      <c r="CW198" s="28"/>
      <c r="CX198" s="28"/>
      <c r="CY198" s="28"/>
      <c r="CZ198" s="28"/>
      <c r="DA198" s="28"/>
      <c r="DB198" s="28"/>
      <c r="DC198" s="28"/>
      <c r="DD198" s="28"/>
      <c r="DE198" s="28"/>
      <c r="DF198" s="28"/>
      <c r="DG198" s="28"/>
      <c r="DH198" s="28"/>
      <c r="DI198" s="28"/>
      <c r="DJ198" s="28"/>
      <c r="DK198" s="28"/>
      <c r="DL198" s="28"/>
      <c r="DM198" s="28"/>
      <c r="DN198" s="28"/>
      <c r="DO198" s="28"/>
      <c r="DP198" s="28"/>
      <c r="DQ198" s="28"/>
      <c r="DR198" s="28"/>
      <c r="DS198" s="28"/>
      <c r="DT198" s="28"/>
      <c r="DU198" s="28"/>
      <c r="DV198" s="28"/>
      <c r="DW198" s="28"/>
      <c r="DX198" s="28"/>
      <c r="DY198" s="28"/>
      <c r="DZ198" s="28"/>
      <c r="EA198" s="28"/>
      <c r="EB198" s="28"/>
      <c r="EC198" s="28"/>
      <c r="ED198" s="28"/>
      <c r="EE198" s="28"/>
      <c r="EF198" s="28"/>
      <c r="EG198" s="28">
        <v>6428.16</v>
      </c>
      <c r="EH198" s="28">
        <v>6220.7999999999993</v>
      </c>
      <c r="EI198" s="28">
        <v>6428.16</v>
      </c>
      <c r="EJ198" s="28">
        <v>6428.16</v>
      </c>
      <c r="EK198" s="28">
        <v>6428.16</v>
      </c>
      <c r="EL198" s="28">
        <v>6428.16</v>
      </c>
      <c r="EM198" s="28">
        <v>6428.16</v>
      </c>
      <c r="EN198" s="28">
        <v>6428.16</v>
      </c>
      <c r="EO198" s="28">
        <v>6428.16</v>
      </c>
      <c r="EP198" s="28">
        <v>6428.16</v>
      </c>
    </row>
    <row r="199" spans="1:159" s="111" customFormat="1">
      <c r="A199" s="74" t="s">
        <v>151</v>
      </c>
      <c r="B199" s="162" t="s">
        <v>23</v>
      </c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87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>
        <v>0</v>
      </c>
      <c r="BX199" s="28">
        <v>0</v>
      </c>
      <c r="BY199" s="28">
        <v>0</v>
      </c>
      <c r="BZ199" s="28">
        <v>0</v>
      </c>
      <c r="CA199" s="28">
        <v>0</v>
      </c>
      <c r="CB199" s="28">
        <v>0</v>
      </c>
      <c r="CC199" s="28">
        <v>0</v>
      </c>
      <c r="CD199" s="28">
        <v>0</v>
      </c>
      <c r="CE199" s="28">
        <v>0</v>
      </c>
      <c r="CF199" s="28">
        <v>0</v>
      </c>
      <c r="CG199" s="28">
        <v>0</v>
      </c>
      <c r="CH199" s="28">
        <v>0</v>
      </c>
      <c r="CI199" s="28">
        <v>0</v>
      </c>
      <c r="CJ199" s="28">
        <v>0</v>
      </c>
      <c r="CK199" s="28">
        <v>0</v>
      </c>
      <c r="CL199" s="28">
        <v>7041.86</v>
      </c>
      <c r="CM199" s="28">
        <v>10536.67</v>
      </c>
      <c r="CN199" s="28">
        <v>10464.249</v>
      </c>
      <c r="CO199" s="28">
        <v>13792.716000000002</v>
      </c>
      <c r="CP199" s="28">
        <v>9917.719000000001</v>
      </c>
      <c r="CQ199" s="28">
        <v>9460.9280000000017</v>
      </c>
      <c r="CR199" s="28">
        <v>5883.1604704856773</v>
      </c>
      <c r="CS199" s="28">
        <v>3462.6440000000002</v>
      </c>
      <c r="CT199" s="28">
        <v>1575.8790000000001</v>
      </c>
      <c r="CU199" s="28">
        <v>1260.2539999999999</v>
      </c>
      <c r="CV199" s="28">
        <v>2414.7109999999998</v>
      </c>
      <c r="CW199" s="28">
        <v>5988.8270491818876</v>
      </c>
      <c r="CX199" s="28">
        <v>11610.940121242691</v>
      </c>
      <c r="CY199" s="28">
        <v>9465.7511216128642</v>
      </c>
      <c r="CZ199" s="28">
        <v>8259.7035929762806</v>
      </c>
      <c r="DA199" s="28">
        <f>3422773.25136904/1000</f>
        <v>3422.7732513690398</v>
      </c>
      <c r="DB199" s="28">
        <f>1640626/1000</f>
        <v>1640.626</v>
      </c>
      <c r="DC199" s="28">
        <f>7235677.76270066/1000</f>
        <v>7235.6777627006604</v>
      </c>
      <c r="DD199" s="28">
        <f>7889628/1000</f>
        <v>7889.6279999999997</v>
      </c>
      <c r="DE199" s="28">
        <f>5407644.38835744/1000</f>
        <v>5407.6443883574402</v>
      </c>
      <c r="DF199" s="28">
        <f>2036302/1000</f>
        <v>2036.3019999999999</v>
      </c>
      <c r="DG199" s="28">
        <f>2662921/1000</f>
        <v>2662.9209999999998</v>
      </c>
      <c r="DH199" s="28">
        <f>3897693/1000</f>
        <v>3897.6930000000002</v>
      </c>
      <c r="DI199" s="28">
        <f>3612.33701207975/1000</f>
        <v>3.6123370120797498</v>
      </c>
      <c r="DJ199" s="28">
        <v>0</v>
      </c>
      <c r="DK199" s="28">
        <v>0</v>
      </c>
      <c r="DL199" s="28">
        <v>2514.3204999999998</v>
      </c>
      <c r="DM199" s="28">
        <v>8625.884</v>
      </c>
      <c r="DN199" s="28">
        <v>4336</v>
      </c>
      <c r="DO199" s="28">
        <v>6239.9</v>
      </c>
      <c r="DP199" s="28">
        <v>9249.7260000000006</v>
      </c>
      <c r="DQ199" s="28">
        <v>4011.9850000000001</v>
      </c>
      <c r="DR199" s="28">
        <v>5681.5</v>
      </c>
      <c r="DS199" s="28">
        <v>4889</v>
      </c>
      <c r="DT199" s="28">
        <v>2663.1</v>
      </c>
      <c r="DU199" s="28">
        <v>7939</v>
      </c>
      <c r="DV199" s="28">
        <v>7251.8000000000029</v>
      </c>
      <c r="DW199" s="28">
        <v>6539.7000000000016</v>
      </c>
      <c r="DX199" s="28">
        <v>6702.2999999999993</v>
      </c>
      <c r="DY199" s="28">
        <v>9352.4829506918213</v>
      </c>
      <c r="DZ199" s="28">
        <v>7448.7474843075397</v>
      </c>
      <c r="EA199" s="28">
        <v>8036.4002811320543</v>
      </c>
      <c r="EB199" s="28">
        <v>8064.1462349635221</v>
      </c>
      <c r="EC199" s="28">
        <v>8634.9589523556097</v>
      </c>
      <c r="ED199" s="28">
        <v>7546.1416155495072</v>
      </c>
      <c r="EE199" s="28">
        <v>4923.5964676047188</v>
      </c>
      <c r="EF199" s="28">
        <v>5246.8531685980342</v>
      </c>
      <c r="EG199" s="28">
        <v>0</v>
      </c>
      <c r="EH199" s="28">
        <v>0</v>
      </c>
      <c r="EI199" s="28">
        <v>0</v>
      </c>
      <c r="EJ199" s="28">
        <v>0</v>
      </c>
      <c r="EK199" s="28">
        <v>0</v>
      </c>
      <c r="EL199" s="28">
        <v>0</v>
      </c>
      <c r="EM199" s="28">
        <v>0</v>
      </c>
      <c r="EN199" s="28">
        <v>0</v>
      </c>
      <c r="EO199" s="28">
        <v>0</v>
      </c>
      <c r="EP199" s="28">
        <v>0</v>
      </c>
    </row>
    <row r="200" spans="1:159" s="111" customFormat="1">
      <c r="A200" s="74" t="s">
        <v>10</v>
      </c>
      <c r="B200" s="162" t="s">
        <v>23</v>
      </c>
      <c r="C200" s="28">
        <v>0</v>
      </c>
      <c r="D200" s="28">
        <v>0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8">
        <v>0</v>
      </c>
      <c r="S200" s="28">
        <v>596.32000000000005</v>
      </c>
      <c r="T200" s="28">
        <v>8715.33860004702</v>
      </c>
      <c r="U200" s="28">
        <v>5587.7114756307101</v>
      </c>
      <c r="V200" s="28">
        <v>8395.85552562872</v>
      </c>
      <c r="W200" s="28">
        <v>7501.4367501062243</v>
      </c>
      <c r="X200" s="28">
        <v>8710.7451288246448</v>
      </c>
      <c r="Y200" s="28">
        <v>8030.4560000000001</v>
      </c>
      <c r="Z200" s="28">
        <v>6847.553686344414</v>
      </c>
      <c r="AA200" s="28">
        <v>7456.2011918269554</v>
      </c>
      <c r="AB200" s="28">
        <v>9571.5424085694412</v>
      </c>
      <c r="AC200" s="28">
        <v>9427.7018114851908</v>
      </c>
      <c r="AD200" s="28">
        <v>5699.4769999999999</v>
      </c>
      <c r="AE200" s="28">
        <v>6142.9635630136936</v>
      </c>
      <c r="AF200" s="28">
        <v>8142.9440898973571</v>
      </c>
      <c r="AG200" s="28">
        <v>11077.383</v>
      </c>
      <c r="AH200" s="28">
        <v>8671.2000000000007</v>
      </c>
      <c r="AI200" s="28">
        <v>10664.303000000014</v>
      </c>
      <c r="AJ200" s="28">
        <v>13936.638999999999</v>
      </c>
      <c r="AK200" s="28">
        <v>4691.348</v>
      </c>
      <c r="AL200" s="28">
        <v>3595.9270000000001</v>
      </c>
      <c r="AM200" s="28">
        <v>11849.232000000018</v>
      </c>
      <c r="AN200" s="28">
        <v>12572.781999999977</v>
      </c>
      <c r="AO200" s="28">
        <v>13305.321999999986</v>
      </c>
      <c r="AP200" s="87">
        <v>13160.407999999999</v>
      </c>
      <c r="AQ200" s="28">
        <v>13049.864</v>
      </c>
      <c r="AR200" s="28">
        <v>9376.1730000000007</v>
      </c>
      <c r="AS200" s="28">
        <v>7875.018</v>
      </c>
      <c r="AT200" s="28">
        <v>4730.1310000000003</v>
      </c>
      <c r="AU200" s="28">
        <v>2914.9679999999998</v>
      </c>
      <c r="AV200" s="28">
        <v>2428</v>
      </c>
      <c r="AW200" s="28">
        <v>7041.1670000000004</v>
      </c>
      <c r="AX200" s="28">
        <v>4795.866</v>
      </c>
      <c r="AY200" s="28">
        <v>3144.7640000000001</v>
      </c>
      <c r="AZ200" s="28">
        <v>2899.864</v>
      </c>
      <c r="BA200" s="28">
        <v>2603.9639999999999</v>
      </c>
      <c r="BB200" s="28">
        <v>3591.9389999999999</v>
      </c>
      <c r="BC200" s="28">
        <v>3685.6010000000001</v>
      </c>
      <c r="BD200" s="28">
        <v>5664.7280000000001</v>
      </c>
      <c r="BE200" s="28">
        <v>8153.1940000000004</v>
      </c>
      <c r="BF200" s="28">
        <v>9576.6309999999994</v>
      </c>
      <c r="BG200" s="28">
        <v>5433.61</v>
      </c>
      <c r="BH200" s="28">
        <v>5433.61</v>
      </c>
      <c r="BI200" s="28">
        <v>4735.424</v>
      </c>
      <c r="BJ200" s="28">
        <v>5473.2790000000005</v>
      </c>
      <c r="BK200" s="28">
        <v>4048.9879999999998</v>
      </c>
      <c r="BL200" s="28">
        <v>5199.1499999999996</v>
      </c>
      <c r="BM200" s="28">
        <v>9310.5229999999992</v>
      </c>
      <c r="BN200" s="28">
        <v>4899.9889999999996</v>
      </c>
      <c r="BO200" s="28">
        <v>5876.2510000000002</v>
      </c>
      <c r="BP200" s="28">
        <v>7626.5659999999998</v>
      </c>
      <c r="BQ200" s="28">
        <v>8452.7610000000004</v>
      </c>
      <c r="BR200" s="28">
        <v>12026.008</v>
      </c>
      <c r="BS200" s="28">
        <v>11636.9</v>
      </c>
      <c r="BT200" s="28">
        <v>7812.192</v>
      </c>
      <c r="BU200" s="28">
        <v>7353.3834067311618</v>
      </c>
      <c r="BV200" s="28">
        <v>12723.557000000001</v>
      </c>
      <c r="BW200" s="28">
        <v>8292.6219999999994</v>
      </c>
      <c r="BX200" s="28">
        <v>10267.056</v>
      </c>
      <c r="BY200" s="28">
        <v>13501.63</v>
      </c>
      <c r="BZ200" s="28">
        <v>10007.119000000001</v>
      </c>
      <c r="CA200" s="28">
        <v>8815.6620000000003</v>
      </c>
      <c r="CB200" s="28">
        <v>10834.517</v>
      </c>
      <c r="CC200" s="28">
        <v>11820.95</v>
      </c>
      <c r="CD200" s="28">
        <v>10507.1</v>
      </c>
      <c r="CE200" s="28">
        <v>3566.6619999999998</v>
      </c>
      <c r="CF200" s="28">
        <v>3306.34</v>
      </c>
      <c r="CG200" s="28">
        <v>3271.3789999999999</v>
      </c>
      <c r="CH200" s="28">
        <v>5505.8450000000003</v>
      </c>
      <c r="CI200" s="28">
        <v>9768.927000000027</v>
      </c>
      <c r="CJ200" s="28">
        <v>8590.7429999998985</v>
      </c>
      <c r="CK200" s="28">
        <v>9488.3720000000885</v>
      </c>
      <c r="CL200" s="28">
        <v>4682.6529999999329</v>
      </c>
      <c r="CM200" s="28">
        <v>1705.0920000000001</v>
      </c>
      <c r="CN200" s="28">
        <v>1135.4770000000001</v>
      </c>
      <c r="CO200" s="28">
        <v>0</v>
      </c>
      <c r="CP200" s="28">
        <v>5834.4759000000013</v>
      </c>
      <c r="CQ200" s="28">
        <v>6747.7599734921987</v>
      </c>
      <c r="CR200" s="28">
        <v>7804.4043030738876</v>
      </c>
      <c r="CS200" s="28">
        <v>8011.8489999999993</v>
      </c>
      <c r="CT200" s="28">
        <v>8775.3320000000003</v>
      </c>
      <c r="CU200" s="28">
        <v>8598.4840000000004</v>
      </c>
      <c r="CV200" s="28">
        <v>7147.0530000000008</v>
      </c>
      <c r="CW200" s="28">
        <v>10082.104375326639</v>
      </c>
      <c r="CX200" s="28">
        <v>6113.4963542401438</v>
      </c>
      <c r="CY200" s="28">
        <v>2301.2965882855033</v>
      </c>
      <c r="CZ200" s="28">
        <v>3366.4018005231133</v>
      </c>
      <c r="DA200" s="28">
        <f>2929176.96222536/1000</f>
        <v>2929.1769622253601</v>
      </c>
      <c r="DB200" s="28">
        <f>9313202/1000</f>
        <v>9313.2019999999993</v>
      </c>
      <c r="DC200" s="28">
        <f>9600139.75681849/1000</f>
        <v>9600.1397568184893</v>
      </c>
      <c r="DD200" s="28">
        <f>9926852/1000</f>
        <v>9926.8520000000008</v>
      </c>
      <c r="DE200" s="28">
        <f>5988222/1000</f>
        <v>5988.2219999999998</v>
      </c>
      <c r="DF200" s="28">
        <f>8660206/1000</f>
        <v>8660.2060000000001</v>
      </c>
      <c r="DG200" s="28">
        <f>4806809/1000</f>
        <v>4806.8090000000002</v>
      </c>
      <c r="DH200" s="28">
        <f>2168144/1000</f>
        <v>2168.1439999999998</v>
      </c>
      <c r="DI200" s="28">
        <f>1240400.43083065/1000</f>
        <v>1240.4004308306501</v>
      </c>
      <c r="DJ200" s="28">
        <v>0</v>
      </c>
      <c r="DK200" s="28">
        <v>0</v>
      </c>
      <c r="DL200" s="28">
        <v>0</v>
      </c>
      <c r="DM200" s="28">
        <v>0</v>
      </c>
      <c r="DN200" s="28">
        <v>0</v>
      </c>
      <c r="DO200" s="28"/>
      <c r="DP200" s="28"/>
      <c r="DQ200" s="28"/>
      <c r="DR200" s="28"/>
      <c r="DS200" s="28"/>
      <c r="DT200" s="28"/>
      <c r="DU200" s="28"/>
      <c r="DV200" s="28"/>
      <c r="DW200" s="28"/>
      <c r="DX200" s="28"/>
      <c r="DY200" s="28">
        <v>0</v>
      </c>
      <c r="DZ200" s="28">
        <v>0</v>
      </c>
      <c r="EA200" s="28">
        <v>0</v>
      </c>
      <c r="EB200" s="28">
        <v>0</v>
      </c>
      <c r="EC200" s="28">
        <v>0</v>
      </c>
      <c r="ED200" s="28">
        <v>0</v>
      </c>
      <c r="EE200" s="28">
        <v>0</v>
      </c>
      <c r="EF200" s="28">
        <v>0</v>
      </c>
      <c r="EG200" s="28">
        <v>0</v>
      </c>
      <c r="EH200" s="28">
        <v>0</v>
      </c>
      <c r="EI200" s="28">
        <v>0</v>
      </c>
      <c r="EJ200" s="28">
        <v>0</v>
      </c>
      <c r="EK200" s="28">
        <v>0</v>
      </c>
      <c r="EL200" s="28">
        <v>0</v>
      </c>
      <c r="EM200" s="28">
        <v>0</v>
      </c>
      <c r="EN200" s="28">
        <v>0</v>
      </c>
      <c r="EO200" s="28">
        <v>0</v>
      </c>
      <c r="EP200" s="28">
        <v>0</v>
      </c>
    </row>
    <row r="201" spans="1:159" s="111" customFormat="1">
      <c r="A201" s="74" t="s">
        <v>140</v>
      </c>
      <c r="B201" s="162" t="s">
        <v>23</v>
      </c>
      <c r="C201" s="28">
        <v>0</v>
      </c>
      <c r="D201" s="28">
        <v>0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8">
        <v>0</v>
      </c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87"/>
      <c r="AQ201" s="28"/>
      <c r="AR201" s="28"/>
      <c r="AS201" s="28"/>
      <c r="AT201" s="28"/>
      <c r="AU201" s="28"/>
      <c r="AV201" s="28"/>
      <c r="AW201" s="28"/>
      <c r="AX201" s="28"/>
      <c r="AY201" s="28"/>
      <c r="AZ201" s="28"/>
      <c r="BA201" s="28"/>
      <c r="BB201" s="28"/>
      <c r="BC201" s="28"/>
      <c r="BD201" s="28"/>
      <c r="BE201" s="28"/>
      <c r="BF201" s="28"/>
      <c r="BG201" s="28"/>
      <c r="BH201" s="28"/>
      <c r="BI201" s="28"/>
      <c r="BJ201" s="28"/>
      <c r="BK201" s="28"/>
      <c r="BL201" s="28"/>
      <c r="BM201" s="28"/>
      <c r="BN201" s="28"/>
      <c r="BO201" s="28"/>
      <c r="BP201" s="28"/>
      <c r="BQ201" s="28"/>
      <c r="BR201" s="28"/>
      <c r="BS201" s="28">
        <v>0</v>
      </c>
      <c r="BT201" s="28">
        <v>0</v>
      </c>
      <c r="BU201" s="28">
        <v>0</v>
      </c>
      <c r="BV201" s="28">
        <v>0</v>
      </c>
      <c r="BW201" s="28">
        <v>0</v>
      </c>
      <c r="BX201" s="28">
        <v>0</v>
      </c>
      <c r="BY201" s="28">
        <v>0</v>
      </c>
      <c r="BZ201" s="28"/>
      <c r="CA201" s="28">
        <v>16999.152999999998</v>
      </c>
      <c r="CB201" s="28">
        <v>15858.89</v>
      </c>
      <c r="CC201" s="28">
        <v>14204.557000000001</v>
      </c>
      <c r="CD201" s="28">
        <v>9742.4580000000005</v>
      </c>
      <c r="CE201" s="28">
        <v>1222.1510000000001</v>
      </c>
      <c r="CF201" s="28">
        <v>4032.4059999999999</v>
      </c>
      <c r="CG201" s="28">
        <v>5770.357</v>
      </c>
      <c r="CH201" s="28">
        <v>9170.2720000000008</v>
      </c>
      <c r="CI201" s="28">
        <v>10032.312</v>
      </c>
      <c r="CJ201" s="28">
        <v>8410.9290000000037</v>
      </c>
      <c r="CK201" s="28">
        <v>9993.9079999999958</v>
      </c>
      <c r="CL201" s="28">
        <v>6125.0249880000001</v>
      </c>
      <c r="CM201" s="28">
        <v>7825.692</v>
      </c>
      <c r="CN201" s="28">
        <v>10872.9</v>
      </c>
      <c r="CO201" s="28">
        <v>9900.1449999999986</v>
      </c>
      <c r="CP201" s="28">
        <v>7317.5480000000007</v>
      </c>
      <c r="CQ201" s="28">
        <v>8579.2349999999988</v>
      </c>
      <c r="CR201" s="28">
        <v>9457.3610060214996</v>
      </c>
      <c r="CS201" s="28">
        <v>10149.255999999999</v>
      </c>
      <c r="CT201" s="28">
        <v>11976.076999999999</v>
      </c>
      <c r="CU201" s="28">
        <v>12011.698999999999</v>
      </c>
      <c r="CV201" s="28">
        <v>9479.4719999999998</v>
      </c>
      <c r="CW201" s="28">
        <v>8878.6798847091377</v>
      </c>
      <c r="CX201" s="28">
        <v>2073.5881342290495</v>
      </c>
      <c r="CY201" s="28">
        <v>10917.057991097674</v>
      </c>
      <c r="CZ201" s="28">
        <v>8650.0433882160414</v>
      </c>
      <c r="DA201" s="28">
        <f>9746722.79721255/1000</f>
        <v>9746.7227972125511</v>
      </c>
      <c r="DB201" s="28">
        <f>4677496/1000</f>
        <v>4677.4960000000001</v>
      </c>
      <c r="DC201" s="28">
        <f>5242284.71655471/1000</f>
        <v>5242.28471655471</v>
      </c>
      <c r="DD201" s="28">
        <f>2515797/1000</f>
        <v>2515.797</v>
      </c>
      <c r="DE201" s="28">
        <f>3527875/1000</f>
        <v>3527.875</v>
      </c>
      <c r="DF201" s="28">
        <f>91978.0727609229/1000</f>
        <v>91.978072760922913</v>
      </c>
      <c r="DG201" s="28">
        <v>0</v>
      </c>
      <c r="DH201" s="28">
        <v>0</v>
      </c>
      <c r="DI201" s="28">
        <f>38100/1000</f>
        <v>38.1</v>
      </c>
      <c r="DJ201" s="28">
        <v>0</v>
      </c>
      <c r="DK201" s="28">
        <v>0</v>
      </c>
      <c r="DL201" s="28">
        <v>0</v>
      </c>
      <c r="DM201" s="28">
        <v>0</v>
      </c>
      <c r="DN201" s="28">
        <v>0</v>
      </c>
      <c r="DO201" s="28"/>
      <c r="DP201" s="28"/>
      <c r="DQ201" s="28"/>
      <c r="DR201" s="28"/>
      <c r="DS201" s="28">
        <v>0</v>
      </c>
      <c r="DT201" s="28">
        <v>0</v>
      </c>
      <c r="DU201" s="28">
        <v>0</v>
      </c>
      <c r="DV201" s="28">
        <v>0</v>
      </c>
      <c r="DW201" s="28">
        <v>0</v>
      </c>
      <c r="DX201" s="28">
        <v>0</v>
      </c>
      <c r="DY201" s="28">
        <v>0</v>
      </c>
      <c r="DZ201" s="28">
        <v>0</v>
      </c>
      <c r="EA201" s="28">
        <v>0</v>
      </c>
      <c r="EB201" s="28">
        <v>0</v>
      </c>
      <c r="EC201" s="28">
        <v>0</v>
      </c>
      <c r="ED201" s="28">
        <v>0</v>
      </c>
      <c r="EE201" s="28">
        <v>0</v>
      </c>
      <c r="EF201" s="28">
        <v>0</v>
      </c>
      <c r="EG201" s="28">
        <v>0</v>
      </c>
      <c r="EH201" s="28">
        <v>0</v>
      </c>
      <c r="EI201" s="28">
        <v>0</v>
      </c>
      <c r="EJ201" s="28">
        <v>0</v>
      </c>
      <c r="EK201" s="28">
        <v>0</v>
      </c>
      <c r="EL201" s="28">
        <v>0</v>
      </c>
      <c r="EM201" s="28">
        <v>0</v>
      </c>
      <c r="EN201" s="28">
        <v>0</v>
      </c>
      <c r="EO201" s="28">
        <v>0</v>
      </c>
      <c r="EP201" s="28">
        <v>0</v>
      </c>
    </row>
    <row r="202" spans="1:159" s="111" customFormat="1">
      <c r="A202" s="77" t="s">
        <v>36</v>
      </c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  <c r="AG202" s="28"/>
      <c r="AH202" s="28"/>
      <c r="AI202" s="28"/>
      <c r="AJ202" s="28"/>
      <c r="AK202" s="28"/>
      <c r="AL202" s="28"/>
      <c r="AM202" s="28"/>
      <c r="AN202" s="28"/>
      <c r="AO202" s="28"/>
      <c r="AP202" s="28"/>
      <c r="AQ202" s="28"/>
      <c r="AR202" s="28"/>
      <c r="AS202" s="28"/>
      <c r="AT202" s="28"/>
      <c r="AU202" s="28"/>
      <c r="AV202" s="28"/>
      <c r="AW202" s="28"/>
      <c r="AX202" s="28"/>
      <c r="AY202" s="28"/>
      <c r="AZ202" s="28"/>
      <c r="BA202" s="28"/>
      <c r="BB202" s="28"/>
      <c r="BC202" s="28"/>
      <c r="BD202" s="28"/>
      <c r="BE202" s="28"/>
      <c r="BF202" s="28"/>
      <c r="BG202" s="28"/>
      <c r="BH202" s="28"/>
      <c r="BI202" s="28"/>
      <c r="BJ202" s="28"/>
      <c r="BK202" s="28"/>
      <c r="BL202" s="28"/>
      <c r="BM202" s="28"/>
      <c r="BN202" s="28"/>
      <c r="BO202" s="28"/>
      <c r="BP202" s="28"/>
      <c r="BQ202" s="28"/>
      <c r="BR202" s="28"/>
      <c r="BS202" s="28"/>
      <c r="BT202" s="28"/>
      <c r="BU202" s="28"/>
      <c r="BV202" s="28"/>
      <c r="BW202" s="28"/>
      <c r="BX202" s="28"/>
      <c r="BY202" s="28"/>
      <c r="BZ202" s="28"/>
      <c r="CA202" s="28"/>
      <c r="CB202" s="28"/>
      <c r="CC202" s="28"/>
      <c r="CD202" s="28"/>
      <c r="CE202" s="28"/>
      <c r="CF202" s="28"/>
      <c r="CG202" s="28"/>
      <c r="CH202" s="28"/>
      <c r="CI202" s="28"/>
      <c r="CJ202" s="28"/>
      <c r="CK202" s="28"/>
      <c r="CL202" s="28"/>
      <c r="CM202" s="28"/>
      <c r="CN202" s="28"/>
      <c r="CO202" s="28"/>
      <c r="CP202" s="28"/>
      <c r="CQ202" s="28"/>
      <c r="CR202" s="28"/>
      <c r="CS202" s="28"/>
      <c r="CT202" s="28"/>
      <c r="CU202" s="28"/>
      <c r="CV202" s="28"/>
      <c r="CW202" s="28"/>
      <c r="CX202" s="28"/>
      <c r="CY202" s="28"/>
      <c r="CZ202" s="28"/>
      <c r="DA202" s="28"/>
      <c r="DB202" s="28"/>
      <c r="DC202" s="28"/>
      <c r="DD202" s="28"/>
      <c r="DE202" s="28"/>
      <c r="DF202" s="28"/>
      <c r="DG202" s="28"/>
      <c r="DH202" s="28"/>
      <c r="DI202" s="28"/>
      <c r="DJ202" s="28"/>
      <c r="DK202" s="28"/>
      <c r="DL202" s="28"/>
      <c r="DM202" s="28"/>
      <c r="DN202" s="28"/>
      <c r="DO202" s="28"/>
      <c r="DP202" s="28"/>
      <c r="DQ202" s="28"/>
      <c r="DR202" s="28"/>
      <c r="DS202" s="28"/>
      <c r="DT202" s="28"/>
      <c r="DU202" s="28"/>
      <c r="DV202" s="28"/>
      <c r="DW202" s="28"/>
      <c r="DX202" s="28"/>
      <c r="DY202" s="28"/>
      <c r="DZ202" s="28"/>
      <c r="EA202" s="28"/>
      <c r="EB202" s="28"/>
      <c r="EC202" s="28"/>
      <c r="ED202" s="28"/>
      <c r="EE202" s="28"/>
      <c r="EF202" s="28"/>
      <c r="EG202" s="28"/>
      <c r="EH202" s="28"/>
      <c r="EI202" s="28"/>
      <c r="EJ202" s="28"/>
      <c r="EK202" s="28"/>
      <c r="EL202" s="28"/>
      <c r="EM202" s="28"/>
      <c r="EN202" s="28"/>
      <c r="EO202" s="28"/>
      <c r="EP202" s="28"/>
    </row>
    <row r="203" spans="1:159" s="111" customFormat="1">
      <c r="A203" s="74" t="s">
        <v>41</v>
      </c>
      <c r="B203" s="162" t="s">
        <v>23</v>
      </c>
      <c r="C203" s="28">
        <v>0</v>
      </c>
      <c r="D203" s="28">
        <v>0</v>
      </c>
      <c r="E203" s="28">
        <v>0</v>
      </c>
      <c r="F203" s="28">
        <v>0</v>
      </c>
      <c r="G203" s="28">
        <v>0</v>
      </c>
      <c r="H203" s="28">
        <v>0</v>
      </c>
      <c r="I203" s="28">
        <v>0</v>
      </c>
      <c r="J203" s="28">
        <v>0</v>
      </c>
      <c r="K203" s="28">
        <v>0</v>
      </c>
      <c r="L203" s="28">
        <v>0</v>
      </c>
      <c r="M203" s="28">
        <v>0</v>
      </c>
      <c r="N203" s="28">
        <v>0</v>
      </c>
      <c r="O203" s="28">
        <v>0</v>
      </c>
      <c r="P203" s="28">
        <v>0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  <c r="X203" s="28">
        <v>5165.904709214893</v>
      </c>
      <c r="Y203" s="28">
        <v>5619.275506262401</v>
      </c>
      <c r="Z203" s="28">
        <v>3290</v>
      </c>
      <c r="AA203" s="28">
        <v>930</v>
      </c>
      <c r="AB203" s="28">
        <v>7010</v>
      </c>
      <c r="AC203" s="28">
        <v>6480</v>
      </c>
      <c r="AD203" s="28">
        <v>7660</v>
      </c>
      <c r="AE203" s="28">
        <v>210</v>
      </c>
      <c r="AF203" s="28">
        <v>5300</v>
      </c>
      <c r="AG203" s="28">
        <v>4840</v>
      </c>
      <c r="AH203" s="28">
        <v>5620</v>
      </c>
      <c r="AI203" s="28">
        <v>6040</v>
      </c>
      <c r="AJ203" s="28">
        <v>5000</v>
      </c>
      <c r="AK203" s="28">
        <v>6270</v>
      </c>
      <c r="AL203" s="28">
        <v>8300</v>
      </c>
      <c r="AM203" s="28">
        <v>5520</v>
      </c>
      <c r="AN203" s="28">
        <v>2960</v>
      </c>
      <c r="AO203" s="28">
        <v>3670</v>
      </c>
      <c r="AP203" s="87">
        <v>3411.4864864864899</v>
      </c>
      <c r="AQ203" s="28">
        <v>8390</v>
      </c>
      <c r="AR203" s="28">
        <v>9350</v>
      </c>
      <c r="AS203" s="28">
        <v>10860</v>
      </c>
      <c r="AT203" s="28">
        <v>7315.9</v>
      </c>
      <c r="AU203" s="28">
        <v>4230</v>
      </c>
      <c r="AV203" s="28">
        <v>0</v>
      </c>
      <c r="AW203" s="28">
        <v>0</v>
      </c>
      <c r="AX203" s="28">
        <v>0</v>
      </c>
      <c r="AY203" s="28">
        <v>410</v>
      </c>
      <c r="AZ203" s="28">
        <v>0</v>
      </c>
      <c r="BA203" s="28">
        <v>560</v>
      </c>
      <c r="BB203" s="28">
        <v>6074.1</v>
      </c>
      <c r="BC203" s="28">
        <v>1680</v>
      </c>
      <c r="BD203" s="28">
        <v>9610</v>
      </c>
      <c r="BE203" s="28">
        <v>7200</v>
      </c>
      <c r="BF203" s="28">
        <v>5839.4</v>
      </c>
      <c r="BG203" s="28">
        <v>10269.870999999999</v>
      </c>
      <c r="BH203" s="28">
        <v>10120</v>
      </c>
      <c r="BI203" s="28">
        <v>11021.620999999999</v>
      </c>
      <c r="BJ203" s="28">
        <v>10820</v>
      </c>
      <c r="BK203" s="28">
        <v>10600</v>
      </c>
      <c r="BL203" s="28">
        <v>9630</v>
      </c>
      <c r="BM203" s="28">
        <v>5810</v>
      </c>
      <c r="BN203" s="28">
        <v>8500</v>
      </c>
      <c r="BO203" s="28">
        <v>11450</v>
      </c>
      <c r="BP203" s="28">
        <v>3230</v>
      </c>
      <c r="BQ203" s="28">
        <v>1420</v>
      </c>
      <c r="BR203" s="28">
        <v>3290</v>
      </c>
      <c r="BS203" s="28">
        <v>6040</v>
      </c>
      <c r="BT203" s="28">
        <v>230</v>
      </c>
      <c r="BU203" s="28">
        <v>49.932000000000002</v>
      </c>
      <c r="BV203" s="28">
        <v>4170</v>
      </c>
      <c r="BW203" s="28">
        <v>10907.691999999999</v>
      </c>
      <c r="BX203" s="28">
        <v>10510</v>
      </c>
      <c r="BY203" s="28">
        <v>3930</v>
      </c>
      <c r="BZ203" s="28">
        <v>10304.974</v>
      </c>
      <c r="CA203" s="28">
        <v>7170</v>
      </c>
      <c r="CB203" s="28">
        <v>2430</v>
      </c>
      <c r="CC203" s="28">
        <v>0</v>
      </c>
      <c r="CD203" s="28">
        <v>0</v>
      </c>
      <c r="CE203" s="28">
        <v>0</v>
      </c>
      <c r="CF203" s="28">
        <v>0</v>
      </c>
      <c r="CG203" s="28">
        <v>0</v>
      </c>
      <c r="CH203" s="28">
        <v>0</v>
      </c>
      <c r="CI203" s="28">
        <v>0</v>
      </c>
      <c r="CJ203" s="28">
        <v>0</v>
      </c>
      <c r="CK203" s="28">
        <v>0</v>
      </c>
      <c r="CL203" s="28">
        <v>0</v>
      </c>
      <c r="CM203" s="28">
        <v>0</v>
      </c>
      <c r="CN203" s="28">
        <v>0</v>
      </c>
      <c r="CO203" s="28">
        <v>0</v>
      </c>
      <c r="CP203" s="28">
        <v>0</v>
      </c>
      <c r="CQ203" s="28">
        <v>0</v>
      </c>
      <c r="CR203" s="28">
        <v>0</v>
      </c>
      <c r="CS203" s="28">
        <v>0</v>
      </c>
      <c r="CT203" s="28">
        <v>0</v>
      </c>
      <c r="CU203" s="28">
        <v>0</v>
      </c>
      <c r="CV203" s="28">
        <v>0</v>
      </c>
      <c r="CW203" s="28">
        <v>0</v>
      </c>
      <c r="CX203" s="28">
        <v>0</v>
      </c>
      <c r="CY203" s="28">
        <v>0</v>
      </c>
      <c r="CZ203" s="28">
        <v>0</v>
      </c>
      <c r="DA203" s="28">
        <v>0</v>
      </c>
      <c r="DB203" s="28">
        <v>0</v>
      </c>
      <c r="DC203" s="28">
        <v>0</v>
      </c>
      <c r="DD203" s="28">
        <v>0</v>
      </c>
      <c r="DE203" s="28">
        <v>0</v>
      </c>
      <c r="DF203" s="28">
        <v>0</v>
      </c>
      <c r="DG203" s="28">
        <v>0</v>
      </c>
      <c r="DH203" s="28">
        <v>0</v>
      </c>
      <c r="DI203" s="28">
        <v>0</v>
      </c>
      <c r="DJ203" s="28">
        <v>0</v>
      </c>
      <c r="DK203" s="28">
        <v>0</v>
      </c>
      <c r="DL203" s="28">
        <v>0</v>
      </c>
      <c r="DM203" s="28">
        <v>0</v>
      </c>
      <c r="DN203" s="28">
        <v>0</v>
      </c>
      <c r="DO203" s="28">
        <v>0</v>
      </c>
      <c r="DP203" s="28">
        <v>0</v>
      </c>
      <c r="DQ203" s="28">
        <v>0</v>
      </c>
      <c r="DR203" s="28">
        <v>0</v>
      </c>
      <c r="DS203" s="28">
        <v>0</v>
      </c>
      <c r="DT203" s="28">
        <v>0</v>
      </c>
      <c r="DU203" s="28">
        <v>0</v>
      </c>
      <c r="DV203" s="28">
        <v>0</v>
      </c>
      <c r="DW203" s="28">
        <v>0</v>
      </c>
      <c r="DX203" s="28">
        <v>0</v>
      </c>
      <c r="DY203" s="28">
        <v>0</v>
      </c>
      <c r="DZ203" s="28">
        <v>0</v>
      </c>
      <c r="EA203" s="28">
        <v>0</v>
      </c>
      <c r="EB203" s="28">
        <v>0</v>
      </c>
      <c r="EC203" s="28">
        <v>0</v>
      </c>
      <c r="ED203" s="28">
        <v>0</v>
      </c>
      <c r="EE203" s="28">
        <v>0</v>
      </c>
      <c r="EF203" s="28">
        <v>0</v>
      </c>
      <c r="EG203" s="28">
        <v>0</v>
      </c>
      <c r="EH203" s="28">
        <v>0</v>
      </c>
      <c r="EI203" s="28">
        <v>0</v>
      </c>
      <c r="EJ203" s="28">
        <v>0</v>
      </c>
      <c r="EK203" s="28">
        <v>0</v>
      </c>
      <c r="EL203" s="28">
        <v>0</v>
      </c>
      <c r="EM203" s="28">
        <v>0</v>
      </c>
      <c r="EN203" s="28">
        <v>0</v>
      </c>
      <c r="EO203" s="28">
        <v>0</v>
      </c>
      <c r="EP203" s="28">
        <v>0</v>
      </c>
    </row>
    <row r="204" spans="1:159" s="6" customFormat="1">
      <c r="A204" s="16" t="s">
        <v>42</v>
      </c>
      <c r="B204" s="4" t="s">
        <v>23</v>
      </c>
      <c r="C204" s="27">
        <v>0</v>
      </c>
      <c r="D204" s="27">
        <v>0</v>
      </c>
      <c r="E204" s="27">
        <v>0</v>
      </c>
      <c r="F204" s="27">
        <v>0</v>
      </c>
      <c r="G204" s="27">
        <v>0</v>
      </c>
      <c r="H204" s="27">
        <v>0</v>
      </c>
      <c r="I204" s="27">
        <v>0</v>
      </c>
      <c r="J204" s="27">
        <v>0</v>
      </c>
      <c r="K204" s="27">
        <v>0</v>
      </c>
      <c r="L204" s="27">
        <v>0</v>
      </c>
      <c r="M204" s="27">
        <v>0</v>
      </c>
      <c r="N204" s="27">
        <v>0</v>
      </c>
      <c r="O204" s="27">
        <v>11776.384899305289</v>
      </c>
      <c r="P204" s="27">
        <v>12193.92</v>
      </c>
      <c r="Q204" s="27">
        <v>11500.342000000001</v>
      </c>
      <c r="R204" s="27">
        <v>10669.732</v>
      </c>
      <c r="S204" s="27">
        <v>10818.854406942284</v>
      </c>
      <c r="T204" s="27">
        <v>8034.8328832228972</v>
      </c>
      <c r="U204" s="27">
        <v>13840.068168099235</v>
      </c>
      <c r="V204" s="27">
        <v>13291.833524985448</v>
      </c>
      <c r="W204" s="27">
        <v>12675.556715720928</v>
      </c>
      <c r="X204" s="27">
        <v>8594.3831319230012</v>
      </c>
      <c r="Y204" s="27">
        <v>7616.2406599713622</v>
      </c>
      <c r="Z204" s="27">
        <v>9546.4579204537695</v>
      </c>
      <c r="AA204" s="27">
        <v>11643.857801402864</v>
      </c>
      <c r="AB204" s="27">
        <v>12721.29</v>
      </c>
      <c r="AC204" s="27">
        <v>8115.5655616804179</v>
      </c>
      <c r="AD204" s="27">
        <v>5776.7860000000001</v>
      </c>
      <c r="AE204" s="27">
        <v>13685.780970515994</v>
      </c>
      <c r="AF204" s="27">
        <v>13873.652356835632</v>
      </c>
      <c r="AG204" s="27">
        <v>5038.8339000000005</v>
      </c>
      <c r="AH204" s="27">
        <v>6298.8938399999997</v>
      </c>
      <c r="AI204" s="27">
        <v>2923.8260599999999</v>
      </c>
      <c r="AJ204" s="27">
        <v>103.672</v>
      </c>
      <c r="AK204" s="27">
        <v>7272.0305200000003</v>
      </c>
      <c r="AL204" s="27">
        <v>9329.0472800000007</v>
      </c>
      <c r="AM204" s="27">
        <v>0</v>
      </c>
      <c r="AN204" s="27">
        <v>0</v>
      </c>
      <c r="AO204" s="27">
        <v>0</v>
      </c>
      <c r="AP204" s="27">
        <v>0</v>
      </c>
      <c r="AQ204" s="87">
        <v>4352.4000000000397</v>
      </c>
      <c r="AR204" s="27">
        <v>12629.98</v>
      </c>
      <c r="AS204" s="27">
        <v>13793.705</v>
      </c>
      <c r="AT204" s="27">
        <v>11946.7</v>
      </c>
      <c r="AU204" s="27">
        <v>11732.6</v>
      </c>
      <c r="AV204" s="95">
        <v>14486.6</v>
      </c>
      <c r="AW204" s="95">
        <v>10315.5</v>
      </c>
      <c r="AX204" s="27">
        <v>10587.36</v>
      </c>
      <c r="AY204" s="27">
        <v>12867.3</v>
      </c>
      <c r="AZ204" s="27">
        <v>11303.1</v>
      </c>
      <c r="BA204" s="27">
        <v>11474.6</v>
      </c>
      <c r="BB204" s="27">
        <v>7480.366</v>
      </c>
      <c r="BC204" s="27">
        <v>11916.8</v>
      </c>
      <c r="BD204" s="27">
        <v>3386.3530000000001</v>
      </c>
      <c r="BE204" s="27">
        <v>0</v>
      </c>
      <c r="BF204" s="27">
        <v>0</v>
      </c>
      <c r="BG204" s="27">
        <v>0</v>
      </c>
      <c r="BH204" s="27">
        <v>1023.4</v>
      </c>
      <c r="BI204" s="27">
        <v>832.654</v>
      </c>
      <c r="BJ204" s="27">
        <v>306</v>
      </c>
      <c r="BK204" s="27">
        <v>1425.4380000000001</v>
      </c>
      <c r="BL204" s="27">
        <v>420.01499999999999</v>
      </c>
      <c r="BM204" s="27">
        <v>91.501999999999995</v>
      </c>
      <c r="BN204" s="27">
        <v>2699.6</v>
      </c>
      <c r="BO204" s="27">
        <v>216.15799999999999</v>
      </c>
      <c r="BP204" s="27">
        <v>6826.3059999999996</v>
      </c>
      <c r="BQ204" s="27">
        <v>10960.159</v>
      </c>
      <c r="BR204" s="27">
        <v>7174.6149999999998</v>
      </c>
      <c r="BS204" s="27">
        <v>8901.8829999999998</v>
      </c>
      <c r="BT204" s="27">
        <v>7379.585</v>
      </c>
      <c r="BU204" s="27">
        <v>1610.992</v>
      </c>
      <c r="BV204" s="27">
        <v>3892.6179999999999</v>
      </c>
      <c r="BW204" s="27">
        <v>7973.4070000000002</v>
      </c>
      <c r="BX204" s="27">
        <v>7984.125</v>
      </c>
      <c r="BY204" s="27">
        <v>0</v>
      </c>
      <c r="BZ204" s="27">
        <v>3546.02</v>
      </c>
      <c r="CA204" s="27">
        <v>4018.8069999999998</v>
      </c>
      <c r="CB204" s="27">
        <v>8200.5349999999999</v>
      </c>
      <c r="CC204" s="27">
        <v>0</v>
      </c>
      <c r="CD204" s="27">
        <v>0</v>
      </c>
      <c r="CE204" s="27">
        <v>0</v>
      </c>
      <c r="CF204" s="27">
        <v>0</v>
      </c>
      <c r="CG204" s="27">
        <v>0</v>
      </c>
      <c r="CH204" s="27">
        <v>0</v>
      </c>
      <c r="CI204" s="27">
        <v>0</v>
      </c>
      <c r="CJ204" s="27">
        <v>0</v>
      </c>
      <c r="CK204" s="27">
        <v>0</v>
      </c>
      <c r="CL204" s="27">
        <v>0</v>
      </c>
      <c r="CM204" s="27">
        <v>0</v>
      </c>
      <c r="CN204" s="27">
        <v>0</v>
      </c>
      <c r="CO204" s="27">
        <v>0</v>
      </c>
      <c r="CP204" s="27">
        <v>0</v>
      </c>
      <c r="CQ204" s="27">
        <v>0</v>
      </c>
      <c r="CR204" s="27">
        <v>0</v>
      </c>
      <c r="CS204" s="27">
        <v>0</v>
      </c>
      <c r="CT204" s="27">
        <v>0</v>
      </c>
      <c r="CU204" s="27">
        <v>0</v>
      </c>
      <c r="CV204" s="27">
        <v>0</v>
      </c>
      <c r="CW204" s="27">
        <v>0</v>
      </c>
      <c r="CX204" s="27">
        <v>0</v>
      </c>
      <c r="CY204" s="27">
        <v>0</v>
      </c>
      <c r="CZ204" s="27">
        <v>0</v>
      </c>
      <c r="DA204" s="27">
        <v>0</v>
      </c>
      <c r="DB204" s="27">
        <v>0</v>
      </c>
      <c r="DC204" s="27">
        <v>0</v>
      </c>
      <c r="DD204" s="27">
        <v>0</v>
      </c>
      <c r="DE204" s="27">
        <v>0</v>
      </c>
      <c r="DF204" s="27">
        <v>0</v>
      </c>
      <c r="DG204" s="27">
        <v>0</v>
      </c>
      <c r="DH204" s="27">
        <v>0</v>
      </c>
      <c r="DI204" s="27">
        <v>0</v>
      </c>
      <c r="DJ204" s="27">
        <v>0</v>
      </c>
      <c r="DK204" s="27">
        <v>0</v>
      </c>
      <c r="DL204" s="27">
        <v>0</v>
      </c>
      <c r="DM204" s="27">
        <v>0</v>
      </c>
      <c r="DN204" s="27">
        <v>0</v>
      </c>
      <c r="DO204" s="27">
        <v>0</v>
      </c>
      <c r="DP204" s="27">
        <v>0</v>
      </c>
      <c r="DQ204" s="27">
        <v>0</v>
      </c>
      <c r="DR204" s="27">
        <v>0</v>
      </c>
      <c r="DS204" s="27">
        <v>0</v>
      </c>
      <c r="DT204" s="27">
        <v>0</v>
      </c>
      <c r="DU204" s="27">
        <v>0</v>
      </c>
      <c r="DV204" s="27">
        <v>0</v>
      </c>
      <c r="DW204" s="27">
        <v>0</v>
      </c>
      <c r="DX204" s="27">
        <v>0</v>
      </c>
      <c r="DY204" s="27">
        <v>0</v>
      </c>
      <c r="DZ204" s="27">
        <v>0</v>
      </c>
      <c r="EA204" s="27">
        <v>0</v>
      </c>
      <c r="EB204" s="27">
        <v>0</v>
      </c>
      <c r="EC204" s="27">
        <v>0</v>
      </c>
      <c r="ED204" s="27">
        <v>0</v>
      </c>
      <c r="EE204" s="27">
        <v>0</v>
      </c>
      <c r="EF204" s="27">
        <v>0</v>
      </c>
      <c r="EG204" s="27">
        <v>0</v>
      </c>
      <c r="EH204" s="27">
        <v>0</v>
      </c>
      <c r="EI204" s="27">
        <v>0</v>
      </c>
      <c r="EJ204" s="27">
        <v>0</v>
      </c>
      <c r="EK204" s="27">
        <v>0</v>
      </c>
      <c r="EL204" s="27">
        <v>0</v>
      </c>
      <c r="EM204" s="27">
        <v>0</v>
      </c>
      <c r="EN204" s="27">
        <v>0</v>
      </c>
      <c r="EO204" s="27">
        <v>0</v>
      </c>
      <c r="EP204" s="27">
        <v>0</v>
      </c>
      <c r="EQ204" s="111"/>
      <c r="ER204" s="111"/>
      <c r="ES204" s="111"/>
      <c r="ET204" s="111"/>
      <c r="EU204" s="111"/>
      <c r="EV204" s="111"/>
      <c r="EW204" s="111"/>
      <c r="EX204" s="111"/>
      <c r="EY204" s="111"/>
      <c r="EZ204" s="111"/>
      <c r="FA204" s="111"/>
      <c r="FB204" s="111"/>
      <c r="FC204" s="111"/>
    </row>
    <row r="205" spans="1:159" s="6" customFormat="1">
      <c r="A205" s="16" t="s">
        <v>43</v>
      </c>
      <c r="B205" s="4" t="s">
        <v>23</v>
      </c>
      <c r="C205" s="27">
        <v>0</v>
      </c>
      <c r="D205" s="27">
        <v>0</v>
      </c>
      <c r="E205" s="27">
        <v>0</v>
      </c>
      <c r="F205" s="27">
        <v>0</v>
      </c>
      <c r="G205" s="27">
        <v>0</v>
      </c>
      <c r="H205" s="27">
        <v>0</v>
      </c>
      <c r="I205" s="27">
        <v>0</v>
      </c>
      <c r="J205" s="27">
        <v>0</v>
      </c>
      <c r="K205" s="27">
        <v>0</v>
      </c>
      <c r="L205" s="27">
        <v>0</v>
      </c>
      <c r="M205" s="27">
        <v>0</v>
      </c>
      <c r="N205" s="27">
        <v>0</v>
      </c>
      <c r="O205" s="27">
        <v>0</v>
      </c>
      <c r="P205" s="27">
        <v>1837.5360000000001</v>
      </c>
      <c r="Q205" s="27">
        <v>1690.2539999999999</v>
      </c>
      <c r="R205" s="27">
        <v>1893.42</v>
      </c>
      <c r="S205" s="27">
        <v>94.675925036550751</v>
      </c>
      <c r="T205" s="27">
        <v>120.8485810908564</v>
      </c>
      <c r="U205" s="27">
        <v>0</v>
      </c>
      <c r="V205" s="27">
        <v>0</v>
      </c>
      <c r="W205" s="27">
        <v>429.75299999999999</v>
      </c>
      <c r="X205" s="27">
        <v>0</v>
      </c>
      <c r="Y205" s="27">
        <v>0</v>
      </c>
      <c r="Z205" s="27">
        <v>0</v>
      </c>
      <c r="AA205" s="27">
        <v>0</v>
      </c>
      <c r="AB205" s="27">
        <v>0</v>
      </c>
      <c r="AC205" s="27">
        <v>0</v>
      </c>
      <c r="AD205" s="27">
        <v>0</v>
      </c>
      <c r="AE205" s="27">
        <v>0</v>
      </c>
      <c r="AF205" s="27">
        <v>0</v>
      </c>
      <c r="AG205" s="27">
        <v>0</v>
      </c>
      <c r="AH205" s="27">
        <v>0</v>
      </c>
      <c r="AI205" s="27">
        <v>0</v>
      </c>
      <c r="AJ205" s="27">
        <v>0</v>
      </c>
      <c r="AK205" s="27">
        <v>1030.2550000000001</v>
      </c>
      <c r="AL205" s="27">
        <v>2732.81</v>
      </c>
      <c r="AM205" s="27">
        <v>356.99052</v>
      </c>
      <c r="AN205" s="27">
        <v>0</v>
      </c>
      <c r="AO205" s="27">
        <v>0</v>
      </c>
      <c r="AP205" s="27">
        <v>0</v>
      </c>
      <c r="AQ205" s="27">
        <v>0</v>
      </c>
      <c r="AR205" s="27">
        <v>3089.817</v>
      </c>
      <c r="AS205" s="27">
        <v>5266.5069999999996</v>
      </c>
      <c r="AT205" s="27">
        <v>4397.28</v>
      </c>
      <c r="AU205" s="27">
        <v>3240.5859999999998</v>
      </c>
      <c r="AV205" s="27">
        <v>4191.9769999999999</v>
      </c>
      <c r="AW205" s="27">
        <v>492.82299999999998</v>
      </c>
      <c r="AX205" s="27">
        <v>0</v>
      </c>
      <c r="AY205" s="27">
        <v>0</v>
      </c>
      <c r="AZ205" s="27">
        <v>0</v>
      </c>
      <c r="BA205" s="27">
        <v>0</v>
      </c>
      <c r="BB205" s="27">
        <v>0</v>
      </c>
      <c r="BC205" s="27">
        <v>0</v>
      </c>
      <c r="BD205" s="27">
        <v>0</v>
      </c>
      <c r="BE205" s="27">
        <v>0</v>
      </c>
      <c r="BF205" s="27">
        <v>0</v>
      </c>
      <c r="BG205" s="27">
        <v>0</v>
      </c>
      <c r="BH205" s="27">
        <v>0</v>
      </c>
      <c r="BI205" s="27">
        <v>0</v>
      </c>
      <c r="BJ205" s="27">
        <v>0</v>
      </c>
      <c r="BK205" s="27">
        <v>0</v>
      </c>
      <c r="BL205" s="27">
        <v>0</v>
      </c>
      <c r="BM205" s="27">
        <v>0</v>
      </c>
      <c r="BN205" s="27">
        <v>0</v>
      </c>
      <c r="BO205" s="27">
        <v>0</v>
      </c>
      <c r="BP205" s="27">
        <v>0</v>
      </c>
      <c r="BQ205" s="27">
        <v>0</v>
      </c>
      <c r="BR205" s="27">
        <v>0</v>
      </c>
      <c r="BS205" s="27">
        <v>0</v>
      </c>
      <c r="BT205" s="27">
        <v>0</v>
      </c>
      <c r="BU205" s="27">
        <v>0</v>
      </c>
      <c r="BV205" s="27">
        <v>0</v>
      </c>
      <c r="BW205" s="27">
        <v>0</v>
      </c>
      <c r="BX205" s="27">
        <v>0</v>
      </c>
      <c r="BY205" s="27">
        <v>0</v>
      </c>
      <c r="BZ205" s="27">
        <v>0</v>
      </c>
      <c r="CA205" s="27">
        <v>0</v>
      </c>
      <c r="CB205" s="27">
        <v>0</v>
      </c>
      <c r="CC205" s="27">
        <v>0</v>
      </c>
      <c r="CD205" s="27">
        <v>0</v>
      </c>
      <c r="CE205" s="27">
        <v>0</v>
      </c>
      <c r="CF205" s="27">
        <v>0</v>
      </c>
      <c r="CG205" s="27">
        <v>0</v>
      </c>
      <c r="CH205" s="27">
        <v>0</v>
      </c>
      <c r="CI205" s="27">
        <v>0</v>
      </c>
      <c r="CJ205" s="27">
        <v>0</v>
      </c>
      <c r="CK205" s="27">
        <v>0</v>
      </c>
      <c r="CL205" s="27">
        <v>0</v>
      </c>
      <c r="CM205" s="27">
        <v>0</v>
      </c>
      <c r="CN205" s="27">
        <v>0</v>
      </c>
      <c r="CO205" s="27">
        <v>0</v>
      </c>
      <c r="CP205" s="27">
        <v>0</v>
      </c>
      <c r="CQ205" s="27">
        <v>0</v>
      </c>
      <c r="CR205" s="27">
        <v>0</v>
      </c>
      <c r="CS205" s="27">
        <v>0</v>
      </c>
      <c r="CT205" s="27">
        <v>0</v>
      </c>
      <c r="CU205" s="27">
        <v>0</v>
      </c>
      <c r="CV205" s="27">
        <v>0</v>
      </c>
      <c r="CW205" s="27">
        <v>0</v>
      </c>
      <c r="CX205" s="27">
        <v>0</v>
      </c>
      <c r="CY205" s="27">
        <v>0</v>
      </c>
      <c r="CZ205" s="27">
        <v>0</v>
      </c>
      <c r="DA205" s="27">
        <v>0</v>
      </c>
      <c r="DB205" s="27">
        <v>0</v>
      </c>
      <c r="DC205" s="27">
        <v>0</v>
      </c>
      <c r="DD205" s="27">
        <v>0</v>
      </c>
      <c r="DE205" s="27">
        <v>0</v>
      </c>
      <c r="DF205" s="27">
        <v>0</v>
      </c>
      <c r="DG205" s="27">
        <v>0</v>
      </c>
      <c r="DH205" s="27">
        <v>0</v>
      </c>
      <c r="DI205" s="27">
        <v>0</v>
      </c>
      <c r="DJ205" s="27">
        <v>0</v>
      </c>
      <c r="DK205" s="27">
        <v>0</v>
      </c>
      <c r="DL205" s="27">
        <v>0</v>
      </c>
      <c r="DM205" s="27">
        <v>0</v>
      </c>
      <c r="DN205" s="27">
        <v>0</v>
      </c>
      <c r="DO205" s="27">
        <v>0</v>
      </c>
      <c r="DP205" s="27">
        <v>0</v>
      </c>
      <c r="DQ205" s="27">
        <v>0</v>
      </c>
      <c r="DR205" s="27">
        <v>0</v>
      </c>
      <c r="DS205" s="27">
        <v>0</v>
      </c>
      <c r="DT205" s="27">
        <v>0</v>
      </c>
      <c r="DU205" s="27">
        <v>0</v>
      </c>
      <c r="DV205" s="27">
        <v>0</v>
      </c>
      <c r="DW205" s="27">
        <v>0</v>
      </c>
      <c r="DX205" s="27">
        <v>0</v>
      </c>
      <c r="DY205" s="27">
        <v>0</v>
      </c>
      <c r="DZ205" s="27">
        <v>0</v>
      </c>
      <c r="EA205" s="27">
        <v>0</v>
      </c>
      <c r="EB205" s="27">
        <v>0</v>
      </c>
      <c r="EC205" s="27">
        <v>0</v>
      </c>
      <c r="ED205" s="27">
        <v>0</v>
      </c>
      <c r="EE205" s="27">
        <v>0</v>
      </c>
      <c r="EF205" s="27">
        <v>0</v>
      </c>
      <c r="EG205" s="27">
        <v>0</v>
      </c>
      <c r="EH205" s="27">
        <v>0</v>
      </c>
      <c r="EI205" s="27">
        <v>0</v>
      </c>
      <c r="EJ205" s="27">
        <v>0</v>
      </c>
      <c r="EK205" s="27">
        <v>0</v>
      </c>
      <c r="EL205" s="27">
        <v>0</v>
      </c>
      <c r="EM205" s="27">
        <v>0</v>
      </c>
      <c r="EN205" s="27">
        <v>0</v>
      </c>
      <c r="EO205" s="27">
        <v>0</v>
      </c>
      <c r="EP205" s="27">
        <v>0</v>
      </c>
    </row>
    <row r="206" spans="1:159" s="6" customFormat="1">
      <c r="A206" s="16" t="s">
        <v>44</v>
      </c>
      <c r="B206" s="4" t="s">
        <v>23</v>
      </c>
      <c r="C206" s="28">
        <v>0</v>
      </c>
      <c r="D206" s="28">
        <v>0</v>
      </c>
      <c r="E206" s="28">
        <v>0</v>
      </c>
      <c r="F206" s="28">
        <v>0</v>
      </c>
      <c r="G206" s="28">
        <v>0</v>
      </c>
      <c r="H206" s="28">
        <v>0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8">
        <v>0</v>
      </c>
      <c r="AB206" s="28">
        <v>0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28">
        <v>0</v>
      </c>
      <c r="AT206" s="28">
        <v>0</v>
      </c>
      <c r="AU206" s="28">
        <v>0</v>
      </c>
      <c r="AV206" s="28">
        <v>0</v>
      </c>
      <c r="AW206" s="28">
        <v>0</v>
      </c>
      <c r="AX206" s="28">
        <v>0</v>
      </c>
      <c r="AY206" s="28">
        <v>0</v>
      </c>
      <c r="AZ206" s="28">
        <v>0</v>
      </c>
      <c r="BA206" s="28">
        <v>0</v>
      </c>
      <c r="BB206" s="28">
        <v>0</v>
      </c>
      <c r="BC206" s="28">
        <v>0</v>
      </c>
      <c r="BD206" s="28">
        <v>0</v>
      </c>
      <c r="BE206" s="28">
        <v>0</v>
      </c>
      <c r="BF206" s="28">
        <v>0</v>
      </c>
      <c r="BG206" s="28">
        <v>0</v>
      </c>
      <c r="BH206" s="28">
        <v>0</v>
      </c>
      <c r="BI206" s="28">
        <v>0</v>
      </c>
      <c r="BJ206" s="28">
        <v>0</v>
      </c>
      <c r="BK206" s="28">
        <v>0</v>
      </c>
      <c r="BL206" s="28">
        <v>0</v>
      </c>
      <c r="BM206" s="28">
        <v>0</v>
      </c>
      <c r="BN206" s="28">
        <v>0</v>
      </c>
      <c r="BO206" s="28">
        <v>0</v>
      </c>
      <c r="BP206" s="28">
        <v>0</v>
      </c>
      <c r="BQ206" s="28">
        <v>0</v>
      </c>
      <c r="BR206" s="28">
        <v>0</v>
      </c>
      <c r="BS206" s="28">
        <v>0</v>
      </c>
      <c r="BT206" s="28">
        <v>0</v>
      </c>
      <c r="BU206" s="28">
        <v>0</v>
      </c>
      <c r="BV206" s="28">
        <v>0</v>
      </c>
      <c r="BW206" s="28">
        <v>0</v>
      </c>
      <c r="BX206" s="28">
        <v>0</v>
      </c>
      <c r="BY206" s="28">
        <v>0</v>
      </c>
      <c r="BZ206" s="28">
        <v>0</v>
      </c>
      <c r="CA206" s="28">
        <v>0</v>
      </c>
      <c r="CB206" s="28">
        <v>0</v>
      </c>
      <c r="CC206" s="28">
        <v>0</v>
      </c>
      <c r="CD206" s="28">
        <v>0</v>
      </c>
      <c r="CE206" s="28">
        <v>0</v>
      </c>
      <c r="CF206" s="28">
        <v>0</v>
      </c>
      <c r="CG206" s="28">
        <v>0</v>
      </c>
      <c r="CH206" s="28">
        <v>0</v>
      </c>
      <c r="CI206" s="28">
        <v>0</v>
      </c>
      <c r="CJ206" s="28">
        <v>0</v>
      </c>
      <c r="CK206" s="28">
        <v>0</v>
      </c>
      <c r="CL206" s="28">
        <v>0</v>
      </c>
      <c r="CM206" s="28">
        <v>0</v>
      </c>
      <c r="CN206" s="28">
        <v>0</v>
      </c>
      <c r="CO206" s="28">
        <v>0</v>
      </c>
      <c r="CP206" s="28">
        <v>0</v>
      </c>
      <c r="CQ206" s="28">
        <v>0</v>
      </c>
      <c r="CR206" s="28">
        <v>0</v>
      </c>
      <c r="CS206" s="28">
        <v>0</v>
      </c>
      <c r="CT206" s="28">
        <v>0</v>
      </c>
      <c r="CU206" s="28">
        <v>0</v>
      </c>
      <c r="CV206" s="28">
        <v>0</v>
      </c>
      <c r="CW206" s="28">
        <v>0</v>
      </c>
      <c r="CX206" s="28">
        <v>0</v>
      </c>
      <c r="CY206" s="28">
        <v>0</v>
      </c>
      <c r="CZ206" s="28">
        <v>0</v>
      </c>
      <c r="DA206" s="28">
        <v>0</v>
      </c>
      <c r="DB206" s="28">
        <v>0</v>
      </c>
      <c r="DC206" s="28">
        <v>0</v>
      </c>
      <c r="DD206" s="28">
        <v>0</v>
      </c>
      <c r="DE206" s="28">
        <v>0</v>
      </c>
      <c r="DF206" s="28">
        <v>0</v>
      </c>
      <c r="DG206" s="28">
        <v>0</v>
      </c>
      <c r="DH206" s="28">
        <v>0</v>
      </c>
      <c r="DI206" s="28">
        <v>0</v>
      </c>
      <c r="DJ206" s="28">
        <v>0</v>
      </c>
      <c r="DK206" s="28">
        <v>0</v>
      </c>
      <c r="DL206" s="28">
        <v>0</v>
      </c>
      <c r="DM206" s="28">
        <v>0</v>
      </c>
      <c r="DN206" s="28">
        <v>0</v>
      </c>
      <c r="DO206" s="28">
        <v>0</v>
      </c>
      <c r="DP206" s="28">
        <v>0</v>
      </c>
      <c r="DQ206" s="28">
        <v>0</v>
      </c>
      <c r="DR206" s="28">
        <v>0</v>
      </c>
      <c r="DS206" s="28">
        <v>0</v>
      </c>
      <c r="DT206" s="28">
        <v>0</v>
      </c>
      <c r="DU206" s="28">
        <v>0</v>
      </c>
      <c r="DV206" s="28">
        <v>0</v>
      </c>
      <c r="DW206" s="28">
        <v>0</v>
      </c>
      <c r="DX206" s="28">
        <v>0</v>
      </c>
      <c r="DY206" s="28">
        <v>0</v>
      </c>
      <c r="DZ206" s="28">
        <v>0</v>
      </c>
      <c r="EA206" s="28">
        <v>0</v>
      </c>
      <c r="EB206" s="28">
        <v>0</v>
      </c>
      <c r="EC206" s="28">
        <v>0</v>
      </c>
      <c r="ED206" s="28">
        <v>0</v>
      </c>
      <c r="EE206" s="28">
        <v>0</v>
      </c>
      <c r="EF206" s="28">
        <v>0</v>
      </c>
      <c r="EG206" s="28">
        <v>0</v>
      </c>
      <c r="EH206" s="28">
        <v>0</v>
      </c>
      <c r="EI206" s="28">
        <v>0</v>
      </c>
      <c r="EJ206" s="28">
        <v>0</v>
      </c>
      <c r="EK206" s="28">
        <v>0</v>
      </c>
      <c r="EL206" s="28">
        <v>0</v>
      </c>
      <c r="EM206" s="28">
        <v>0</v>
      </c>
      <c r="EN206" s="28">
        <v>0</v>
      </c>
      <c r="EO206" s="28">
        <v>0</v>
      </c>
      <c r="EP206" s="28">
        <v>0</v>
      </c>
    </row>
    <row r="207" spans="1:159" s="6" customFormat="1">
      <c r="A207" s="16" t="s">
        <v>33</v>
      </c>
      <c r="B207" s="4" t="s">
        <v>23</v>
      </c>
      <c r="C207" s="27">
        <v>0</v>
      </c>
      <c r="D207" s="27">
        <v>0</v>
      </c>
      <c r="E207" s="27">
        <v>0</v>
      </c>
      <c r="F207" s="27">
        <v>0</v>
      </c>
      <c r="G207" s="27">
        <v>0</v>
      </c>
      <c r="H207" s="27">
        <v>0</v>
      </c>
      <c r="I207" s="27">
        <v>0</v>
      </c>
      <c r="J207" s="27">
        <v>0</v>
      </c>
      <c r="K207" s="27">
        <v>0</v>
      </c>
      <c r="L207" s="27">
        <v>0</v>
      </c>
      <c r="M207" s="27">
        <v>0</v>
      </c>
      <c r="N207" s="27">
        <v>0</v>
      </c>
      <c r="O207" s="27">
        <v>0</v>
      </c>
      <c r="P207" s="27">
        <v>0</v>
      </c>
      <c r="Q207" s="27">
        <v>0</v>
      </c>
      <c r="R207" s="27">
        <v>0</v>
      </c>
      <c r="S207" s="27">
        <v>0</v>
      </c>
      <c r="T207" s="27">
        <v>0</v>
      </c>
      <c r="U207" s="27">
        <v>0</v>
      </c>
      <c r="V207" s="27">
        <v>0</v>
      </c>
      <c r="W207" s="27">
        <v>0</v>
      </c>
      <c r="X207" s="27">
        <v>0</v>
      </c>
      <c r="Y207" s="27">
        <v>0</v>
      </c>
      <c r="Z207" s="27">
        <v>0</v>
      </c>
      <c r="AA207" s="27">
        <v>0</v>
      </c>
      <c r="AB207" s="27">
        <v>0</v>
      </c>
      <c r="AC207" s="27">
        <v>0</v>
      </c>
      <c r="AD207" s="27">
        <v>0</v>
      </c>
      <c r="AE207" s="27">
        <v>0</v>
      </c>
      <c r="AF207" s="27">
        <v>0</v>
      </c>
      <c r="AG207" s="27">
        <v>0</v>
      </c>
      <c r="AH207" s="27">
        <v>0</v>
      </c>
      <c r="AI207" s="27">
        <v>0</v>
      </c>
      <c r="AJ207" s="27">
        <v>0</v>
      </c>
      <c r="AK207" s="27">
        <v>0</v>
      </c>
      <c r="AL207" s="27">
        <v>0</v>
      </c>
      <c r="AM207" s="27">
        <v>0</v>
      </c>
      <c r="AN207" s="27">
        <v>0</v>
      </c>
      <c r="AO207" s="27">
        <v>0</v>
      </c>
      <c r="AP207" s="27">
        <v>0</v>
      </c>
      <c r="AQ207" s="27">
        <v>0</v>
      </c>
      <c r="AR207" s="27">
        <v>0</v>
      </c>
      <c r="AS207" s="27">
        <v>0</v>
      </c>
      <c r="AT207" s="27">
        <v>0</v>
      </c>
      <c r="AU207" s="27">
        <v>0</v>
      </c>
      <c r="AV207" s="27">
        <v>0</v>
      </c>
      <c r="AW207" s="27">
        <v>0</v>
      </c>
      <c r="AX207" s="27">
        <v>0</v>
      </c>
      <c r="AY207" s="27">
        <v>0</v>
      </c>
      <c r="AZ207" s="27">
        <v>0</v>
      </c>
      <c r="BA207" s="27">
        <v>0</v>
      </c>
      <c r="BB207" s="27">
        <v>0</v>
      </c>
      <c r="BC207" s="27">
        <v>0</v>
      </c>
      <c r="BD207" s="27">
        <v>0</v>
      </c>
      <c r="BE207" s="27">
        <v>0</v>
      </c>
      <c r="BF207" s="27">
        <v>0</v>
      </c>
      <c r="BG207" s="27">
        <v>0</v>
      </c>
      <c r="BH207" s="27">
        <v>0</v>
      </c>
      <c r="BI207" s="27">
        <v>0</v>
      </c>
      <c r="BJ207" s="27">
        <v>0</v>
      </c>
      <c r="BK207" s="27">
        <v>0</v>
      </c>
      <c r="BL207" s="27">
        <v>0</v>
      </c>
      <c r="BM207" s="27">
        <v>0</v>
      </c>
      <c r="BN207" s="27">
        <v>0</v>
      </c>
      <c r="BO207" s="27">
        <v>0</v>
      </c>
      <c r="BP207" s="27">
        <v>0</v>
      </c>
      <c r="BQ207" s="27">
        <v>0</v>
      </c>
      <c r="BR207" s="27">
        <v>0</v>
      </c>
      <c r="BS207" s="27">
        <v>0</v>
      </c>
      <c r="BT207" s="27">
        <v>0</v>
      </c>
      <c r="BU207" s="27">
        <v>0</v>
      </c>
      <c r="BV207" s="27">
        <v>0</v>
      </c>
      <c r="BW207" s="27">
        <v>0</v>
      </c>
      <c r="BX207" s="27">
        <v>0</v>
      </c>
      <c r="BY207" s="27">
        <v>0</v>
      </c>
      <c r="BZ207" s="27">
        <v>0</v>
      </c>
      <c r="CA207" s="27">
        <v>0</v>
      </c>
      <c r="CB207" s="27">
        <v>0</v>
      </c>
      <c r="CC207" s="27">
        <v>0</v>
      </c>
      <c r="CD207" s="27">
        <v>0</v>
      </c>
      <c r="CE207" s="27">
        <v>0</v>
      </c>
      <c r="CF207" s="27">
        <v>0</v>
      </c>
      <c r="CG207" s="27">
        <v>0</v>
      </c>
      <c r="CH207" s="27">
        <v>0</v>
      </c>
      <c r="CI207" s="27">
        <v>0</v>
      </c>
      <c r="CJ207" s="27">
        <v>0</v>
      </c>
      <c r="CK207" s="27">
        <v>0</v>
      </c>
      <c r="CL207" s="27">
        <v>0</v>
      </c>
      <c r="CM207" s="27">
        <v>0</v>
      </c>
      <c r="CN207" s="27">
        <v>0</v>
      </c>
      <c r="CO207" s="27">
        <v>0</v>
      </c>
      <c r="CP207" s="27">
        <v>0</v>
      </c>
      <c r="CQ207" s="27">
        <v>0</v>
      </c>
      <c r="CR207" s="27">
        <v>0</v>
      </c>
      <c r="CS207" s="27">
        <v>0</v>
      </c>
      <c r="CT207" s="27">
        <v>0</v>
      </c>
      <c r="CU207" s="27">
        <v>0</v>
      </c>
      <c r="CV207" s="27">
        <v>0</v>
      </c>
      <c r="CW207" s="27">
        <v>0</v>
      </c>
      <c r="CX207" s="27">
        <v>0</v>
      </c>
      <c r="CY207" s="27">
        <v>0</v>
      </c>
      <c r="CZ207" s="27">
        <v>0</v>
      </c>
      <c r="DA207" s="27">
        <v>0</v>
      </c>
      <c r="DB207" s="27">
        <v>0</v>
      </c>
      <c r="DC207" s="27">
        <v>0</v>
      </c>
      <c r="DD207" s="27">
        <v>0</v>
      </c>
      <c r="DE207" s="27">
        <v>0</v>
      </c>
      <c r="DF207" s="27">
        <v>0</v>
      </c>
      <c r="DG207" s="27">
        <v>0</v>
      </c>
      <c r="DH207" s="27">
        <v>0</v>
      </c>
      <c r="DI207" s="27">
        <v>0</v>
      </c>
      <c r="DJ207" s="27">
        <v>0</v>
      </c>
      <c r="DK207" s="27">
        <v>0</v>
      </c>
      <c r="DL207" s="27">
        <v>0</v>
      </c>
      <c r="DM207" s="27">
        <v>0</v>
      </c>
      <c r="DN207" s="27">
        <v>0</v>
      </c>
      <c r="DO207" s="27">
        <v>0</v>
      </c>
      <c r="DP207" s="27">
        <v>0</v>
      </c>
      <c r="DQ207" s="27">
        <v>0</v>
      </c>
      <c r="DR207" s="27">
        <v>0</v>
      </c>
      <c r="DS207" s="27">
        <v>0</v>
      </c>
      <c r="DT207" s="27">
        <v>0</v>
      </c>
      <c r="DU207" s="27">
        <v>0</v>
      </c>
      <c r="DV207" s="27">
        <v>0</v>
      </c>
      <c r="DW207" s="27">
        <v>0</v>
      </c>
      <c r="DX207" s="27">
        <v>0</v>
      </c>
      <c r="DY207" s="27">
        <v>0</v>
      </c>
      <c r="DZ207" s="27">
        <v>0</v>
      </c>
      <c r="EA207" s="27">
        <v>0</v>
      </c>
      <c r="EB207" s="27">
        <v>0</v>
      </c>
      <c r="EC207" s="27">
        <v>0</v>
      </c>
      <c r="ED207" s="27">
        <v>0</v>
      </c>
      <c r="EE207" s="27">
        <v>0</v>
      </c>
      <c r="EF207" s="27">
        <v>0</v>
      </c>
      <c r="EG207" s="27">
        <v>0</v>
      </c>
      <c r="EH207" s="27">
        <v>0</v>
      </c>
      <c r="EI207" s="27">
        <v>0</v>
      </c>
      <c r="EJ207" s="27">
        <v>0</v>
      </c>
      <c r="EK207" s="27">
        <v>0</v>
      </c>
      <c r="EL207" s="27">
        <v>0</v>
      </c>
      <c r="EM207" s="27">
        <v>0</v>
      </c>
      <c r="EN207" s="27">
        <v>0</v>
      </c>
      <c r="EO207" s="27">
        <v>0</v>
      </c>
      <c r="EP207" s="27">
        <v>0</v>
      </c>
    </row>
    <row r="208" spans="1:159" s="6" customFormat="1">
      <c r="A208" s="17" t="s">
        <v>37</v>
      </c>
      <c r="B208" s="4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>
        <v>0</v>
      </c>
      <c r="AN208" s="27">
        <v>0</v>
      </c>
      <c r="AO208" s="27">
        <v>0</v>
      </c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  <c r="BH208" s="27"/>
      <c r="BI208" s="27"/>
      <c r="BJ208" s="27"/>
      <c r="BK208" s="27"/>
      <c r="BL208" s="27"/>
      <c r="BM208" s="27"/>
      <c r="BN208" s="27"/>
      <c r="BO208" s="27"/>
      <c r="BP208" s="27"/>
      <c r="BQ208" s="27"/>
      <c r="BR208" s="27"/>
      <c r="BS208" s="27"/>
      <c r="BT208" s="27"/>
      <c r="BU208" s="27"/>
      <c r="BV208" s="27"/>
      <c r="BW208" s="27"/>
      <c r="BX208" s="27"/>
      <c r="BY208" s="27"/>
      <c r="BZ208" s="27"/>
      <c r="CA208" s="27"/>
      <c r="CB208" s="27"/>
      <c r="CC208" s="27"/>
      <c r="CD208" s="27"/>
      <c r="CE208" s="27"/>
      <c r="CF208" s="27"/>
      <c r="CG208" s="27"/>
      <c r="CH208" s="27"/>
      <c r="CI208" s="27"/>
      <c r="CJ208" s="27"/>
      <c r="CK208" s="27"/>
      <c r="CL208" s="27"/>
      <c r="CM208" s="27"/>
      <c r="CN208" s="27"/>
      <c r="CO208" s="27"/>
      <c r="CP208" s="27"/>
      <c r="CQ208" s="27"/>
      <c r="CR208" s="27"/>
      <c r="CS208" s="27"/>
      <c r="CT208" s="27"/>
      <c r="CU208" s="27"/>
      <c r="CV208" s="27"/>
      <c r="CW208" s="27"/>
      <c r="CX208" s="27"/>
      <c r="CY208" s="27"/>
      <c r="CZ208" s="27"/>
      <c r="DA208" s="27"/>
      <c r="DB208" s="27"/>
      <c r="DC208" s="27"/>
      <c r="DD208" s="27"/>
      <c r="DE208" s="27"/>
      <c r="DF208" s="27"/>
      <c r="DG208" s="27"/>
      <c r="DH208" s="27"/>
      <c r="DI208" s="27"/>
      <c r="DJ208" s="27"/>
      <c r="DK208" s="27"/>
      <c r="DL208" s="27"/>
      <c r="DM208" s="27"/>
      <c r="DN208" s="27"/>
      <c r="DO208" s="27"/>
      <c r="DP208" s="27"/>
      <c r="DQ208" s="27"/>
      <c r="DR208" s="27"/>
      <c r="DS208" s="27"/>
      <c r="DT208" s="27"/>
      <c r="DU208" s="27"/>
      <c r="DV208" s="27"/>
      <c r="DW208" s="27"/>
      <c r="DX208" s="27"/>
      <c r="DY208" s="27"/>
      <c r="DZ208" s="27"/>
      <c r="EA208" s="27"/>
      <c r="EB208" s="27"/>
      <c r="EC208" s="27"/>
      <c r="ED208" s="27"/>
      <c r="EE208" s="27"/>
      <c r="EF208" s="27"/>
      <c r="EG208" s="27"/>
      <c r="EH208" s="27"/>
      <c r="EI208" s="27"/>
      <c r="EJ208" s="27"/>
      <c r="EK208" s="27"/>
      <c r="EL208" s="27"/>
      <c r="EM208" s="27"/>
      <c r="EN208" s="27"/>
      <c r="EO208" s="27"/>
      <c r="EP208" s="27"/>
    </row>
    <row r="209" spans="1:146" s="6" customFormat="1">
      <c r="A209" s="16" t="s">
        <v>34</v>
      </c>
      <c r="B209" s="4" t="s">
        <v>23</v>
      </c>
      <c r="C209" s="27">
        <v>7614.16</v>
      </c>
      <c r="D209" s="27">
        <v>4007.701171875</v>
      </c>
      <c r="E209" s="27">
        <v>8183.76</v>
      </c>
      <c r="F209" s="27">
        <v>5599.16796875</v>
      </c>
      <c r="G209" s="27">
        <v>4752.24</v>
      </c>
      <c r="H209" s="27">
        <v>2420</v>
      </c>
      <c r="I209" s="27">
        <v>4466.28</v>
      </c>
      <c r="J209" s="27">
        <v>5141.76</v>
      </c>
      <c r="K209" s="27">
        <v>3236.32</v>
      </c>
      <c r="L209" s="27">
        <v>5630.3</v>
      </c>
      <c r="M209" s="27">
        <v>3127.5459999999998</v>
      </c>
      <c r="N209" s="27">
        <v>1630.3648957717501</v>
      </c>
      <c r="O209" s="27">
        <v>0</v>
      </c>
      <c r="P209" s="27">
        <v>0</v>
      </c>
      <c r="Q209" s="27">
        <v>0</v>
      </c>
      <c r="R209" s="27">
        <v>0</v>
      </c>
      <c r="S209" s="27">
        <v>0</v>
      </c>
      <c r="T209" s="27">
        <v>0</v>
      </c>
      <c r="U209" s="27">
        <v>0</v>
      </c>
      <c r="V209" s="27">
        <v>0</v>
      </c>
      <c r="W209" s="27">
        <v>0</v>
      </c>
      <c r="X209" s="27">
        <v>0</v>
      </c>
      <c r="Y209" s="27">
        <v>0</v>
      </c>
      <c r="Z209" s="27">
        <v>0</v>
      </c>
      <c r="AA209" s="27">
        <v>0</v>
      </c>
      <c r="AB209" s="27">
        <v>0</v>
      </c>
      <c r="AC209" s="27">
        <v>0</v>
      </c>
      <c r="AD209" s="27">
        <v>0</v>
      </c>
      <c r="AE209" s="27">
        <v>0</v>
      </c>
      <c r="AF209" s="27">
        <v>0</v>
      </c>
      <c r="AG209" s="27">
        <v>0</v>
      </c>
      <c r="AH209" s="27">
        <v>0</v>
      </c>
      <c r="AI209" s="27">
        <v>0</v>
      </c>
      <c r="AJ209" s="27">
        <v>0</v>
      </c>
      <c r="AK209" s="27">
        <v>0</v>
      </c>
      <c r="AL209" s="27">
        <v>0</v>
      </c>
      <c r="AM209" s="27">
        <v>0</v>
      </c>
      <c r="AN209" s="27">
        <v>0</v>
      </c>
      <c r="AO209" s="27">
        <v>0</v>
      </c>
      <c r="AP209" s="27">
        <v>0</v>
      </c>
      <c r="AQ209" s="27">
        <v>0</v>
      </c>
      <c r="AR209" s="27">
        <v>0</v>
      </c>
      <c r="AS209" s="27">
        <v>0</v>
      </c>
      <c r="AT209" s="27">
        <v>0</v>
      </c>
      <c r="AU209" s="27">
        <v>0</v>
      </c>
      <c r="AV209" s="27">
        <v>0</v>
      </c>
      <c r="AW209" s="27">
        <v>0</v>
      </c>
      <c r="AX209" s="27">
        <v>0</v>
      </c>
      <c r="AY209" s="27">
        <v>0</v>
      </c>
      <c r="AZ209" s="27">
        <v>0</v>
      </c>
      <c r="BA209" s="27">
        <v>0</v>
      </c>
      <c r="BB209" s="27">
        <v>0</v>
      </c>
      <c r="BC209" s="27">
        <v>0</v>
      </c>
      <c r="BD209" s="27">
        <v>0</v>
      </c>
      <c r="BE209" s="27">
        <v>0</v>
      </c>
      <c r="BF209" s="27">
        <v>0</v>
      </c>
      <c r="BG209" s="27">
        <v>0</v>
      </c>
      <c r="BH209" s="27">
        <v>0</v>
      </c>
      <c r="BI209" s="27">
        <v>0</v>
      </c>
      <c r="BJ209" s="27">
        <v>0</v>
      </c>
      <c r="BK209" s="27">
        <v>0</v>
      </c>
      <c r="BL209" s="27">
        <v>0</v>
      </c>
      <c r="BM209" s="27">
        <v>0</v>
      </c>
      <c r="BN209" s="27">
        <v>0</v>
      </c>
      <c r="BO209" s="27">
        <v>0</v>
      </c>
      <c r="BP209" s="27">
        <v>0</v>
      </c>
      <c r="BQ209" s="27">
        <v>0</v>
      </c>
      <c r="BR209" s="27">
        <v>0</v>
      </c>
      <c r="BS209" s="27">
        <v>0</v>
      </c>
      <c r="BT209" s="27">
        <v>0</v>
      </c>
      <c r="BU209" s="27">
        <v>0</v>
      </c>
      <c r="BV209" s="27">
        <v>0</v>
      </c>
      <c r="BW209" s="27">
        <v>0</v>
      </c>
      <c r="BX209" s="27">
        <v>0</v>
      </c>
      <c r="BY209" s="27">
        <v>0</v>
      </c>
      <c r="BZ209" s="27">
        <v>0</v>
      </c>
      <c r="CA209" s="27">
        <v>0</v>
      </c>
      <c r="CB209" s="27">
        <v>0</v>
      </c>
      <c r="CC209" s="27">
        <v>0</v>
      </c>
      <c r="CD209" s="27">
        <v>0</v>
      </c>
      <c r="CE209" s="27">
        <v>0</v>
      </c>
      <c r="CF209" s="27">
        <v>0</v>
      </c>
      <c r="CG209" s="27">
        <v>0</v>
      </c>
      <c r="CH209" s="27">
        <v>0</v>
      </c>
      <c r="CI209" s="27">
        <v>0</v>
      </c>
      <c r="CJ209" s="27">
        <v>0</v>
      </c>
      <c r="CK209" s="27">
        <v>0</v>
      </c>
      <c r="CL209" s="27">
        <v>0</v>
      </c>
      <c r="CM209" s="27">
        <v>0</v>
      </c>
      <c r="CN209" s="27">
        <v>0</v>
      </c>
      <c r="CO209" s="27">
        <v>0</v>
      </c>
      <c r="CP209" s="27">
        <v>0</v>
      </c>
      <c r="CQ209" s="27">
        <v>0</v>
      </c>
      <c r="CR209" s="27">
        <v>0</v>
      </c>
      <c r="CS209" s="27">
        <v>0</v>
      </c>
      <c r="CT209" s="27">
        <v>0</v>
      </c>
      <c r="CU209" s="27">
        <v>0</v>
      </c>
      <c r="CV209" s="27">
        <v>0</v>
      </c>
      <c r="CW209" s="27">
        <v>0</v>
      </c>
      <c r="CX209" s="27">
        <v>0</v>
      </c>
      <c r="CY209" s="27">
        <v>0</v>
      </c>
      <c r="CZ209" s="27">
        <v>0</v>
      </c>
      <c r="DA209" s="27">
        <v>0</v>
      </c>
      <c r="DB209" s="27">
        <v>0</v>
      </c>
      <c r="DC209" s="27">
        <v>0</v>
      </c>
      <c r="DD209" s="27">
        <v>0</v>
      </c>
      <c r="DE209" s="27">
        <v>0</v>
      </c>
      <c r="DF209" s="27">
        <v>0</v>
      </c>
      <c r="DG209" s="27">
        <v>0</v>
      </c>
      <c r="DH209" s="27">
        <v>0</v>
      </c>
      <c r="DI209" s="27">
        <v>0</v>
      </c>
      <c r="DJ209" s="27">
        <v>0</v>
      </c>
      <c r="DK209" s="27">
        <v>0</v>
      </c>
      <c r="DL209" s="27">
        <v>0</v>
      </c>
      <c r="DM209" s="27">
        <v>0</v>
      </c>
      <c r="DN209" s="27">
        <v>0</v>
      </c>
      <c r="DO209" s="27">
        <v>0</v>
      </c>
      <c r="DP209" s="27">
        <v>0</v>
      </c>
      <c r="DQ209" s="27">
        <v>0</v>
      </c>
      <c r="DR209" s="27">
        <v>0</v>
      </c>
      <c r="DS209" s="27">
        <v>0</v>
      </c>
      <c r="DT209" s="27">
        <v>0</v>
      </c>
      <c r="DU209" s="27">
        <v>0</v>
      </c>
      <c r="DV209" s="27">
        <v>0</v>
      </c>
      <c r="DW209" s="27">
        <v>0</v>
      </c>
      <c r="DX209" s="27">
        <v>0</v>
      </c>
      <c r="DY209" s="27">
        <v>0</v>
      </c>
      <c r="DZ209" s="27">
        <v>0</v>
      </c>
      <c r="EA209" s="27">
        <v>0</v>
      </c>
      <c r="EB209" s="27">
        <v>0</v>
      </c>
      <c r="EC209" s="27">
        <v>0</v>
      </c>
      <c r="ED209" s="27">
        <v>0</v>
      </c>
      <c r="EE209" s="27">
        <v>0</v>
      </c>
      <c r="EF209" s="27">
        <v>0</v>
      </c>
      <c r="EG209" s="27">
        <v>0</v>
      </c>
      <c r="EH209" s="27">
        <v>0</v>
      </c>
      <c r="EI209" s="27">
        <v>0</v>
      </c>
      <c r="EJ209" s="27">
        <v>0</v>
      </c>
      <c r="EK209" s="27">
        <v>0</v>
      </c>
      <c r="EL209" s="27">
        <v>0</v>
      </c>
      <c r="EM209" s="27">
        <v>0</v>
      </c>
      <c r="EN209" s="27">
        <v>0</v>
      </c>
      <c r="EO209" s="27">
        <v>0</v>
      </c>
      <c r="EP209" s="27">
        <v>0</v>
      </c>
    </row>
    <row r="210" spans="1:146" s="6" customFormat="1">
      <c r="A210" s="16" t="s">
        <v>35</v>
      </c>
      <c r="B210" s="4" t="s">
        <v>23</v>
      </c>
      <c r="C210" s="28">
        <v>5251.4291667829602</v>
      </c>
      <c r="D210" s="28">
        <v>9501.3670000000002</v>
      </c>
      <c r="E210" s="28">
        <v>7894.59</v>
      </c>
      <c r="F210" s="28">
        <v>0</v>
      </c>
      <c r="G210" s="28">
        <v>146.416</v>
      </c>
      <c r="H210" s="28">
        <v>0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28">
        <v>0</v>
      </c>
      <c r="AB210" s="28">
        <v>0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28">
        <v>0</v>
      </c>
      <c r="AT210" s="28">
        <v>0</v>
      </c>
      <c r="AU210" s="28">
        <v>0</v>
      </c>
      <c r="AV210" s="28">
        <v>0</v>
      </c>
      <c r="AW210" s="28">
        <v>0</v>
      </c>
      <c r="AX210" s="28">
        <v>0</v>
      </c>
      <c r="AY210" s="28">
        <v>0</v>
      </c>
      <c r="AZ210" s="28">
        <v>0</v>
      </c>
      <c r="BA210" s="28">
        <v>0</v>
      </c>
      <c r="BB210" s="28">
        <v>0</v>
      </c>
      <c r="BC210" s="28">
        <v>0</v>
      </c>
      <c r="BD210" s="28">
        <v>0</v>
      </c>
      <c r="BE210" s="28">
        <v>0</v>
      </c>
      <c r="BF210" s="28">
        <v>0</v>
      </c>
      <c r="BG210" s="28">
        <v>0</v>
      </c>
      <c r="BH210" s="28">
        <v>0</v>
      </c>
      <c r="BI210" s="28">
        <v>0</v>
      </c>
      <c r="BJ210" s="28">
        <v>0</v>
      </c>
      <c r="BK210" s="28">
        <v>0</v>
      </c>
      <c r="BL210" s="28">
        <v>0</v>
      </c>
      <c r="BM210" s="28">
        <v>0</v>
      </c>
      <c r="BN210" s="28">
        <v>0</v>
      </c>
      <c r="BO210" s="28">
        <v>0</v>
      </c>
      <c r="BP210" s="28">
        <v>0</v>
      </c>
      <c r="BQ210" s="28">
        <v>0</v>
      </c>
      <c r="BR210" s="28">
        <v>0</v>
      </c>
      <c r="BS210" s="28">
        <v>0</v>
      </c>
      <c r="BT210" s="28">
        <v>0</v>
      </c>
      <c r="BU210" s="28">
        <v>0</v>
      </c>
      <c r="BV210" s="28">
        <v>0</v>
      </c>
      <c r="BW210" s="28">
        <v>0</v>
      </c>
      <c r="BX210" s="28">
        <v>0</v>
      </c>
      <c r="BY210" s="28">
        <v>0</v>
      </c>
      <c r="BZ210" s="28">
        <v>0</v>
      </c>
      <c r="CA210" s="28">
        <v>0</v>
      </c>
      <c r="CB210" s="28">
        <v>0</v>
      </c>
      <c r="CC210" s="28">
        <v>0</v>
      </c>
      <c r="CD210" s="28">
        <v>0</v>
      </c>
      <c r="CE210" s="28">
        <v>0</v>
      </c>
      <c r="CF210" s="28">
        <v>0</v>
      </c>
      <c r="CG210" s="28">
        <v>0</v>
      </c>
      <c r="CH210" s="28">
        <v>0</v>
      </c>
      <c r="CI210" s="28">
        <v>0</v>
      </c>
      <c r="CJ210" s="28">
        <v>0</v>
      </c>
      <c r="CK210" s="28">
        <v>0</v>
      </c>
      <c r="CL210" s="28">
        <v>0</v>
      </c>
      <c r="CM210" s="28">
        <v>0</v>
      </c>
      <c r="CN210" s="28">
        <v>0</v>
      </c>
      <c r="CO210" s="28">
        <v>0</v>
      </c>
      <c r="CP210" s="28">
        <v>0</v>
      </c>
      <c r="CQ210" s="28">
        <v>0</v>
      </c>
      <c r="CR210" s="28">
        <v>0</v>
      </c>
      <c r="CS210" s="28">
        <v>0</v>
      </c>
      <c r="CT210" s="28">
        <v>0</v>
      </c>
      <c r="CU210" s="28">
        <v>0</v>
      </c>
      <c r="CV210" s="28">
        <v>0</v>
      </c>
      <c r="CW210" s="28">
        <v>0</v>
      </c>
      <c r="CX210" s="28">
        <v>0</v>
      </c>
      <c r="CY210" s="28">
        <v>0</v>
      </c>
      <c r="CZ210" s="28">
        <v>0</v>
      </c>
      <c r="DA210" s="28">
        <v>0</v>
      </c>
      <c r="DB210" s="28">
        <v>0</v>
      </c>
      <c r="DC210" s="28">
        <v>0</v>
      </c>
      <c r="DD210" s="28">
        <v>0</v>
      </c>
      <c r="DE210" s="28">
        <v>0</v>
      </c>
      <c r="DF210" s="28">
        <v>0</v>
      </c>
      <c r="DG210" s="28">
        <v>0</v>
      </c>
      <c r="DH210" s="28">
        <v>0</v>
      </c>
      <c r="DI210" s="28">
        <v>0</v>
      </c>
      <c r="DJ210" s="28">
        <v>0</v>
      </c>
      <c r="DK210" s="28">
        <v>0</v>
      </c>
      <c r="DL210" s="28">
        <v>0</v>
      </c>
      <c r="DM210" s="28">
        <v>0</v>
      </c>
      <c r="DN210" s="28">
        <v>0</v>
      </c>
      <c r="DO210" s="28">
        <v>0</v>
      </c>
      <c r="DP210" s="28">
        <v>0</v>
      </c>
      <c r="DQ210" s="28">
        <v>0</v>
      </c>
      <c r="DR210" s="28">
        <v>0</v>
      </c>
      <c r="DS210" s="28">
        <v>0</v>
      </c>
      <c r="DT210" s="28">
        <v>0</v>
      </c>
      <c r="DU210" s="28">
        <v>0</v>
      </c>
      <c r="DV210" s="28">
        <v>0</v>
      </c>
      <c r="DW210" s="28">
        <v>0</v>
      </c>
      <c r="DX210" s="28">
        <v>0</v>
      </c>
      <c r="DY210" s="28">
        <v>0</v>
      </c>
      <c r="DZ210" s="28">
        <v>0</v>
      </c>
      <c r="EA210" s="28">
        <v>0</v>
      </c>
      <c r="EB210" s="28">
        <v>0</v>
      </c>
      <c r="EC210" s="28">
        <v>0</v>
      </c>
      <c r="ED210" s="28">
        <v>0</v>
      </c>
      <c r="EE210" s="28">
        <v>0</v>
      </c>
      <c r="EF210" s="28">
        <v>0</v>
      </c>
      <c r="EG210" s="28">
        <v>0</v>
      </c>
      <c r="EH210" s="28">
        <v>0</v>
      </c>
      <c r="EI210" s="28">
        <v>0</v>
      </c>
      <c r="EJ210" s="28">
        <v>0</v>
      </c>
      <c r="EK210" s="28">
        <v>0</v>
      </c>
      <c r="EL210" s="28">
        <v>0</v>
      </c>
      <c r="EM210" s="28">
        <v>0</v>
      </c>
      <c r="EN210" s="28">
        <v>0</v>
      </c>
      <c r="EO210" s="28">
        <v>0</v>
      </c>
      <c r="EP210" s="28">
        <v>0</v>
      </c>
    </row>
    <row r="211" spans="1:146" s="6" customFormat="1">
      <c r="A211" s="3" t="s">
        <v>40</v>
      </c>
      <c r="B211" s="4" t="s">
        <v>23</v>
      </c>
      <c r="C211" s="9">
        <f t="shared" ref="C211:AH211" si="590">SUM(C185:C210)</f>
        <v>43346.558166782961</v>
      </c>
      <c r="D211" s="9">
        <f t="shared" si="590"/>
        <v>40630.668171874997</v>
      </c>
      <c r="E211" s="9">
        <f t="shared" si="590"/>
        <v>42941.285220979014</v>
      </c>
      <c r="F211" s="9">
        <f t="shared" si="590"/>
        <v>41062.936982421874</v>
      </c>
      <c r="G211" s="9">
        <f t="shared" si="590"/>
        <v>41745.313999999991</v>
      </c>
      <c r="H211" s="9">
        <f t="shared" si="590"/>
        <v>42500.66</v>
      </c>
      <c r="I211" s="9">
        <f t="shared" si="590"/>
        <v>44353.43</v>
      </c>
      <c r="J211" s="9">
        <f t="shared" si="590"/>
        <v>42677.868000000002</v>
      </c>
      <c r="K211" s="9">
        <f t="shared" si="590"/>
        <v>41729.450000000004</v>
      </c>
      <c r="L211" s="9">
        <f t="shared" si="590"/>
        <v>43921.11</v>
      </c>
      <c r="M211" s="9">
        <f t="shared" si="590"/>
        <v>40901.287820906713</v>
      </c>
      <c r="N211" s="9">
        <f t="shared" si="590"/>
        <v>40744.753853890827</v>
      </c>
      <c r="O211" s="9">
        <f t="shared" si="590"/>
        <v>37650.764899305286</v>
      </c>
      <c r="P211" s="9">
        <f t="shared" si="590"/>
        <v>37373.016000000003</v>
      </c>
      <c r="Q211" s="9">
        <f t="shared" si="590"/>
        <v>39293.055999999997</v>
      </c>
      <c r="R211" s="9">
        <f t="shared" si="590"/>
        <v>38026.93</v>
      </c>
      <c r="S211" s="9">
        <f t="shared" si="590"/>
        <v>40028.181219216814</v>
      </c>
      <c r="T211" s="9">
        <f t="shared" si="590"/>
        <v>41542.266297123395</v>
      </c>
      <c r="U211" s="9">
        <f t="shared" si="590"/>
        <v>43053.237097320147</v>
      </c>
      <c r="V211" s="9">
        <f t="shared" si="590"/>
        <v>41859.061251135005</v>
      </c>
      <c r="W211" s="9">
        <f t="shared" si="590"/>
        <v>38996.848344310623</v>
      </c>
      <c r="X211" s="9">
        <f t="shared" si="590"/>
        <v>41027.393196695557</v>
      </c>
      <c r="Y211" s="9">
        <f t="shared" si="590"/>
        <v>39238.843666243018</v>
      </c>
      <c r="Z211" s="9">
        <f t="shared" si="590"/>
        <v>37364.886616044416</v>
      </c>
      <c r="AA211" s="9">
        <f t="shared" si="590"/>
        <v>36529.536302903973</v>
      </c>
      <c r="AB211" s="9">
        <f t="shared" si="590"/>
        <v>33603.052408569441</v>
      </c>
      <c r="AC211" s="9">
        <f t="shared" si="590"/>
        <v>37113.533373165614</v>
      </c>
      <c r="AD211" s="9">
        <f t="shared" si="590"/>
        <v>37378.524999999994</v>
      </c>
      <c r="AE211" s="9">
        <f t="shared" si="590"/>
        <v>39028.222310259596</v>
      </c>
      <c r="AF211" s="9">
        <f t="shared" si="590"/>
        <v>38014.773436732983</v>
      </c>
      <c r="AG211" s="9">
        <f t="shared" si="590"/>
        <v>40039.072899999999</v>
      </c>
      <c r="AH211" s="9">
        <f t="shared" si="590"/>
        <v>39667.820039999977</v>
      </c>
      <c r="AI211" s="9">
        <f t="shared" ref="AI211:BN211" si="591">SUM(AI185:AI210)</f>
        <v>37764.211860000032</v>
      </c>
      <c r="AJ211" s="9">
        <f t="shared" si="591"/>
        <v>38297.246999999996</v>
      </c>
      <c r="AK211" s="9">
        <f t="shared" si="591"/>
        <v>36292.533520000012</v>
      </c>
      <c r="AL211" s="9">
        <f t="shared" si="591"/>
        <v>36955.52827999997</v>
      </c>
      <c r="AM211" s="9">
        <f t="shared" si="591"/>
        <v>36843.222520000018</v>
      </c>
      <c r="AN211" s="9">
        <f t="shared" si="591"/>
        <v>32439.281999999977</v>
      </c>
      <c r="AO211" s="9">
        <f t="shared" si="591"/>
        <v>35847.696999999986</v>
      </c>
      <c r="AP211" s="9">
        <f t="shared" si="591"/>
        <v>34679.444486486485</v>
      </c>
      <c r="AQ211" s="9">
        <f t="shared" si="591"/>
        <v>35581.416684316566</v>
      </c>
      <c r="AR211" s="9">
        <f t="shared" si="591"/>
        <v>35420.97</v>
      </c>
      <c r="AS211" s="9">
        <f t="shared" si="591"/>
        <v>38971.229999999996</v>
      </c>
      <c r="AT211" s="9">
        <f t="shared" si="591"/>
        <v>36693.011000000006</v>
      </c>
      <c r="AU211" s="9">
        <f t="shared" si="591"/>
        <v>36993.022000000004</v>
      </c>
      <c r="AV211" s="9">
        <f t="shared" si="591"/>
        <v>38372.498999999996</v>
      </c>
      <c r="AW211" s="9">
        <f t="shared" si="591"/>
        <v>36455.669000000002</v>
      </c>
      <c r="AX211" s="9">
        <f t="shared" si="591"/>
        <v>35920.626000000004</v>
      </c>
      <c r="AY211" s="9">
        <f t="shared" si="591"/>
        <v>36225.163999999997</v>
      </c>
      <c r="AZ211" s="9">
        <f t="shared" si="591"/>
        <v>32926.694000000003</v>
      </c>
      <c r="BA211" s="9">
        <f t="shared" si="591"/>
        <v>35355.764000000003</v>
      </c>
      <c r="BB211" s="9">
        <f t="shared" si="591"/>
        <v>34831.521000000001</v>
      </c>
      <c r="BC211" s="9">
        <f t="shared" si="591"/>
        <v>37143.600999999995</v>
      </c>
      <c r="BD211" s="9">
        <f t="shared" si="591"/>
        <v>36569.495000000003</v>
      </c>
      <c r="BE211" s="9">
        <f t="shared" si="591"/>
        <v>38195.312999999995</v>
      </c>
      <c r="BF211" s="9">
        <f t="shared" si="591"/>
        <v>37021.195</v>
      </c>
      <c r="BG211" s="9">
        <f t="shared" si="591"/>
        <v>35869.391000000003</v>
      </c>
      <c r="BH211" s="9">
        <f t="shared" si="591"/>
        <v>37628.410000000003</v>
      </c>
      <c r="BI211" s="9">
        <f t="shared" si="591"/>
        <v>36508.036</v>
      </c>
      <c r="BJ211" s="9">
        <f t="shared" si="591"/>
        <v>35917.531000000003</v>
      </c>
      <c r="BK211" s="9">
        <f t="shared" si="591"/>
        <v>35758.112000000001</v>
      </c>
      <c r="BL211" s="9">
        <f t="shared" si="591"/>
        <v>34288.813999999998</v>
      </c>
      <c r="BM211" s="9">
        <f t="shared" si="591"/>
        <v>35061.362999999998</v>
      </c>
      <c r="BN211" s="9">
        <f t="shared" si="591"/>
        <v>35988.771000000001</v>
      </c>
      <c r="BO211" s="9">
        <f t="shared" ref="BO211:CT211" si="592">SUM(BO185:BO210)</f>
        <v>37303.780000000006</v>
      </c>
      <c r="BP211" s="9">
        <f t="shared" si="592"/>
        <v>38117.871999999996</v>
      </c>
      <c r="BQ211" s="9">
        <f t="shared" si="592"/>
        <v>39264.892</v>
      </c>
      <c r="BR211" s="9">
        <f t="shared" si="592"/>
        <v>38019.441999999995</v>
      </c>
      <c r="BS211" s="9">
        <f t="shared" si="592"/>
        <v>36423.154999999999</v>
      </c>
      <c r="BT211" s="9">
        <f t="shared" si="592"/>
        <v>38232.076999999997</v>
      </c>
      <c r="BU211" s="9">
        <f t="shared" si="592"/>
        <v>29205.971406731162</v>
      </c>
      <c r="BV211" s="9">
        <f t="shared" si="592"/>
        <v>35770.543000000005</v>
      </c>
      <c r="BW211" s="9">
        <f t="shared" si="592"/>
        <v>34659.822</v>
      </c>
      <c r="BX211" s="9">
        <f t="shared" si="592"/>
        <v>31081.273000000001</v>
      </c>
      <c r="BY211" s="9">
        <f t="shared" si="592"/>
        <v>34765.127999999997</v>
      </c>
      <c r="BZ211" s="9">
        <f t="shared" si="592"/>
        <v>34020.400999999998</v>
      </c>
      <c r="CA211" s="9">
        <f t="shared" si="592"/>
        <v>37060.622000000003</v>
      </c>
      <c r="CB211" s="9">
        <f t="shared" si="592"/>
        <v>37911.794999999998</v>
      </c>
      <c r="CC211" s="9">
        <f t="shared" si="592"/>
        <v>27201.507000000001</v>
      </c>
      <c r="CD211" s="9">
        <f t="shared" si="592"/>
        <v>21094.558000000001</v>
      </c>
      <c r="CE211" s="9">
        <f t="shared" si="592"/>
        <v>5697.8130000000001</v>
      </c>
      <c r="CF211" s="9">
        <f t="shared" si="592"/>
        <v>7343.7460000000001</v>
      </c>
      <c r="CG211" s="9">
        <f t="shared" si="592"/>
        <v>9041.7360000000008</v>
      </c>
      <c r="CH211" s="9">
        <f t="shared" si="592"/>
        <v>14990.117000000002</v>
      </c>
      <c r="CI211" s="9">
        <f t="shared" si="592"/>
        <v>22235.619000000028</v>
      </c>
      <c r="CJ211" s="9">
        <f t="shared" si="592"/>
        <v>18161.671999999904</v>
      </c>
      <c r="CK211" s="9">
        <f t="shared" si="592"/>
        <v>21425.622400000113</v>
      </c>
      <c r="CL211" s="9">
        <f t="shared" si="592"/>
        <v>19612.537987999935</v>
      </c>
      <c r="CM211" s="9">
        <f t="shared" si="592"/>
        <v>21529.454000000002</v>
      </c>
      <c r="CN211" s="9">
        <f t="shared" si="592"/>
        <v>24105.436199999956</v>
      </c>
      <c r="CO211" s="9">
        <f t="shared" si="592"/>
        <v>32815.195219006942</v>
      </c>
      <c r="CP211" s="9">
        <f t="shared" si="592"/>
        <v>32465.897500000006</v>
      </c>
      <c r="CQ211" s="9">
        <f t="shared" si="592"/>
        <v>32310.805567403913</v>
      </c>
      <c r="CR211" s="9">
        <f t="shared" si="592"/>
        <v>31147.230244093687</v>
      </c>
      <c r="CS211" s="9">
        <f t="shared" si="592"/>
        <v>29349.364000000001</v>
      </c>
      <c r="CT211" s="9">
        <f t="shared" si="592"/>
        <v>30307.650555027009</v>
      </c>
      <c r="CU211" s="9">
        <f t="shared" ref="CU211:DK211" si="593">SUM(CU185:CU210)</f>
        <v>29760.676157557486</v>
      </c>
      <c r="CV211" s="9">
        <f t="shared" si="593"/>
        <v>27059.141387878415</v>
      </c>
      <c r="CW211" s="9">
        <f t="shared" si="593"/>
        <v>30826.235086740704</v>
      </c>
      <c r="CX211" s="9">
        <f t="shared" si="593"/>
        <v>29733.275480988737</v>
      </c>
      <c r="CY211" s="9">
        <f t="shared" si="593"/>
        <v>31634.577119376776</v>
      </c>
      <c r="CZ211" s="9">
        <f t="shared" si="593"/>
        <v>31997.597939865154</v>
      </c>
      <c r="DA211" s="9">
        <f t="shared" si="593"/>
        <v>33814.456400651499</v>
      </c>
      <c r="DB211" s="9">
        <f t="shared" si="593"/>
        <v>31910.720934267207</v>
      </c>
      <c r="DC211" s="9">
        <f t="shared" si="593"/>
        <v>31800.354717133891</v>
      </c>
      <c r="DD211" s="9">
        <f t="shared" si="593"/>
        <v>32526.119684923186</v>
      </c>
      <c r="DE211" s="9">
        <f t="shared" si="593"/>
        <v>32398.91338835744</v>
      </c>
      <c r="DF211" s="9">
        <f t="shared" si="593"/>
        <v>32008.115065509173</v>
      </c>
      <c r="DG211" s="9">
        <f t="shared" si="593"/>
        <v>29385.569917564393</v>
      </c>
      <c r="DH211" s="9">
        <f t="shared" si="593"/>
        <v>29438.580000000031</v>
      </c>
      <c r="DI211" s="9">
        <f t="shared" si="593"/>
        <v>28814.433050555617</v>
      </c>
      <c r="DJ211" s="9">
        <f t="shared" si="593"/>
        <v>27450.82924019999</v>
      </c>
      <c r="DK211" s="9">
        <f t="shared" si="593"/>
        <v>30191.456825895435</v>
      </c>
      <c r="DL211" s="9">
        <f t="shared" ref="DL211:DQ211" si="594">SUM(DL185:DL210)</f>
        <v>31661.239550000013</v>
      </c>
      <c r="DM211" s="9">
        <f t="shared" si="594"/>
        <v>34261.965591860418</v>
      </c>
      <c r="DN211" s="9">
        <f t="shared" si="594"/>
        <v>33937.14861722842</v>
      </c>
      <c r="DO211" s="9">
        <f t="shared" si="594"/>
        <v>31002.497094003927</v>
      </c>
      <c r="DP211" s="9">
        <f t="shared" si="594"/>
        <v>31704.225439999995</v>
      </c>
      <c r="DQ211" s="9">
        <f t="shared" si="594"/>
        <v>30236.370124800036</v>
      </c>
      <c r="DR211" s="9">
        <f t="shared" ref="DR211:EC211" si="595">SUM(DR185:DR210)</f>
        <v>30414.134951564403</v>
      </c>
      <c r="DS211" s="9">
        <f t="shared" si="595"/>
        <v>29176.497999999992</v>
      </c>
      <c r="DT211" s="9">
        <f t="shared" si="595"/>
        <v>27543.208954811125</v>
      </c>
      <c r="DU211" s="9">
        <f t="shared" si="595"/>
        <v>31126.78372889063</v>
      </c>
      <c r="DV211" s="9">
        <f t="shared" si="595"/>
        <v>30540.247539484582</v>
      </c>
      <c r="DW211" s="9">
        <f t="shared" si="595"/>
        <v>33241.460663636848</v>
      </c>
      <c r="DX211" s="9">
        <f t="shared" si="595"/>
        <v>31418.121795799994</v>
      </c>
      <c r="DY211" s="9">
        <f t="shared" si="595"/>
        <v>33814.456400651492</v>
      </c>
      <c r="DZ211" s="9">
        <f t="shared" si="595"/>
        <v>31910.72093426721</v>
      </c>
      <c r="EA211" s="9">
        <f t="shared" si="595"/>
        <v>31800.354717133876</v>
      </c>
      <c r="EB211" s="9">
        <f t="shared" si="595"/>
        <v>32526.119684923193</v>
      </c>
      <c r="EC211" s="9">
        <f t="shared" si="595"/>
        <v>32398.913388357432</v>
      </c>
      <c r="ED211" s="9">
        <f t="shared" ref="ED211:EI211" si="596">SUM(ED185:ED210)</f>
        <v>32008.115065509177</v>
      </c>
      <c r="EE211" s="9">
        <f t="shared" si="596"/>
        <v>29385.569917564389</v>
      </c>
      <c r="EF211" s="9">
        <f t="shared" si="596"/>
        <v>27614.769576684172</v>
      </c>
      <c r="EG211" s="9">
        <f t="shared" si="596"/>
        <v>19036.098598737073</v>
      </c>
      <c r="EH211" s="9">
        <f t="shared" si="596"/>
        <v>17263.549027766465</v>
      </c>
      <c r="EI211" s="9">
        <f t="shared" si="596"/>
        <v>18520.621206610362</v>
      </c>
      <c r="EJ211" s="9">
        <f t="shared" ref="EJ211:EP211" si="597">SUM(EJ185:EJ210)</f>
        <v>18520.621206610362</v>
      </c>
      <c r="EK211" s="9">
        <f t="shared" si="597"/>
        <v>18520.621206610362</v>
      </c>
      <c r="EL211" s="9">
        <f t="shared" si="597"/>
        <v>18520.621206610362</v>
      </c>
      <c r="EM211" s="9">
        <f t="shared" si="597"/>
        <v>18520.621206610362</v>
      </c>
      <c r="EN211" s="9">
        <f t="shared" si="597"/>
        <v>18520.621206610362</v>
      </c>
      <c r="EO211" s="9">
        <f t="shared" si="597"/>
        <v>18520.621206610362</v>
      </c>
      <c r="EP211" s="9">
        <f t="shared" si="597"/>
        <v>18520.621206610362</v>
      </c>
    </row>
    <row r="212" spans="1:146" s="6" customFormat="1">
      <c r="A212" s="16" t="s">
        <v>13</v>
      </c>
      <c r="B212" s="4" t="s">
        <v>23</v>
      </c>
      <c r="C212" s="8">
        <f>SUM(C203:C207)</f>
        <v>0</v>
      </c>
      <c r="D212" s="8">
        <f t="shared" ref="D212:BI212" si="598">SUM(D203:D207)</f>
        <v>0</v>
      </c>
      <c r="E212" s="8">
        <f t="shared" si="598"/>
        <v>0</v>
      </c>
      <c r="F212" s="8">
        <f t="shared" si="598"/>
        <v>0</v>
      </c>
      <c r="G212" s="8">
        <f t="shared" si="598"/>
        <v>0</v>
      </c>
      <c r="H212" s="8">
        <f t="shared" si="598"/>
        <v>0</v>
      </c>
      <c r="I212" s="8">
        <f t="shared" si="598"/>
        <v>0</v>
      </c>
      <c r="J212" s="8">
        <f t="shared" si="598"/>
        <v>0</v>
      </c>
      <c r="K212" s="8">
        <f t="shared" si="598"/>
        <v>0</v>
      </c>
      <c r="L212" s="8">
        <f t="shared" si="598"/>
        <v>0</v>
      </c>
      <c r="M212" s="8">
        <f t="shared" si="598"/>
        <v>0</v>
      </c>
      <c r="N212" s="8">
        <f t="shared" si="598"/>
        <v>0</v>
      </c>
      <c r="O212" s="8">
        <f t="shared" si="598"/>
        <v>11776.384899305289</v>
      </c>
      <c r="P212" s="8">
        <f t="shared" si="598"/>
        <v>14031.456</v>
      </c>
      <c r="Q212" s="8">
        <f t="shared" si="598"/>
        <v>13190.596000000001</v>
      </c>
      <c r="R212" s="8">
        <f t="shared" si="598"/>
        <v>12563.152</v>
      </c>
      <c r="S212" s="8">
        <f t="shared" si="598"/>
        <v>10913.530331978835</v>
      </c>
      <c r="T212" s="8">
        <f t="shared" si="598"/>
        <v>8155.6814643137532</v>
      </c>
      <c r="U212" s="8">
        <f t="shared" si="598"/>
        <v>13840.068168099235</v>
      </c>
      <c r="V212" s="8">
        <f t="shared" si="598"/>
        <v>13291.833524985448</v>
      </c>
      <c r="W212" s="8">
        <f t="shared" si="598"/>
        <v>13105.309715720929</v>
      </c>
      <c r="X212" s="8">
        <f t="shared" si="598"/>
        <v>13760.287841137895</v>
      </c>
      <c r="Y212" s="8">
        <f t="shared" si="598"/>
        <v>13235.516166233763</v>
      </c>
      <c r="Z212" s="8">
        <f t="shared" si="598"/>
        <v>12836.457920453769</v>
      </c>
      <c r="AA212" s="8">
        <f t="shared" si="598"/>
        <v>12573.857801402864</v>
      </c>
      <c r="AB212" s="8">
        <f t="shared" si="598"/>
        <v>19731.29</v>
      </c>
      <c r="AC212" s="8">
        <f t="shared" si="598"/>
        <v>14595.565561680418</v>
      </c>
      <c r="AD212" s="8">
        <f t="shared" si="598"/>
        <v>13436.786</v>
      </c>
      <c r="AE212" s="8">
        <f t="shared" si="598"/>
        <v>13895.780970515994</v>
      </c>
      <c r="AF212" s="8">
        <f t="shared" si="598"/>
        <v>19173.652356835632</v>
      </c>
      <c r="AG212" s="8">
        <f t="shared" si="598"/>
        <v>9878.8339000000014</v>
      </c>
      <c r="AH212" s="8">
        <f t="shared" si="598"/>
        <v>11918.893840000001</v>
      </c>
      <c r="AI212" s="8">
        <f t="shared" si="598"/>
        <v>8963.8260599999994</v>
      </c>
      <c r="AJ212" s="8">
        <f t="shared" si="598"/>
        <v>5103.6719999999996</v>
      </c>
      <c r="AK212" s="8">
        <f t="shared" si="598"/>
        <v>14572.285520000001</v>
      </c>
      <c r="AL212" s="8">
        <f t="shared" si="598"/>
        <v>20361.85728</v>
      </c>
      <c r="AM212" s="8">
        <f t="shared" si="598"/>
        <v>5876.9905200000003</v>
      </c>
      <c r="AN212" s="8">
        <f t="shared" si="598"/>
        <v>2960</v>
      </c>
      <c r="AO212" s="8">
        <f t="shared" si="598"/>
        <v>3670</v>
      </c>
      <c r="AP212" s="8">
        <f t="shared" si="598"/>
        <v>3411.4864864864899</v>
      </c>
      <c r="AQ212" s="8">
        <f t="shared" si="598"/>
        <v>12742.40000000004</v>
      </c>
      <c r="AR212" s="8">
        <f t="shared" si="598"/>
        <v>25069.796999999999</v>
      </c>
      <c r="AS212" s="8">
        <f t="shared" si="598"/>
        <v>29920.212</v>
      </c>
      <c r="AT212" s="8">
        <f t="shared" si="598"/>
        <v>23659.879999999997</v>
      </c>
      <c r="AU212" s="8">
        <f t="shared" si="598"/>
        <v>19203.186000000002</v>
      </c>
      <c r="AV212" s="8">
        <f t="shared" si="598"/>
        <v>18678.577000000001</v>
      </c>
      <c r="AW212" s="8">
        <f t="shared" si="598"/>
        <v>10808.323</v>
      </c>
      <c r="AX212" s="8">
        <f t="shared" si="598"/>
        <v>10587.36</v>
      </c>
      <c r="AY212" s="8">
        <f t="shared" si="598"/>
        <v>13277.3</v>
      </c>
      <c r="AZ212" s="8">
        <f t="shared" si="598"/>
        <v>11303.1</v>
      </c>
      <c r="BA212" s="8">
        <f t="shared" si="598"/>
        <v>12034.6</v>
      </c>
      <c r="BB212" s="8">
        <f t="shared" si="598"/>
        <v>13554.466</v>
      </c>
      <c r="BC212" s="8">
        <f t="shared" si="598"/>
        <v>13596.8</v>
      </c>
      <c r="BD212" s="8">
        <f t="shared" si="598"/>
        <v>12996.352999999999</v>
      </c>
      <c r="BE212" s="8">
        <f t="shared" si="598"/>
        <v>7200</v>
      </c>
      <c r="BF212" s="8">
        <f t="shared" si="598"/>
        <v>5839.4</v>
      </c>
      <c r="BG212" s="8">
        <f t="shared" si="598"/>
        <v>10269.870999999999</v>
      </c>
      <c r="BH212" s="8">
        <f t="shared" si="598"/>
        <v>11143.4</v>
      </c>
      <c r="BI212" s="8">
        <f t="shared" si="598"/>
        <v>11854.275</v>
      </c>
      <c r="BJ212" s="8">
        <f t="shared" ref="BJ212:CA212" si="599">SUM(BJ203:BJ207)</f>
        <v>11126</v>
      </c>
      <c r="BK212" s="8">
        <f t="shared" si="599"/>
        <v>12025.438</v>
      </c>
      <c r="BL212" s="8">
        <f t="shared" si="599"/>
        <v>10050.014999999999</v>
      </c>
      <c r="BM212" s="8">
        <f t="shared" si="599"/>
        <v>5901.5020000000004</v>
      </c>
      <c r="BN212" s="8">
        <f t="shared" si="599"/>
        <v>11199.6</v>
      </c>
      <c r="BO212" s="8">
        <f t="shared" si="599"/>
        <v>11666.157999999999</v>
      </c>
      <c r="BP212" s="8">
        <f t="shared" si="599"/>
        <v>10056.306</v>
      </c>
      <c r="BQ212" s="8">
        <f t="shared" si="599"/>
        <v>12380.159</v>
      </c>
      <c r="BR212" s="8">
        <f t="shared" si="599"/>
        <v>10464.615</v>
      </c>
      <c r="BS212" s="8">
        <f t="shared" si="599"/>
        <v>14941.883</v>
      </c>
      <c r="BT212" s="8">
        <f t="shared" si="599"/>
        <v>7609.585</v>
      </c>
      <c r="BU212" s="8">
        <f t="shared" si="599"/>
        <v>1660.924</v>
      </c>
      <c r="BV212" s="8">
        <f t="shared" si="599"/>
        <v>8062.6180000000004</v>
      </c>
      <c r="BW212" s="8">
        <f t="shared" si="599"/>
        <v>18881.098999999998</v>
      </c>
      <c r="BX212" s="8">
        <f t="shared" si="599"/>
        <v>18494.125</v>
      </c>
      <c r="BY212" s="8">
        <f t="shared" si="599"/>
        <v>3930</v>
      </c>
      <c r="BZ212" s="8">
        <f t="shared" si="599"/>
        <v>13850.994000000001</v>
      </c>
      <c r="CA212" s="8">
        <f t="shared" si="599"/>
        <v>11188.807000000001</v>
      </c>
      <c r="CB212" s="8">
        <f t="shared" ref="CB212:CG212" si="600">SUM(CB203:CB207)</f>
        <v>10630.535</v>
      </c>
      <c r="CC212" s="8">
        <f t="shared" si="600"/>
        <v>0</v>
      </c>
      <c r="CD212" s="8">
        <f t="shared" si="600"/>
        <v>0</v>
      </c>
      <c r="CE212" s="8">
        <f t="shared" si="600"/>
        <v>0</v>
      </c>
      <c r="CF212" s="8">
        <f t="shared" si="600"/>
        <v>0</v>
      </c>
      <c r="CG212" s="8">
        <f t="shared" si="600"/>
        <v>0</v>
      </c>
      <c r="CH212" s="8">
        <f t="shared" ref="CH212:CM212" si="601">SUM(CH203:CH207)</f>
        <v>0</v>
      </c>
      <c r="CI212" s="8">
        <f t="shared" si="601"/>
        <v>0</v>
      </c>
      <c r="CJ212" s="8">
        <f t="shared" si="601"/>
        <v>0</v>
      </c>
      <c r="CK212" s="8">
        <f t="shared" si="601"/>
        <v>0</v>
      </c>
      <c r="CL212" s="8">
        <f t="shared" si="601"/>
        <v>0</v>
      </c>
      <c r="CM212" s="8">
        <f t="shared" si="601"/>
        <v>0</v>
      </c>
      <c r="CN212" s="8">
        <f t="shared" ref="CN212:CV212" si="602">SUM(CN203:CN207)</f>
        <v>0</v>
      </c>
      <c r="CO212" s="8">
        <f t="shared" si="602"/>
        <v>0</v>
      </c>
      <c r="CP212" s="8">
        <f t="shared" si="602"/>
        <v>0</v>
      </c>
      <c r="CQ212" s="8">
        <f t="shared" si="602"/>
        <v>0</v>
      </c>
      <c r="CR212" s="8">
        <f t="shared" si="602"/>
        <v>0</v>
      </c>
      <c r="CS212" s="8">
        <f t="shared" si="602"/>
        <v>0</v>
      </c>
      <c r="CT212" s="8">
        <f t="shared" si="602"/>
        <v>0</v>
      </c>
      <c r="CU212" s="8">
        <f t="shared" si="602"/>
        <v>0</v>
      </c>
      <c r="CV212" s="8">
        <f t="shared" si="602"/>
        <v>0</v>
      </c>
      <c r="CW212" s="8">
        <f t="shared" ref="CW212:DF212" si="603">SUM(CW203:CW207)</f>
        <v>0</v>
      </c>
      <c r="CX212" s="8">
        <f t="shared" si="603"/>
        <v>0</v>
      </c>
      <c r="CY212" s="8">
        <f t="shared" si="603"/>
        <v>0</v>
      </c>
      <c r="CZ212" s="8">
        <f t="shared" si="603"/>
        <v>0</v>
      </c>
      <c r="DA212" s="8">
        <f t="shared" si="603"/>
        <v>0</v>
      </c>
      <c r="DB212" s="8">
        <f t="shared" si="603"/>
        <v>0</v>
      </c>
      <c r="DC212" s="8">
        <f t="shared" si="603"/>
        <v>0</v>
      </c>
      <c r="DD212" s="8">
        <f t="shared" si="603"/>
        <v>0</v>
      </c>
      <c r="DE212" s="8">
        <f t="shared" si="603"/>
        <v>0</v>
      </c>
      <c r="DF212" s="8">
        <f t="shared" si="603"/>
        <v>0</v>
      </c>
      <c r="DG212" s="8">
        <f t="shared" ref="DG212:DK212" si="604">SUM(DG203:DG207)</f>
        <v>0</v>
      </c>
      <c r="DH212" s="8">
        <f t="shared" si="604"/>
        <v>0</v>
      </c>
      <c r="DI212" s="8">
        <f t="shared" si="604"/>
        <v>0</v>
      </c>
      <c r="DJ212" s="8">
        <f t="shared" si="604"/>
        <v>0</v>
      </c>
      <c r="DK212" s="8">
        <f t="shared" si="604"/>
        <v>0</v>
      </c>
      <c r="DL212" s="8">
        <f t="shared" ref="DL212:DQ212" si="605">SUM(DL203:DL207)</f>
        <v>0</v>
      </c>
      <c r="DM212" s="8">
        <f t="shared" si="605"/>
        <v>0</v>
      </c>
      <c r="DN212" s="8">
        <f t="shared" si="605"/>
        <v>0</v>
      </c>
      <c r="DO212" s="8">
        <f t="shared" si="605"/>
        <v>0</v>
      </c>
      <c r="DP212" s="8">
        <f t="shared" si="605"/>
        <v>0</v>
      </c>
      <c r="DQ212" s="8">
        <f t="shared" si="605"/>
        <v>0</v>
      </c>
      <c r="DR212" s="8">
        <f t="shared" ref="DR212:EC212" si="606">SUM(DR203:DR207)</f>
        <v>0</v>
      </c>
      <c r="DS212" s="8">
        <f t="shared" si="606"/>
        <v>0</v>
      </c>
      <c r="DT212" s="8">
        <f t="shared" si="606"/>
        <v>0</v>
      </c>
      <c r="DU212" s="8">
        <f t="shared" si="606"/>
        <v>0</v>
      </c>
      <c r="DV212" s="8">
        <f t="shared" si="606"/>
        <v>0</v>
      </c>
      <c r="DW212" s="8">
        <f t="shared" si="606"/>
        <v>0</v>
      </c>
      <c r="DX212" s="8">
        <f t="shared" si="606"/>
        <v>0</v>
      </c>
      <c r="DY212" s="8">
        <f t="shared" si="606"/>
        <v>0</v>
      </c>
      <c r="DZ212" s="8">
        <f t="shared" si="606"/>
        <v>0</v>
      </c>
      <c r="EA212" s="8">
        <f t="shared" si="606"/>
        <v>0</v>
      </c>
      <c r="EB212" s="8">
        <f t="shared" si="606"/>
        <v>0</v>
      </c>
      <c r="EC212" s="8">
        <f t="shared" si="606"/>
        <v>0</v>
      </c>
      <c r="ED212" s="8">
        <f t="shared" ref="ED212:EI212" si="607">SUM(ED203:ED207)</f>
        <v>0</v>
      </c>
      <c r="EE212" s="8">
        <f t="shared" si="607"/>
        <v>0</v>
      </c>
      <c r="EF212" s="8">
        <f t="shared" si="607"/>
        <v>0</v>
      </c>
      <c r="EG212" s="8">
        <f t="shared" si="607"/>
        <v>0</v>
      </c>
      <c r="EH212" s="8">
        <f t="shared" si="607"/>
        <v>0</v>
      </c>
      <c r="EI212" s="8">
        <f t="shared" si="607"/>
        <v>0</v>
      </c>
      <c r="EJ212" s="8">
        <f t="shared" ref="EJ212:EP212" si="608">SUM(EJ203:EJ207)</f>
        <v>0</v>
      </c>
      <c r="EK212" s="8">
        <f t="shared" si="608"/>
        <v>0</v>
      </c>
      <c r="EL212" s="8">
        <f t="shared" si="608"/>
        <v>0</v>
      </c>
      <c r="EM212" s="8">
        <f t="shared" si="608"/>
        <v>0</v>
      </c>
      <c r="EN212" s="8">
        <f t="shared" si="608"/>
        <v>0</v>
      </c>
      <c r="EO212" s="8">
        <f t="shared" si="608"/>
        <v>0</v>
      </c>
      <c r="EP212" s="8">
        <f t="shared" si="608"/>
        <v>0</v>
      </c>
    </row>
    <row r="213" spans="1:146" s="6" customFormat="1">
      <c r="A213" s="16" t="str">
        <f>A199</f>
        <v>Unit 27</v>
      </c>
      <c r="B213" s="4" t="s">
        <v>23</v>
      </c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>
        <v>0</v>
      </c>
      <c r="CC213" s="8">
        <v>0</v>
      </c>
      <c r="CD213" s="8">
        <v>0</v>
      </c>
      <c r="CE213" s="8">
        <v>0</v>
      </c>
      <c r="CF213" s="8">
        <v>0</v>
      </c>
      <c r="CG213" s="8">
        <v>0</v>
      </c>
      <c r="CH213" s="8">
        <f t="shared" ref="CH213:CM214" si="609">CH199</f>
        <v>0</v>
      </c>
      <c r="CI213" s="8">
        <f t="shared" si="609"/>
        <v>0</v>
      </c>
      <c r="CJ213" s="8">
        <f t="shared" si="609"/>
        <v>0</v>
      </c>
      <c r="CK213" s="8">
        <f t="shared" si="609"/>
        <v>0</v>
      </c>
      <c r="CL213" s="8">
        <f t="shared" si="609"/>
        <v>7041.86</v>
      </c>
      <c r="CM213" s="8">
        <f t="shared" si="609"/>
        <v>10536.67</v>
      </c>
      <c r="CN213" s="8">
        <f t="shared" ref="CN213:CV213" si="610">CN199</f>
        <v>10464.249</v>
      </c>
      <c r="CO213" s="8">
        <f t="shared" si="610"/>
        <v>13792.716000000002</v>
      </c>
      <c r="CP213" s="8">
        <f t="shared" si="610"/>
        <v>9917.719000000001</v>
      </c>
      <c r="CQ213" s="8">
        <f t="shared" si="610"/>
        <v>9460.9280000000017</v>
      </c>
      <c r="CR213" s="8">
        <f t="shared" si="610"/>
        <v>5883.1604704856773</v>
      </c>
      <c r="CS213" s="8">
        <f t="shared" si="610"/>
        <v>3462.6440000000002</v>
      </c>
      <c r="CT213" s="8">
        <f t="shared" si="610"/>
        <v>1575.8790000000001</v>
      </c>
      <c r="CU213" s="8">
        <f t="shared" si="610"/>
        <v>1260.2539999999999</v>
      </c>
      <c r="CV213" s="8">
        <f t="shared" si="610"/>
        <v>2414.7109999999998</v>
      </c>
      <c r="CW213" s="8">
        <f t="shared" ref="CW213:DF213" si="611">CW199</f>
        <v>5988.8270491818876</v>
      </c>
      <c r="CX213" s="8">
        <f t="shared" si="611"/>
        <v>11610.940121242691</v>
      </c>
      <c r="CY213" s="8">
        <f t="shared" si="611"/>
        <v>9465.7511216128642</v>
      </c>
      <c r="CZ213" s="8">
        <f t="shared" si="611"/>
        <v>8259.7035929762806</v>
      </c>
      <c r="DA213" s="8">
        <f t="shared" si="611"/>
        <v>3422.7732513690398</v>
      </c>
      <c r="DB213" s="8">
        <f t="shared" si="611"/>
        <v>1640.626</v>
      </c>
      <c r="DC213" s="8">
        <f t="shared" si="611"/>
        <v>7235.6777627006604</v>
      </c>
      <c r="DD213" s="8">
        <f t="shared" si="611"/>
        <v>7889.6279999999997</v>
      </c>
      <c r="DE213" s="8">
        <f t="shared" si="611"/>
        <v>5407.6443883574402</v>
      </c>
      <c r="DF213" s="8">
        <f t="shared" si="611"/>
        <v>2036.3019999999999</v>
      </c>
      <c r="DG213" s="8">
        <f t="shared" ref="DG213:DK213" si="612">DG199</f>
        <v>2662.9209999999998</v>
      </c>
      <c r="DH213" s="8">
        <f t="shared" si="612"/>
        <v>3897.6930000000002</v>
      </c>
      <c r="DI213" s="8">
        <f t="shared" si="612"/>
        <v>3.6123370120797498</v>
      </c>
      <c r="DJ213" s="8">
        <f t="shared" si="612"/>
        <v>0</v>
      </c>
      <c r="DK213" s="8">
        <f t="shared" si="612"/>
        <v>0</v>
      </c>
      <c r="DL213" s="8">
        <f t="shared" ref="DL213:DQ213" si="613">DL199</f>
        <v>2514.3204999999998</v>
      </c>
      <c r="DM213" s="8">
        <f t="shared" si="613"/>
        <v>8625.884</v>
      </c>
      <c r="DN213" s="8">
        <f t="shared" si="613"/>
        <v>4336</v>
      </c>
      <c r="DO213" s="8">
        <f t="shared" si="613"/>
        <v>6239.9</v>
      </c>
      <c r="DP213" s="8">
        <f t="shared" si="613"/>
        <v>9249.7260000000006</v>
      </c>
      <c r="DQ213" s="8">
        <f t="shared" si="613"/>
        <v>4011.9850000000001</v>
      </c>
      <c r="DR213" s="8">
        <f t="shared" ref="DR213:EC213" si="614">DR199</f>
        <v>5681.5</v>
      </c>
      <c r="DS213" s="8">
        <f t="shared" si="614"/>
        <v>4889</v>
      </c>
      <c r="DT213" s="8">
        <f t="shared" si="614"/>
        <v>2663.1</v>
      </c>
      <c r="DU213" s="8">
        <f t="shared" si="614"/>
        <v>7939</v>
      </c>
      <c r="DV213" s="8">
        <f t="shared" si="614"/>
        <v>7251.8000000000029</v>
      </c>
      <c r="DW213" s="8">
        <f t="shared" si="614"/>
        <v>6539.7000000000016</v>
      </c>
      <c r="DX213" s="8">
        <f t="shared" si="614"/>
        <v>6702.2999999999993</v>
      </c>
      <c r="DY213" s="8">
        <f t="shared" si="614"/>
        <v>9352.4829506918213</v>
      </c>
      <c r="DZ213" s="8">
        <f t="shared" si="614"/>
        <v>7448.7474843075397</v>
      </c>
      <c r="EA213" s="8">
        <f t="shared" si="614"/>
        <v>8036.4002811320543</v>
      </c>
      <c r="EB213" s="8">
        <f t="shared" si="614"/>
        <v>8064.1462349635221</v>
      </c>
      <c r="EC213" s="8">
        <f t="shared" si="614"/>
        <v>8634.9589523556097</v>
      </c>
      <c r="ED213" s="8">
        <f t="shared" ref="ED213:EI213" si="615">ED199</f>
        <v>7546.1416155495072</v>
      </c>
      <c r="EE213" s="8">
        <f t="shared" si="615"/>
        <v>4923.5964676047188</v>
      </c>
      <c r="EF213" s="8">
        <f t="shared" si="615"/>
        <v>5246.8531685980342</v>
      </c>
      <c r="EG213" s="8">
        <f t="shared" si="615"/>
        <v>0</v>
      </c>
      <c r="EH213" s="8">
        <f t="shared" si="615"/>
        <v>0</v>
      </c>
      <c r="EI213" s="8">
        <f t="shared" si="615"/>
        <v>0</v>
      </c>
      <c r="EJ213" s="8">
        <f t="shared" ref="EJ213:EP213" si="616">EJ199</f>
        <v>0</v>
      </c>
      <c r="EK213" s="8">
        <f t="shared" si="616"/>
        <v>0</v>
      </c>
      <c r="EL213" s="8">
        <f t="shared" si="616"/>
        <v>0</v>
      </c>
      <c r="EM213" s="8">
        <f t="shared" si="616"/>
        <v>0</v>
      </c>
      <c r="EN213" s="8">
        <f t="shared" si="616"/>
        <v>0</v>
      </c>
      <c r="EO213" s="8">
        <f t="shared" si="616"/>
        <v>0</v>
      </c>
      <c r="EP213" s="8">
        <f t="shared" si="616"/>
        <v>0</v>
      </c>
    </row>
    <row r="214" spans="1:146" s="6" customFormat="1">
      <c r="A214" s="16" t="s">
        <v>91</v>
      </c>
      <c r="B214" s="4" t="s">
        <v>23</v>
      </c>
      <c r="C214" s="8">
        <f t="shared" ref="C214:AH214" si="617">C200</f>
        <v>0</v>
      </c>
      <c r="D214" s="8">
        <f t="shared" si="617"/>
        <v>0</v>
      </c>
      <c r="E214" s="8">
        <f t="shared" si="617"/>
        <v>0</v>
      </c>
      <c r="F214" s="8">
        <f t="shared" si="617"/>
        <v>0</v>
      </c>
      <c r="G214" s="8">
        <f t="shared" si="617"/>
        <v>0</v>
      </c>
      <c r="H214" s="8">
        <f t="shared" si="617"/>
        <v>0</v>
      </c>
      <c r="I214" s="8">
        <f t="shared" si="617"/>
        <v>0</v>
      </c>
      <c r="J214" s="8">
        <f t="shared" si="617"/>
        <v>0</v>
      </c>
      <c r="K214" s="8">
        <f t="shared" si="617"/>
        <v>0</v>
      </c>
      <c r="L214" s="8">
        <f t="shared" si="617"/>
        <v>0</v>
      </c>
      <c r="M214" s="8">
        <f t="shared" si="617"/>
        <v>0</v>
      </c>
      <c r="N214" s="8">
        <f t="shared" si="617"/>
        <v>0</v>
      </c>
      <c r="O214" s="8">
        <f t="shared" si="617"/>
        <v>0</v>
      </c>
      <c r="P214" s="8">
        <f t="shared" si="617"/>
        <v>0</v>
      </c>
      <c r="Q214" s="8">
        <f t="shared" si="617"/>
        <v>0</v>
      </c>
      <c r="R214" s="8">
        <f t="shared" si="617"/>
        <v>0</v>
      </c>
      <c r="S214" s="8">
        <f t="shared" si="617"/>
        <v>596.32000000000005</v>
      </c>
      <c r="T214" s="8">
        <f t="shared" si="617"/>
        <v>8715.33860004702</v>
      </c>
      <c r="U214" s="8">
        <f t="shared" si="617"/>
        <v>5587.7114756307101</v>
      </c>
      <c r="V214" s="8">
        <f t="shared" si="617"/>
        <v>8395.85552562872</v>
      </c>
      <c r="W214" s="8">
        <f t="shared" si="617"/>
        <v>7501.4367501062243</v>
      </c>
      <c r="X214" s="8">
        <f t="shared" si="617"/>
        <v>8710.7451288246448</v>
      </c>
      <c r="Y214" s="8">
        <f t="shared" si="617"/>
        <v>8030.4560000000001</v>
      </c>
      <c r="Z214" s="8">
        <f t="shared" si="617"/>
        <v>6847.553686344414</v>
      </c>
      <c r="AA214" s="8">
        <f t="shared" si="617"/>
        <v>7456.2011918269554</v>
      </c>
      <c r="AB214" s="8">
        <f t="shared" si="617"/>
        <v>9571.5424085694412</v>
      </c>
      <c r="AC214" s="8">
        <f t="shared" si="617"/>
        <v>9427.7018114851908</v>
      </c>
      <c r="AD214" s="8">
        <f t="shared" si="617"/>
        <v>5699.4769999999999</v>
      </c>
      <c r="AE214" s="8">
        <f t="shared" si="617"/>
        <v>6142.9635630136936</v>
      </c>
      <c r="AF214" s="8">
        <f t="shared" si="617"/>
        <v>8142.9440898973571</v>
      </c>
      <c r="AG214" s="8">
        <f t="shared" si="617"/>
        <v>11077.383</v>
      </c>
      <c r="AH214" s="8">
        <f t="shared" si="617"/>
        <v>8671.2000000000007</v>
      </c>
      <c r="AI214" s="8">
        <f t="shared" ref="AI214:BN214" si="618">AI200</f>
        <v>10664.303000000014</v>
      </c>
      <c r="AJ214" s="8">
        <f t="shared" si="618"/>
        <v>13936.638999999999</v>
      </c>
      <c r="AK214" s="8">
        <f t="shared" si="618"/>
        <v>4691.348</v>
      </c>
      <c r="AL214" s="8">
        <f t="shared" si="618"/>
        <v>3595.9270000000001</v>
      </c>
      <c r="AM214" s="8">
        <f t="shared" si="618"/>
        <v>11849.232000000018</v>
      </c>
      <c r="AN214" s="8">
        <f t="shared" si="618"/>
        <v>12572.781999999977</v>
      </c>
      <c r="AO214" s="8">
        <f t="shared" si="618"/>
        <v>13305.321999999986</v>
      </c>
      <c r="AP214" s="8">
        <f t="shared" si="618"/>
        <v>13160.407999999999</v>
      </c>
      <c r="AQ214" s="8">
        <f t="shared" si="618"/>
        <v>13049.864</v>
      </c>
      <c r="AR214" s="8">
        <f t="shared" si="618"/>
        <v>9376.1730000000007</v>
      </c>
      <c r="AS214" s="8">
        <f t="shared" si="618"/>
        <v>7875.018</v>
      </c>
      <c r="AT214" s="8">
        <f t="shared" si="618"/>
        <v>4730.1310000000003</v>
      </c>
      <c r="AU214" s="8">
        <f t="shared" si="618"/>
        <v>2914.9679999999998</v>
      </c>
      <c r="AV214" s="8">
        <f t="shared" si="618"/>
        <v>2428</v>
      </c>
      <c r="AW214" s="8">
        <f t="shared" si="618"/>
        <v>7041.1670000000004</v>
      </c>
      <c r="AX214" s="8">
        <f t="shared" si="618"/>
        <v>4795.866</v>
      </c>
      <c r="AY214" s="8">
        <f t="shared" si="618"/>
        <v>3144.7640000000001</v>
      </c>
      <c r="AZ214" s="8">
        <f t="shared" si="618"/>
        <v>2899.864</v>
      </c>
      <c r="BA214" s="8">
        <f t="shared" si="618"/>
        <v>2603.9639999999999</v>
      </c>
      <c r="BB214" s="8">
        <f t="shared" si="618"/>
        <v>3591.9389999999999</v>
      </c>
      <c r="BC214" s="8">
        <f t="shared" si="618"/>
        <v>3685.6010000000001</v>
      </c>
      <c r="BD214" s="8">
        <f t="shared" si="618"/>
        <v>5664.7280000000001</v>
      </c>
      <c r="BE214" s="8">
        <f t="shared" si="618"/>
        <v>8153.1940000000004</v>
      </c>
      <c r="BF214" s="8">
        <f t="shared" si="618"/>
        <v>9576.6309999999994</v>
      </c>
      <c r="BG214" s="8">
        <f t="shared" si="618"/>
        <v>5433.61</v>
      </c>
      <c r="BH214" s="8">
        <f t="shared" si="618"/>
        <v>5433.61</v>
      </c>
      <c r="BI214" s="8">
        <f t="shared" si="618"/>
        <v>4735.424</v>
      </c>
      <c r="BJ214" s="8">
        <f t="shared" si="618"/>
        <v>5473.2790000000005</v>
      </c>
      <c r="BK214" s="8">
        <f t="shared" si="618"/>
        <v>4048.9879999999998</v>
      </c>
      <c r="BL214" s="8">
        <f t="shared" si="618"/>
        <v>5199.1499999999996</v>
      </c>
      <c r="BM214" s="8">
        <f t="shared" si="618"/>
        <v>9310.5229999999992</v>
      </c>
      <c r="BN214" s="8">
        <f t="shared" si="618"/>
        <v>4899.9889999999996</v>
      </c>
      <c r="BO214" s="8">
        <f t="shared" ref="BO214:CG214" si="619">BO200</f>
        <v>5876.2510000000002</v>
      </c>
      <c r="BP214" s="8">
        <f t="shared" si="619"/>
        <v>7626.5659999999998</v>
      </c>
      <c r="BQ214" s="8">
        <f t="shared" si="619"/>
        <v>8452.7610000000004</v>
      </c>
      <c r="BR214" s="8">
        <f t="shared" si="619"/>
        <v>12026.008</v>
      </c>
      <c r="BS214" s="8">
        <f t="shared" si="619"/>
        <v>11636.9</v>
      </c>
      <c r="BT214" s="8">
        <f t="shared" si="619"/>
        <v>7812.192</v>
      </c>
      <c r="BU214" s="8">
        <f t="shared" si="619"/>
        <v>7353.3834067311618</v>
      </c>
      <c r="BV214" s="8">
        <f t="shared" si="619"/>
        <v>12723.557000000001</v>
      </c>
      <c r="BW214" s="8">
        <f t="shared" si="619"/>
        <v>8292.6219999999994</v>
      </c>
      <c r="BX214" s="8">
        <f t="shared" si="619"/>
        <v>10267.056</v>
      </c>
      <c r="BY214" s="8">
        <f t="shared" si="619"/>
        <v>13501.63</v>
      </c>
      <c r="BZ214" s="8">
        <f t="shared" si="619"/>
        <v>10007.119000000001</v>
      </c>
      <c r="CA214" s="8">
        <f t="shared" si="619"/>
        <v>8815.6620000000003</v>
      </c>
      <c r="CB214" s="8">
        <f t="shared" si="619"/>
        <v>10834.517</v>
      </c>
      <c r="CC214" s="8">
        <f t="shared" si="619"/>
        <v>11820.95</v>
      </c>
      <c r="CD214" s="8">
        <f t="shared" si="619"/>
        <v>10507.1</v>
      </c>
      <c r="CE214" s="8">
        <f t="shared" si="619"/>
        <v>3566.6619999999998</v>
      </c>
      <c r="CF214" s="8">
        <f t="shared" si="619"/>
        <v>3306.34</v>
      </c>
      <c r="CG214" s="8">
        <f t="shared" si="619"/>
        <v>3271.3789999999999</v>
      </c>
      <c r="CH214" s="8">
        <f t="shared" si="609"/>
        <v>5505.8450000000003</v>
      </c>
      <c r="CI214" s="8">
        <f t="shared" si="609"/>
        <v>9768.927000000027</v>
      </c>
      <c r="CJ214" s="8">
        <f t="shared" si="609"/>
        <v>8590.7429999998985</v>
      </c>
      <c r="CK214" s="8">
        <f t="shared" si="609"/>
        <v>9488.3720000000885</v>
      </c>
      <c r="CL214" s="8">
        <f t="shared" si="609"/>
        <v>4682.6529999999329</v>
      </c>
      <c r="CM214" s="8">
        <f t="shared" si="609"/>
        <v>1705.0920000000001</v>
      </c>
      <c r="CN214" s="8">
        <f t="shared" ref="CN214:CV214" si="620">CN200</f>
        <v>1135.4770000000001</v>
      </c>
      <c r="CO214" s="8">
        <f t="shared" si="620"/>
        <v>0</v>
      </c>
      <c r="CP214" s="8">
        <f t="shared" si="620"/>
        <v>5834.4759000000013</v>
      </c>
      <c r="CQ214" s="8">
        <f t="shared" si="620"/>
        <v>6747.7599734921987</v>
      </c>
      <c r="CR214" s="8">
        <f t="shared" si="620"/>
        <v>7804.4043030738876</v>
      </c>
      <c r="CS214" s="8">
        <f t="shared" si="620"/>
        <v>8011.8489999999993</v>
      </c>
      <c r="CT214" s="8">
        <f t="shared" si="620"/>
        <v>8775.3320000000003</v>
      </c>
      <c r="CU214" s="8">
        <f t="shared" si="620"/>
        <v>8598.4840000000004</v>
      </c>
      <c r="CV214" s="8">
        <f t="shared" si="620"/>
        <v>7147.0530000000008</v>
      </c>
      <c r="CW214" s="8">
        <f t="shared" ref="CW214:DF214" si="621">CW200</f>
        <v>10082.104375326639</v>
      </c>
      <c r="CX214" s="8">
        <f t="shared" si="621"/>
        <v>6113.4963542401438</v>
      </c>
      <c r="CY214" s="8">
        <f t="shared" si="621"/>
        <v>2301.2965882855033</v>
      </c>
      <c r="CZ214" s="8">
        <f t="shared" si="621"/>
        <v>3366.4018005231133</v>
      </c>
      <c r="DA214" s="8">
        <f t="shared" si="621"/>
        <v>2929.1769622253601</v>
      </c>
      <c r="DB214" s="8">
        <f t="shared" si="621"/>
        <v>9313.2019999999993</v>
      </c>
      <c r="DC214" s="8">
        <f t="shared" si="621"/>
        <v>9600.1397568184893</v>
      </c>
      <c r="DD214" s="8">
        <f t="shared" si="621"/>
        <v>9926.8520000000008</v>
      </c>
      <c r="DE214" s="8">
        <f t="shared" si="621"/>
        <v>5988.2219999999998</v>
      </c>
      <c r="DF214" s="8">
        <f t="shared" si="621"/>
        <v>8660.2060000000001</v>
      </c>
      <c r="DG214" s="8">
        <f t="shared" ref="DG214:DK214" si="622">DG200</f>
        <v>4806.8090000000002</v>
      </c>
      <c r="DH214" s="8">
        <f t="shared" si="622"/>
        <v>2168.1439999999998</v>
      </c>
      <c r="DI214" s="8">
        <f t="shared" si="622"/>
        <v>1240.4004308306501</v>
      </c>
      <c r="DJ214" s="8">
        <f t="shared" si="622"/>
        <v>0</v>
      </c>
      <c r="DK214" s="8">
        <f t="shared" si="622"/>
        <v>0</v>
      </c>
      <c r="DL214" s="8">
        <f t="shared" ref="DL214:DQ214" si="623">DL200</f>
        <v>0</v>
      </c>
      <c r="DM214" s="8">
        <f t="shared" si="623"/>
        <v>0</v>
      </c>
      <c r="DN214" s="8">
        <f t="shared" si="623"/>
        <v>0</v>
      </c>
      <c r="DO214" s="8">
        <f t="shared" si="623"/>
        <v>0</v>
      </c>
      <c r="DP214" s="8">
        <f t="shared" si="623"/>
        <v>0</v>
      </c>
      <c r="DQ214" s="8">
        <f t="shared" si="623"/>
        <v>0</v>
      </c>
      <c r="DR214" s="8">
        <f t="shared" ref="DR214:EC214" si="624">DR200</f>
        <v>0</v>
      </c>
      <c r="DS214" s="8">
        <f t="shared" si="624"/>
        <v>0</v>
      </c>
      <c r="DT214" s="8">
        <f t="shared" si="624"/>
        <v>0</v>
      </c>
      <c r="DU214" s="8">
        <f t="shared" si="624"/>
        <v>0</v>
      </c>
      <c r="DV214" s="8">
        <f t="shared" si="624"/>
        <v>0</v>
      </c>
      <c r="DW214" s="8">
        <f t="shared" si="624"/>
        <v>0</v>
      </c>
      <c r="DX214" s="8">
        <f t="shared" si="624"/>
        <v>0</v>
      </c>
      <c r="DY214" s="8">
        <f t="shared" si="624"/>
        <v>0</v>
      </c>
      <c r="DZ214" s="8">
        <f t="shared" si="624"/>
        <v>0</v>
      </c>
      <c r="EA214" s="8">
        <f t="shared" si="624"/>
        <v>0</v>
      </c>
      <c r="EB214" s="8">
        <f t="shared" si="624"/>
        <v>0</v>
      </c>
      <c r="EC214" s="8">
        <f t="shared" si="624"/>
        <v>0</v>
      </c>
      <c r="ED214" s="8">
        <f t="shared" ref="ED214:EI214" si="625">ED200</f>
        <v>0</v>
      </c>
      <c r="EE214" s="8">
        <f t="shared" si="625"/>
        <v>0</v>
      </c>
      <c r="EF214" s="8">
        <f t="shared" si="625"/>
        <v>0</v>
      </c>
      <c r="EG214" s="8">
        <f t="shared" si="625"/>
        <v>0</v>
      </c>
      <c r="EH214" s="8">
        <f t="shared" si="625"/>
        <v>0</v>
      </c>
      <c r="EI214" s="8">
        <f t="shared" si="625"/>
        <v>0</v>
      </c>
      <c r="EJ214" s="8">
        <f t="shared" ref="EJ214:EP214" si="626">EJ200</f>
        <v>0</v>
      </c>
      <c r="EK214" s="8">
        <f t="shared" si="626"/>
        <v>0</v>
      </c>
      <c r="EL214" s="8">
        <f t="shared" si="626"/>
        <v>0</v>
      </c>
      <c r="EM214" s="8">
        <f t="shared" si="626"/>
        <v>0</v>
      </c>
      <c r="EN214" s="8">
        <f t="shared" si="626"/>
        <v>0</v>
      </c>
      <c r="EO214" s="8">
        <f t="shared" si="626"/>
        <v>0</v>
      </c>
      <c r="EP214" s="8">
        <f t="shared" si="626"/>
        <v>0</v>
      </c>
    </row>
    <row r="215" spans="1:146" s="6" customFormat="1">
      <c r="A215" s="16" t="s">
        <v>141</v>
      </c>
      <c r="B215" s="4" t="s">
        <v>23</v>
      </c>
      <c r="C215" s="8">
        <f t="shared" ref="C215:AH215" si="627">C201</f>
        <v>0</v>
      </c>
      <c r="D215" s="8">
        <f t="shared" si="627"/>
        <v>0</v>
      </c>
      <c r="E215" s="8">
        <f t="shared" si="627"/>
        <v>0</v>
      </c>
      <c r="F215" s="8">
        <f t="shared" si="627"/>
        <v>0</v>
      </c>
      <c r="G215" s="8">
        <f t="shared" si="627"/>
        <v>0</v>
      </c>
      <c r="H215" s="8">
        <f t="shared" si="627"/>
        <v>0</v>
      </c>
      <c r="I215" s="8">
        <f t="shared" si="627"/>
        <v>0</v>
      </c>
      <c r="J215" s="8">
        <f t="shared" si="627"/>
        <v>0</v>
      </c>
      <c r="K215" s="8">
        <f t="shared" si="627"/>
        <v>0</v>
      </c>
      <c r="L215" s="8">
        <f t="shared" si="627"/>
        <v>0</v>
      </c>
      <c r="M215" s="8">
        <f t="shared" si="627"/>
        <v>0</v>
      </c>
      <c r="N215" s="8">
        <f t="shared" si="627"/>
        <v>0</v>
      </c>
      <c r="O215" s="8">
        <f t="shared" si="627"/>
        <v>0</v>
      </c>
      <c r="P215" s="8">
        <f t="shared" si="627"/>
        <v>0</v>
      </c>
      <c r="Q215" s="8">
        <f t="shared" si="627"/>
        <v>0</v>
      </c>
      <c r="R215" s="8">
        <f t="shared" si="627"/>
        <v>0</v>
      </c>
      <c r="S215" s="8">
        <f t="shared" si="627"/>
        <v>0</v>
      </c>
      <c r="T215" s="8">
        <f t="shared" si="627"/>
        <v>0</v>
      </c>
      <c r="U215" s="8">
        <f t="shared" si="627"/>
        <v>0</v>
      </c>
      <c r="V215" s="8">
        <f t="shared" si="627"/>
        <v>0</v>
      </c>
      <c r="W215" s="8">
        <f t="shared" si="627"/>
        <v>0</v>
      </c>
      <c r="X215" s="8">
        <f t="shared" si="627"/>
        <v>0</v>
      </c>
      <c r="Y215" s="8">
        <f t="shared" si="627"/>
        <v>0</v>
      </c>
      <c r="Z215" s="8">
        <f t="shared" si="627"/>
        <v>0</v>
      </c>
      <c r="AA215" s="8">
        <f t="shared" si="627"/>
        <v>0</v>
      </c>
      <c r="AB215" s="8">
        <f t="shared" si="627"/>
        <v>0</v>
      </c>
      <c r="AC215" s="8">
        <f t="shared" si="627"/>
        <v>0</v>
      </c>
      <c r="AD215" s="8">
        <f t="shared" si="627"/>
        <v>0</v>
      </c>
      <c r="AE215" s="8">
        <f t="shared" si="627"/>
        <v>0</v>
      </c>
      <c r="AF215" s="8">
        <f t="shared" si="627"/>
        <v>0</v>
      </c>
      <c r="AG215" s="8">
        <f t="shared" si="627"/>
        <v>0</v>
      </c>
      <c r="AH215" s="8">
        <f t="shared" si="627"/>
        <v>0</v>
      </c>
      <c r="AI215" s="8">
        <f t="shared" ref="AI215:BN215" si="628">AI201</f>
        <v>0</v>
      </c>
      <c r="AJ215" s="8">
        <f t="shared" si="628"/>
        <v>0</v>
      </c>
      <c r="AK215" s="8">
        <f t="shared" si="628"/>
        <v>0</v>
      </c>
      <c r="AL215" s="8">
        <f t="shared" si="628"/>
        <v>0</v>
      </c>
      <c r="AM215" s="8">
        <f t="shared" si="628"/>
        <v>0</v>
      </c>
      <c r="AN215" s="8">
        <f t="shared" si="628"/>
        <v>0</v>
      </c>
      <c r="AO215" s="8">
        <f t="shared" si="628"/>
        <v>0</v>
      </c>
      <c r="AP215" s="8">
        <f t="shared" si="628"/>
        <v>0</v>
      </c>
      <c r="AQ215" s="8">
        <f t="shared" si="628"/>
        <v>0</v>
      </c>
      <c r="AR215" s="8">
        <f t="shared" si="628"/>
        <v>0</v>
      </c>
      <c r="AS215" s="8">
        <f t="shared" si="628"/>
        <v>0</v>
      </c>
      <c r="AT215" s="8">
        <f t="shared" si="628"/>
        <v>0</v>
      </c>
      <c r="AU215" s="8">
        <f t="shared" si="628"/>
        <v>0</v>
      </c>
      <c r="AV215" s="8">
        <f t="shared" si="628"/>
        <v>0</v>
      </c>
      <c r="AW215" s="8">
        <f t="shared" si="628"/>
        <v>0</v>
      </c>
      <c r="AX215" s="8">
        <f t="shared" si="628"/>
        <v>0</v>
      </c>
      <c r="AY215" s="8">
        <f t="shared" si="628"/>
        <v>0</v>
      </c>
      <c r="AZ215" s="8">
        <f t="shared" si="628"/>
        <v>0</v>
      </c>
      <c r="BA215" s="8">
        <f t="shared" si="628"/>
        <v>0</v>
      </c>
      <c r="BB215" s="8">
        <f t="shared" si="628"/>
        <v>0</v>
      </c>
      <c r="BC215" s="8">
        <f t="shared" si="628"/>
        <v>0</v>
      </c>
      <c r="BD215" s="8">
        <f t="shared" si="628"/>
        <v>0</v>
      </c>
      <c r="BE215" s="8">
        <f t="shared" si="628"/>
        <v>0</v>
      </c>
      <c r="BF215" s="8">
        <f t="shared" si="628"/>
        <v>0</v>
      </c>
      <c r="BG215" s="8">
        <f t="shared" si="628"/>
        <v>0</v>
      </c>
      <c r="BH215" s="8">
        <f t="shared" si="628"/>
        <v>0</v>
      </c>
      <c r="BI215" s="8">
        <f t="shared" si="628"/>
        <v>0</v>
      </c>
      <c r="BJ215" s="8">
        <f t="shared" si="628"/>
        <v>0</v>
      </c>
      <c r="BK215" s="8">
        <f t="shared" si="628"/>
        <v>0</v>
      </c>
      <c r="BL215" s="8">
        <f t="shared" si="628"/>
        <v>0</v>
      </c>
      <c r="BM215" s="8">
        <f t="shared" si="628"/>
        <v>0</v>
      </c>
      <c r="BN215" s="8">
        <f t="shared" si="628"/>
        <v>0</v>
      </c>
      <c r="BO215" s="8">
        <f t="shared" ref="BO215:CG215" si="629">BO201</f>
        <v>0</v>
      </c>
      <c r="BP215" s="8">
        <f t="shared" si="629"/>
        <v>0</v>
      </c>
      <c r="BQ215" s="8">
        <f t="shared" si="629"/>
        <v>0</v>
      </c>
      <c r="BR215" s="8">
        <f t="shared" si="629"/>
        <v>0</v>
      </c>
      <c r="BS215" s="8">
        <f t="shared" si="629"/>
        <v>0</v>
      </c>
      <c r="BT215" s="8">
        <f t="shared" si="629"/>
        <v>0</v>
      </c>
      <c r="BU215" s="8">
        <f t="shared" si="629"/>
        <v>0</v>
      </c>
      <c r="BV215" s="8">
        <f t="shared" si="629"/>
        <v>0</v>
      </c>
      <c r="BW215" s="8">
        <f t="shared" si="629"/>
        <v>0</v>
      </c>
      <c r="BX215" s="8">
        <f t="shared" si="629"/>
        <v>0</v>
      </c>
      <c r="BY215" s="8">
        <f t="shared" si="629"/>
        <v>0</v>
      </c>
      <c r="BZ215" s="8">
        <f t="shared" si="629"/>
        <v>0</v>
      </c>
      <c r="CA215" s="8">
        <f t="shared" si="629"/>
        <v>16999.152999999998</v>
      </c>
      <c r="CB215" s="8">
        <f t="shared" si="629"/>
        <v>15858.89</v>
      </c>
      <c r="CC215" s="8">
        <f t="shared" si="629"/>
        <v>14204.557000000001</v>
      </c>
      <c r="CD215" s="8">
        <f t="shared" si="629"/>
        <v>9742.4580000000005</v>
      </c>
      <c r="CE215" s="8">
        <f t="shared" si="629"/>
        <v>1222.1510000000001</v>
      </c>
      <c r="CF215" s="8">
        <f t="shared" si="629"/>
        <v>4032.4059999999999</v>
      </c>
      <c r="CG215" s="8">
        <f t="shared" si="629"/>
        <v>5770.357</v>
      </c>
      <c r="CH215" s="8">
        <f t="shared" ref="CH215:CM215" si="630">CH201</f>
        <v>9170.2720000000008</v>
      </c>
      <c r="CI215" s="8">
        <f t="shared" si="630"/>
        <v>10032.312</v>
      </c>
      <c r="CJ215" s="8">
        <f t="shared" si="630"/>
        <v>8410.9290000000037</v>
      </c>
      <c r="CK215" s="8">
        <f t="shared" si="630"/>
        <v>9993.9079999999958</v>
      </c>
      <c r="CL215" s="8">
        <f t="shared" si="630"/>
        <v>6125.0249880000001</v>
      </c>
      <c r="CM215" s="8">
        <f t="shared" si="630"/>
        <v>7825.692</v>
      </c>
      <c r="CN215" s="8">
        <f t="shared" ref="CN215:CV215" si="631">CN201</f>
        <v>10872.9</v>
      </c>
      <c r="CO215" s="8">
        <f t="shared" si="631"/>
        <v>9900.1449999999986</v>
      </c>
      <c r="CP215" s="8">
        <f t="shared" si="631"/>
        <v>7317.5480000000007</v>
      </c>
      <c r="CQ215" s="8">
        <f t="shared" si="631"/>
        <v>8579.2349999999988</v>
      </c>
      <c r="CR215" s="8">
        <f t="shared" si="631"/>
        <v>9457.3610060214996</v>
      </c>
      <c r="CS215" s="8">
        <f t="shared" si="631"/>
        <v>10149.255999999999</v>
      </c>
      <c r="CT215" s="8">
        <f t="shared" si="631"/>
        <v>11976.076999999999</v>
      </c>
      <c r="CU215" s="8">
        <f t="shared" si="631"/>
        <v>12011.698999999999</v>
      </c>
      <c r="CV215" s="8">
        <f t="shared" si="631"/>
        <v>9479.4719999999998</v>
      </c>
      <c r="CW215" s="8">
        <f t="shared" ref="CW215:DF215" si="632">CW201</f>
        <v>8878.6798847091377</v>
      </c>
      <c r="CX215" s="8">
        <f t="shared" si="632"/>
        <v>2073.5881342290495</v>
      </c>
      <c r="CY215" s="8">
        <f t="shared" si="632"/>
        <v>10917.057991097674</v>
      </c>
      <c r="CZ215" s="8">
        <f t="shared" si="632"/>
        <v>8650.0433882160414</v>
      </c>
      <c r="DA215" s="8">
        <f t="shared" si="632"/>
        <v>9746.7227972125511</v>
      </c>
      <c r="DB215" s="8">
        <f t="shared" si="632"/>
        <v>4677.4960000000001</v>
      </c>
      <c r="DC215" s="8">
        <f t="shared" si="632"/>
        <v>5242.28471655471</v>
      </c>
      <c r="DD215" s="8">
        <f t="shared" si="632"/>
        <v>2515.797</v>
      </c>
      <c r="DE215" s="8">
        <f t="shared" si="632"/>
        <v>3527.875</v>
      </c>
      <c r="DF215" s="8">
        <f t="shared" si="632"/>
        <v>91.978072760922913</v>
      </c>
      <c r="DG215" s="8">
        <f t="shared" ref="DG215:DK215" si="633">DG201</f>
        <v>0</v>
      </c>
      <c r="DH215" s="8">
        <f t="shared" si="633"/>
        <v>0</v>
      </c>
      <c r="DI215" s="8">
        <f t="shared" si="633"/>
        <v>38.1</v>
      </c>
      <c r="DJ215" s="8">
        <f t="shared" si="633"/>
        <v>0</v>
      </c>
      <c r="DK215" s="8">
        <f t="shared" si="633"/>
        <v>0</v>
      </c>
      <c r="DL215" s="8">
        <f t="shared" ref="DL215:DQ215" si="634">DL201</f>
        <v>0</v>
      </c>
      <c r="DM215" s="8">
        <f t="shared" si="634"/>
        <v>0</v>
      </c>
      <c r="DN215" s="8">
        <f t="shared" si="634"/>
        <v>0</v>
      </c>
      <c r="DO215" s="8">
        <f t="shared" si="634"/>
        <v>0</v>
      </c>
      <c r="DP215" s="8">
        <f t="shared" si="634"/>
        <v>0</v>
      </c>
      <c r="DQ215" s="8">
        <f t="shared" si="634"/>
        <v>0</v>
      </c>
      <c r="DR215" s="8">
        <f t="shared" ref="DR215:EC215" si="635">DR201</f>
        <v>0</v>
      </c>
      <c r="DS215" s="8">
        <f t="shared" si="635"/>
        <v>0</v>
      </c>
      <c r="DT215" s="8">
        <f t="shared" si="635"/>
        <v>0</v>
      </c>
      <c r="DU215" s="8">
        <f t="shared" si="635"/>
        <v>0</v>
      </c>
      <c r="DV215" s="8">
        <f t="shared" si="635"/>
        <v>0</v>
      </c>
      <c r="DW215" s="8">
        <f t="shared" si="635"/>
        <v>0</v>
      </c>
      <c r="DX215" s="8">
        <f t="shared" si="635"/>
        <v>0</v>
      </c>
      <c r="DY215" s="8">
        <f t="shared" si="635"/>
        <v>0</v>
      </c>
      <c r="DZ215" s="8">
        <f t="shared" si="635"/>
        <v>0</v>
      </c>
      <c r="EA215" s="8">
        <f t="shared" si="635"/>
        <v>0</v>
      </c>
      <c r="EB215" s="8">
        <f t="shared" si="635"/>
        <v>0</v>
      </c>
      <c r="EC215" s="8">
        <f t="shared" si="635"/>
        <v>0</v>
      </c>
      <c r="ED215" s="8">
        <f t="shared" ref="ED215:EI215" si="636">ED201</f>
        <v>0</v>
      </c>
      <c r="EE215" s="8">
        <f t="shared" si="636"/>
        <v>0</v>
      </c>
      <c r="EF215" s="8">
        <f t="shared" si="636"/>
        <v>0</v>
      </c>
      <c r="EG215" s="8">
        <f t="shared" si="636"/>
        <v>0</v>
      </c>
      <c r="EH215" s="8">
        <f t="shared" si="636"/>
        <v>0</v>
      </c>
      <c r="EI215" s="8">
        <f t="shared" si="636"/>
        <v>0</v>
      </c>
      <c r="EJ215" s="8">
        <f t="shared" ref="EJ215:EP215" si="637">EJ201</f>
        <v>0</v>
      </c>
      <c r="EK215" s="8">
        <f t="shared" si="637"/>
        <v>0</v>
      </c>
      <c r="EL215" s="8">
        <f t="shared" si="637"/>
        <v>0</v>
      </c>
      <c r="EM215" s="8">
        <f t="shared" si="637"/>
        <v>0</v>
      </c>
      <c r="EN215" s="8">
        <f t="shared" si="637"/>
        <v>0</v>
      </c>
      <c r="EO215" s="8">
        <f t="shared" si="637"/>
        <v>0</v>
      </c>
      <c r="EP215" s="8">
        <f t="shared" si="637"/>
        <v>0</v>
      </c>
    </row>
    <row r="216" spans="1:146" s="6" customFormat="1">
      <c r="A216" s="16" t="s">
        <v>14</v>
      </c>
      <c r="B216" s="4" t="s">
        <v>23</v>
      </c>
      <c r="C216" s="8">
        <f t="shared" ref="C216:AH216" si="638">SUM(C185:C191)</f>
        <v>30480.969000000001</v>
      </c>
      <c r="D216" s="8">
        <f t="shared" si="638"/>
        <v>27121.599999999999</v>
      </c>
      <c r="E216" s="8">
        <f t="shared" si="638"/>
        <v>26862.935220979016</v>
      </c>
      <c r="F216" s="8">
        <f t="shared" si="638"/>
        <v>35463.769013671874</v>
      </c>
      <c r="G216" s="8">
        <f t="shared" si="638"/>
        <v>36846.657999999996</v>
      </c>
      <c r="H216" s="8">
        <f t="shared" si="638"/>
        <v>40080.660000000003</v>
      </c>
      <c r="I216" s="8">
        <f t="shared" si="638"/>
        <v>39887.15</v>
      </c>
      <c r="J216" s="8">
        <f t="shared" si="638"/>
        <v>37536.108</v>
      </c>
      <c r="K216" s="8">
        <f t="shared" si="638"/>
        <v>38493.130000000005</v>
      </c>
      <c r="L216" s="8">
        <f t="shared" si="638"/>
        <v>38290.81</v>
      </c>
      <c r="M216" s="8">
        <f t="shared" si="638"/>
        <v>37773.741820906711</v>
      </c>
      <c r="N216" s="8">
        <f t="shared" si="638"/>
        <v>39114.388958119074</v>
      </c>
      <c r="O216" s="8">
        <f t="shared" si="638"/>
        <v>25874.38</v>
      </c>
      <c r="P216" s="8">
        <f t="shared" si="638"/>
        <v>23341.56</v>
      </c>
      <c r="Q216" s="8">
        <f t="shared" si="638"/>
        <v>26102.46</v>
      </c>
      <c r="R216" s="8">
        <f t="shared" si="638"/>
        <v>25463.778000000002</v>
      </c>
      <c r="S216" s="8">
        <f t="shared" si="638"/>
        <v>28518.330887237978</v>
      </c>
      <c r="T216" s="8">
        <f t="shared" si="638"/>
        <v>24671.246232762627</v>
      </c>
      <c r="U216" s="8">
        <f t="shared" si="638"/>
        <v>23625.457453590199</v>
      </c>
      <c r="V216" s="8">
        <f t="shared" si="638"/>
        <v>20171.372200520833</v>
      </c>
      <c r="W216" s="8">
        <f t="shared" si="638"/>
        <v>18390.101878483474</v>
      </c>
      <c r="X216" s="8">
        <f t="shared" si="638"/>
        <v>18556.360226733017</v>
      </c>
      <c r="Y216" s="8">
        <f t="shared" si="638"/>
        <v>17972.871500009252</v>
      </c>
      <c r="Z216" s="8">
        <f t="shared" si="638"/>
        <v>17680.875009246229</v>
      </c>
      <c r="AA216" s="8">
        <f t="shared" si="638"/>
        <v>16499.477309674152</v>
      </c>
      <c r="AB216" s="8">
        <f t="shared" si="638"/>
        <v>4300.22</v>
      </c>
      <c r="AC216" s="8">
        <f t="shared" si="638"/>
        <v>13090.266</v>
      </c>
      <c r="AD216" s="8">
        <f t="shared" si="638"/>
        <v>18242.261999999999</v>
      </c>
      <c r="AE216" s="8">
        <f t="shared" si="638"/>
        <v>18989.477776729906</v>
      </c>
      <c r="AF216" s="8">
        <f t="shared" si="638"/>
        <v>10698.17699</v>
      </c>
      <c r="AG216" s="8">
        <f t="shared" si="638"/>
        <v>19082.856</v>
      </c>
      <c r="AH216" s="8">
        <f t="shared" si="638"/>
        <v>19077.726199999979</v>
      </c>
      <c r="AI216" s="8">
        <f t="shared" ref="AI216:BN216" si="639">SUM(AI185:AI191)</f>
        <v>18136.082800000018</v>
      </c>
      <c r="AJ216" s="8">
        <f t="shared" si="639"/>
        <v>19256.936000000002</v>
      </c>
      <c r="AK216" s="8">
        <f t="shared" si="639"/>
        <v>17028.900000000016</v>
      </c>
      <c r="AL216" s="8">
        <f t="shared" si="639"/>
        <v>12997.74399999997</v>
      </c>
      <c r="AM216" s="8">
        <f t="shared" si="639"/>
        <v>19117</v>
      </c>
      <c r="AN216" s="8">
        <f t="shared" si="639"/>
        <v>16906.5</v>
      </c>
      <c r="AO216" s="8">
        <f t="shared" si="639"/>
        <v>18872.375</v>
      </c>
      <c r="AP216" s="8">
        <f t="shared" si="639"/>
        <v>18107.55</v>
      </c>
      <c r="AQ216" s="8">
        <f t="shared" si="639"/>
        <v>9789.1526843165302</v>
      </c>
      <c r="AR216" s="8">
        <f t="shared" si="639"/>
        <v>975</v>
      </c>
      <c r="AS216" s="8">
        <f t="shared" si="639"/>
        <v>1176</v>
      </c>
      <c r="AT216" s="8">
        <f t="shared" si="639"/>
        <v>8303</v>
      </c>
      <c r="AU216" s="8">
        <f t="shared" si="639"/>
        <v>14874.868</v>
      </c>
      <c r="AV216" s="8">
        <f t="shared" si="639"/>
        <v>17265.921999999999</v>
      </c>
      <c r="AW216" s="8">
        <f t="shared" si="639"/>
        <v>18606.179</v>
      </c>
      <c r="AX216" s="8">
        <f t="shared" si="639"/>
        <v>20537.400000000001</v>
      </c>
      <c r="AY216" s="8">
        <f t="shared" si="639"/>
        <v>19803.099999999999</v>
      </c>
      <c r="AZ216" s="8">
        <f t="shared" si="639"/>
        <v>18723.73</v>
      </c>
      <c r="BA216" s="8">
        <f t="shared" si="639"/>
        <v>20717.2</v>
      </c>
      <c r="BB216" s="8">
        <f t="shared" si="639"/>
        <v>17685.116000000002</v>
      </c>
      <c r="BC216" s="8">
        <f t="shared" si="639"/>
        <v>19861.2</v>
      </c>
      <c r="BD216" s="8">
        <f t="shared" si="639"/>
        <v>17908.414000000001</v>
      </c>
      <c r="BE216" s="8">
        <f t="shared" si="639"/>
        <v>22842.118999999999</v>
      </c>
      <c r="BF216" s="8">
        <f t="shared" si="639"/>
        <v>21605.164000000001</v>
      </c>
      <c r="BG216" s="8">
        <f t="shared" si="639"/>
        <v>20165.91</v>
      </c>
      <c r="BH216" s="8">
        <f t="shared" si="639"/>
        <v>21051.4</v>
      </c>
      <c r="BI216" s="8">
        <f t="shared" si="639"/>
        <v>19918.337</v>
      </c>
      <c r="BJ216" s="8">
        <f t="shared" si="639"/>
        <v>19318.252</v>
      </c>
      <c r="BK216" s="8">
        <f t="shared" si="639"/>
        <v>19683.686000000002</v>
      </c>
      <c r="BL216" s="8">
        <f t="shared" si="639"/>
        <v>19039.649000000001</v>
      </c>
      <c r="BM216" s="8">
        <f t="shared" si="639"/>
        <v>19849.338</v>
      </c>
      <c r="BN216" s="8">
        <f t="shared" si="639"/>
        <v>19889.182000000001</v>
      </c>
      <c r="BO216" s="8">
        <f t="shared" ref="BO216:CA216" si="640">SUM(BO185:BO191)</f>
        <v>19761.370999999999</v>
      </c>
      <c r="BP216" s="8">
        <f t="shared" si="640"/>
        <v>20435</v>
      </c>
      <c r="BQ216" s="8">
        <f t="shared" si="640"/>
        <v>18431.972000000002</v>
      </c>
      <c r="BR216" s="8">
        <f t="shared" si="640"/>
        <v>15528.819</v>
      </c>
      <c r="BS216" s="8">
        <f t="shared" si="640"/>
        <v>9844.3719999999994</v>
      </c>
      <c r="BT216" s="8">
        <f t="shared" si="640"/>
        <v>22810.3</v>
      </c>
      <c r="BU216" s="8">
        <f t="shared" si="640"/>
        <v>20191.664000000001</v>
      </c>
      <c r="BV216" s="8">
        <f t="shared" si="640"/>
        <v>14984.368</v>
      </c>
      <c r="BW216" s="8">
        <f t="shared" si="640"/>
        <v>7486.1009999999997</v>
      </c>
      <c r="BX216" s="8">
        <f t="shared" si="640"/>
        <v>2320.0920000000001</v>
      </c>
      <c r="BY216" s="8">
        <f t="shared" si="640"/>
        <v>17333.498</v>
      </c>
      <c r="BZ216" s="8">
        <f t="shared" si="640"/>
        <v>10162.288</v>
      </c>
      <c r="CA216" s="8">
        <f t="shared" si="640"/>
        <v>57</v>
      </c>
      <c r="CB216" s="8">
        <f>SUM(CB185:CB194)</f>
        <v>587.85299999999995</v>
      </c>
      <c r="CC216" s="8">
        <f>SUM(CC185:CC194)</f>
        <v>1176</v>
      </c>
      <c r="CD216" s="8">
        <f>SUM(CD185:CD194)</f>
        <v>845</v>
      </c>
      <c r="CE216" s="8">
        <f>SUM(CE185:CE194)</f>
        <v>909</v>
      </c>
      <c r="CF216" s="8">
        <f t="shared" ref="CF216:DK216" si="641">SUM(CF185:CF197)</f>
        <v>5</v>
      </c>
      <c r="CG216" s="8">
        <f t="shared" si="641"/>
        <v>0</v>
      </c>
      <c r="CH216" s="8">
        <f t="shared" si="641"/>
        <v>314</v>
      </c>
      <c r="CI216" s="8">
        <f t="shared" si="641"/>
        <v>2434.38</v>
      </c>
      <c r="CJ216" s="8">
        <f t="shared" si="641"/>
        <v>1160</v>
      </c>
      <c r="CK216" s="8">
        <f t="shared" si="641"/>
        <v>1943.3424000000282</v>
      </c>
      <c r="CL216" s="8">
        <f t="shared" si="641"/>
        <v>1763</v>
      </c>
      <c r="CM216" s="8">
        <f t="shared" si="641"/>
        <v>1462</v>
      </c>
      <c r="CN216" s="8">
        <f t="shared" si="641"/>
        <v>1632.8101999999558</v>
      </c>
      <c r="CO216" s="8">
        <f t="shared" si="641"/>
        <v>9122.3342190069416</v>
      </c>
      <c r="CP216" s="8">
        <f t="shared" si="641"/>
        <v>9396.1546000000017</v>
      </c>
      <c r="CQ216" s="8">
        <f t="shared" si="641"/>
        <v>7522.8825939117141</v>
      </c>
      <c r="CR216" s="8">
        <f t="shared" si="641"/>
        <v>8002.304464512622</v>
      </c>
      <c r="CS216" s="8">
        <f t="shared" si="641"/>
        <v>7725.6150000000007</v>
      </c>
      <c r="CT216" s="8">
        <f t="shared" si="641"/>
        <v>7980.3625550270071</v>
      </c>
      <c r="CU216" s="8">
        <f t="shared" si="641"/>
        <v>7890.2391575574866</v>
      </c>
      <c r="CV216" s="8">
        <f t="shared" si="641"/>
        <v>8017.905387878418</v>
      </c>
      <c r="CW216" s="8">
        <f t="shared" si="641"/>
        <v>5876.6237775230411</v>
      </c>
      <c r="CX216" s="8">
        <f t="shared" si="641"/>
        <v>9935.2508712768558</v>
      </c>
      <c r="CY216" s="8">
        <f t="shared" si="641"/>
        <v>8950.4714183807373</v>
      </c>
      <c r="CZ216" s="8">
        <f t="shared" si="641"/>
        <v>11721.449158149719</v>
      </c>
      <c r="DA216" s="8">
        <f t="shared" si="641"/>
        <v>17715.78338984455</v>
      </c>
      <c r="DB216" s="8">
        <f t="shared" si="641"/>
        <v>16279.39693426721</v>
      </c>
      <c r="DC216" s="8">
        <f t="shared" si="641"/>
        <v>9722.252481060028</v>
      </c>
      <c r="DD216" s="8">
        <f t="shared" si="641"/>
        <v>12193.842684923189</v>
      </c>
      <c r="DE216" s="8">
        <f t="shared" si="641"/>
        <v>17475.171999999999</v>
      </c>
      <c r="DF216" s="8">
        <f t="shared" si="641"/>
        <v>21219.62899274825</v>
      </c>
      <c r="DG216" s="8">
        <f t="shared" si="641"/>
        <v>21915.839917564394</v>
      </c>
      <c r="DH216" s="8">
        <f t="shared" si="641"/>
        <v>23372.743000000031</v>
      </c>
      <c r="DI216" s="8">
        <f t="shared" si="641"/>
        <v>27532.320282712888</v>
      </c>
      <c r="DJ216" s="8">
        <f t="shared" si="641"/>
        <v>27450.82924019999</v>
      </c>
      <c r="DK216" s="8">
        <f t="shared" si="641"/>
        <v>30191.456825895435</v>
      </c>
      <c r="DL216" s="8">
        <f t="shared" ref="DL216:DQ216" si="642">SUM(DL185:DL197)</f>
        <v>29146.919050000011</v>
      </c>
      <c r="DM216" s="8">
        <f t="shared" si="642"/>
        <v>25636.081591860417</v>
      </c>
      <c r="DN216" s="8">
        <f t="shared" si="642"/>
        <v>29601.14861722842</v>
      </c>
      <c r="DO216" s="8">
        <f t="shared" si="642"/>
        <v>24762.59709400393</v>
      </c>
      <c r="DP216" s="8">
        <f t="shared" si="642"/>
        <v>22454.499439999992</v>
      </c>
      <c r="DQ216" s="8">
        <f t="shared" si="642"/>
        <v>26224.385124800036</v>
      </c>
      <c r="DR216" s="8">
        <f t="shared" ref="DR216:EC216" si="643">SUM(DR185:DR197)</f>
        <v>24732.634951564403</v>
      </c>
      <c r="DS216" s="8">
        <f t="shared" si="643"/>
        <v>24287.497999999992</v>
      </c>
      <c r="DT216" s="8">
        <f t="shared" si="643"/>
        <v>24880.108954811127</v>
      </c>
      <c r="DU216" s="8">
        <f t="shared" si="643"/>
        <v>23187.78372889063</v>
      </c>
      <c r="DV216" s="8">
        <f t="shared" si="643"/>
        <v>23288.447539484579</v>
      </c>
      <c r="DW216" s="8">
        <f t="shared" si="643"/>
        <v>26701.760663636844</v>
      </c>
      <c r="DX216" s="8">
        <f t="shared" si="643"/>
        <v>24715.821795799995</v>
      </c>
      <c r="DY216" s="8">
        <f t="shared" si="643"/>
        <v>24461.973449959671</v>
      </c>
      <c r="DZ216" s="8">
        <f t="shared" si="643"/>
        <v>24461.973449959671</v>
      </c>
      <c r="EA216" s="8">
        <f t="shared" si="643"/>
        <v>23763.954436001823</v>
      </c>
      <c r="EB216" s="8">
        <f t="shared" si="643"/>
        <v>24461.973449959671</v>
      </c>
      <c r="EC216" s="8">
        <f t="shared" si="643"/>
        <v>23763.954436001823</v>
      </c>
      <c r="ED216" s="8">
        <f t="shared" ref="ED216:EI216" si="644">SUM(ED185:ED197)</f>
        <v>24461.973449959671</v>
      </c>
      <c r="EE216" s="8">
        <f t="shared" si="644"/>
        <v>24461.973449959671</v>
      </c>
      <c r="EF216" s="8">
        <f t="shared" si="644"/>
        <v>22367.916408086137</v>
      </c>
      <c r="EG216" s="8">
        <f t="shared" si="644"/>
        <v>12607.938598737073</v>
      </c>
      <c r="EH216" s="8">
        <f t="shared" si="644"/>
        <v>11042.749027766466</v>
      </c>
      <c r="EI216" s="8">
        <f t="shared" si="644"/>
        <v>12092.461206610364</v>
      </c>
      <c r="EJ216" s="8">
        <f t="shared" ref="EJ216:EP216" si="645">SUM(EJ185:EJ197)</f>
        <v>12092.461206610364</v>
      </c>
      <c r="EK216" s="8">
        <f t="shared" si="645"/>
        <v>12092.461206610364</v>
      </c>
      <c r="EL216" s="8">
        <f t="shared" si="645"/>
        <v>12092.461206610364</v>
      </c>
      <c r="EM216" s="8">
        <f t="shared" si="645"/>
        <v>12092.461206610364</v>
      </c>
      <c r="EN216" s="8">
        <f t="shared" si="645"/>
        <v>12092.461206610364</v>
      </c>
      <c r="EO216" s="8">
        <f t="shared" si="645"/>
        <v>12092.461206610364</v>
      </c>
      <c r="EP216" s="8">
        <f t="shared" si="645"/>
        <v>12092.461206610364</v>
      </c>
    </row>
    <row r="217" spans="1:146" s="6" customFormat="1">
      <c r="A217" s="16" t="s">
        <v>9</v>
      </c>
      <c r="B217" s="4" t="s">
        <v>23</v>
      </c>
      <c r="C217" s="8">
        <f t="shared" ref="C217:AH217" si="646">C191</f>
        <v>15853.893</v>
      </c>
      <c r="D217" s="8">
        <f t="shared" si="646"/>
        <v>15261.12</v>
      </c>
      <c r="E217" s="8">
        <f t="shared" si="646"/>
        <v>17066.7</v>
      </c>
      <c r="F217" s="8">
        <f t="shared" si="646"/>
        <v>16221.9</v>
      </c>
      <c r="G217" s="8">
        <f t="shared" si="646"/>
        <v>17012.108</v>
      </c>
      <c r="H217" s="8">
        <f t="shared" si="646"/>
        <v>13544.981</v>
      </c>
      <c r="I217" s="8">
        <f t="shared" si="646"/>
        <v>15137.04</v>
      </c>
      <c r="J217" s="8">
        <f t="shared" si="646"/>
        <v>14837.468999999999</v>
      </c>
      <c r="K217" s="8">
        <f t="shared" si="646"/>
        <v>16495.2</v>
      </c>
      <c r="L217" s="8">
        <f t="shared" si="646"/>
        <v>17625.36</v>
      </c>
      <c r="M217" s="8">
        <f t="shared" si="646"/>
        <v>16570.038820906713</v>
      </c>
      <c r="N217" s="8">
        <f t="shared" si="646"/>
        <v>16934.464613923301</v>
      </c>
      <c r="O217" s="8">
        <f t="shared" si="646"/>
        <v>18600</v>
      </c>
      <c r="P217" s="8">
        <f t="shared" si="646"/>
        <v>18054.240000000002</v>
      </c>
      <c r="Q217" s="8">
        <f t="shared" si="646"/>
        <v>19656.48</v>
      </c>
      <c r="R217" s="8">
        <f t="shared" si="646"/>
        <v>16997.578000000001</v>
      </c>
      <c r="S217" s="8">
        <f t="shared" si="646"/>
        <v>19946.070887237976</v>
      </c>
      <c r="T217" s="8">
        <f t="shared" si="646"/>
        <v>18349.236232762625</v>
      </c>
      <c r="U217" s="8">
        <f t="shared" si="646"/>
        <v>20882.457453590199</v>
      </c>
      <c r="V217" s="8">
        <f t="shared" si="646"/>
        <v>19618.372200520833</v>
      </c>
      <c r="W217" s="8">
        <f t="shared" si="646"/>
        <v>18315.248135836853</v>
      </c>
      <c r="X217" s="8">
        <f t="shared" si="646"/>
        <v>18266.895248489334</v>
      </c>
      <c r="Y217" s="8">
        <f t="shared" si="646"/>
        <v>17911.871500009252</v>
      </c>
      <c r="Z217" s="8">
        <f t="shared" si="646"/>
        <v>17680.875009246229</v>
      </c>
      <c r="AA217" s="8">
        <f t="shared" si="646"/>
        <v>16462.477309674152</v>
      </c>
      <c r="AB217" s="8">
        <f t="shared" si="646"/>
        <v>4124.22</v>
      </c>
      <c r="AC217" s="8">
        <f t="shared" si="646"/>
        <v>12841.266</v>
      </c>
      <c r="AD217" s="8">
        <f t="shared" si="646"/>
        <v>18212.261999999999</v>
      </c>
      <c r="AE217" s="8">
        <f t="shared" si="646"/>
        <v>18860.477776729906</v>
      </c>
      <c r="AF217" s="8">
        <f t="shared" si="646"/>
        <v>9871.1769899999999</v>
      </c>
      <c r="AG217" s="8">
        <f t="shared" si="646"/>
        <v>19082.856</v>
      </c>
      <c r="AH217" s="8">
        <f t="shared" si="646"/>
        <v>19077.726199999979</v>
      </c>
      <c r="AI217" s="8">
        <f t="shared" ref="AI217:BN217" si="647">AI191</f>
        <v>17780.082800000018</v>
      </c>
      <c r="AJ217" s="8">
        <f t="shared" si="647"/>
        <v>19227.936000000002</v>
      </c>
      <c r="AK217" s="8">
        <f t="shared" si="647"/>
        <v>17028.900000000016</v>
      </c>
      <c r="AL217" s="8">
        <f t="shared" si="647"/>
        <v>12984.079999999969</v>
      </c>
      <c r="AM217" s="8">
        <f t="shared" si="647"/>
        <v>18972</v>
      </c>
      <c r="AN217" s="8">
        <f t="shared" si="647"/>
        <v>16906.5</v>
      </c>
      <c r="AO217" s="8">
        <f t="shared" si="647"/>
        <v>18774.375</v>
      </c>
      <c r="AP217" s="8">
        <f t="shared" si="647"/>
        <v>17799</v>
      </c>
      <c r="AQ217" s="8">
        <f t="shared" si="647"/>
        <v>5258.1526843165302</v>
      </c>
      <c r="AR217" s="8">
        <f t="shared" si="647"/>
        <v>0</v>
      </c>
      <c r="AS217" s="8">
        <f t="shared" si="647"/>
        <v>0</v>
      </c>
      <c r="AT217" s="8">
        <f t="shared" si="647"/>
        <v>7514</v>
      </c>
      <c r="AU217" s="8">
        <f t="shared" si="647"/>
        <v>14774.868</v>
      </c>
      <c r="AV217" s="8">
        <f t="shared" si="647"/>
        <v>17207.8</v>
      </c>
      <c r="AW217" s="8">
        <f t="shared" si="647"/>
        <v>17988.179</v>
      </c>
      <c r="AX217" s="8">
        <f t="shared" si="647"/>
        <v>19628.400000000001</v>
      </c>
      <c r="AY217" s="8">
        <f t="shared" si="647"/>
        <v>19717.099999999999</v>
      </c>
      <c r="AZ217" s="8">
        <f t="shared" si="647"/>
        <v>18246.099999999999</v>
      </c>
      <c r="BA217" s="8">
        <f t="shared" si="647"/>
        <v>20671.2</v>
      </c>
      <c r="BB217" s="8">
        <f t="shared" si="647"/>
        <v>16366.116</v>
      </c>
      <c r="BC217" s="8">
        <f t="shared" si="647"/>
        <v>19836.2</v>
      </c>
      <c r="BD217" s="8">
        <f t="shared" si="647"/>
        <v>17270.414000000001</v>
      </c>
      <c r="BE217" s="8">
        <f t="shared" si="647"/>
        <v>20852.118999999999</v>
      </c>
      <c r="BF217" s="8">
        <f t="shared" si="647"/>
        <v>20422.2</v>
      </c>
      <c r="BG217" s="8">
        <f t="shared" si="647"/>
        <v>19144.605</v>
      </c>
      <c r="BH217" s="8">
        <f t="shared" si="647"/>
        <v>20428.400000000001</v>
      </c>
      <c r="BI217" s="8">
        <f t="shared" si="647"/>
        <v>19804.337</v>
      </c>
      <c r="BJ217" s="8">
        <f t="shared" si="647"/>
        <v>18921.252</v>
      </c>
      <c r="BK217" s="8">
        <f t="shared" si="647"/>
        <v>19644.686000000002</v>
      </c>
      <c r="BL217" s="8">
        <f t="shared" si="647"/>
        <v>18849.649000000001</v>
      </c>
      <c r="BM217" s="8">
        <f t="shared" si="647"/>
        <v>19062.338</v>
      </c>
      <c r="BN217" s="8">
        <f t="shared" si="647"/>
        <v>18664.182000000001</v>
      </c>
      <c r="BO217" s="8">
        <f t="shared" ref="BO217:CT217" si="648">BO191</f>
        <v>18986.370999999999</v>
      </c>
      <c r="BP217" s="8">
        <f t="shared" si="648"/>
        <v>19204</v>
      </c>
      <c r="BQ217" s="8">
        <f t="shared" si="648"/>
        <v>17785.972000000002</v>
      </c>
      <c r="BR217" s="8">
        <f t="shared" si="648"/>
        <v>14283.819</v>
      </c>
      <c r="BS217" s="8">
        <f t="shared" si="648"/>
        <v>8994.3719999999994</v>
      </c>
      <c r="BT217" s="8">
        <f t="shared" si="648"/>
        <v>20255.3</v>
      </c>
      <c r="BU217" s="8">
        <f t="shared" si="648"/>
        <v>17954.664000000001</v>
      </c>
      <c r="BV217" s="8">
        <f t="shared" si="648"/>
        <v>13747.424000000001</v>
      </c>
      <c r="BW217" s="8">
        <f t="shared" si="648"/>
        <v>6848.3509999999997</v>
      </c>
      <c r="BX217" s="8">
        <f t="shared" si="648"/>
        <v>585.09199999999998</v>
      </c>
      <c r="BY217" s="8">
        <f t="shared" si="648"/>
        <v>15526.498</v>
      </c>
      <c r="BZ217" s="8">
        <f t="shared" si="648"/>
        <v>8947.7510000000002</v>
      </c>
      <c r="CA217" s="8">
        <f t="shared" si="648"/>
        <v>0</v>
      </c>
      <c r="CB217" s="8">
        <f t="shared" si="648"/>
        <v>0</v>
      </c>
      <c r="CC217" s="8">
        <f t="shared" si="648"/>
        <v>0</v>
      </c>
      <c r="CD217" s="8">
        <f t="shared" si="648"/>
        <v>0</v>
      </c>
      <c r="CE217" s="8">
        <f t="shared" si="648"/>
        <v>0</v>
      </c>
      <c r="CF217" s="8">
        <f t="shared" si="648"/>
        <v>0</v>
      </c>
      <c r="CG217" s="8">
        <f t="shared" si="648"/>
        <v>0</v>
      </c>
      <c r="CH217" s="8">
        <f t="shared" si="648"/>
        <v>0</v>
      </c>
      <c r="CI217" s="8">
        <f t="shared" si="648"/>
        <v>0</v>
      </c>
      <c r="CJ217" s="8">
        <f t="shared" si="648"/>
        <v>0</v>
      </c>
      <c r="CK217" s="8">
        <f t="shared" si="648"/>
        <v>0</v>
      </c>
      <c r="CL217" s="8">
        <f t="shared" si="648"/>
        <v>0</v>
      </c>
      <c r="CM217" s="8">
        <f t="shared" si="648"/>
        <v>0</v>
      </c>
      <c r="CN217" s="8">
        <f t="shared" si="648"/>
        <v>0</v>
      </c>
      <c r="CO217" s="8">
        <f t="shared" si="648"/>
        <v>0</v>
      </c>
      <c r="CP217" s="8">
        <f t="shared" si="648"/>
        <v>0</v>
      </c>
      <c r="CQ217" s="8">
        <f t="shared" si="648"/>
        <v>0</v>
      </c>
      <c r="CR217" s="8">
        <f t="shared" si="648"/>
        <v>0</v>
      </c>
      <c r="CS217" s="8">
        <f t="shared" si="648"/>
        <v>0</v>
      </c>
      <c r="CT217" s="8">
        <f t="shared" si="648"/>
        <v>0</v>
      </c>
      <c r="CU217" s="8">
        <f t="shared" ref="CU217:DK217" si="649">CU191</f>
        <v>0</v>
      </c>
      <c r="CV217" s="8">
        <f t="shared" si="649"/>
        <v>0</v>
      </c>
      <c r="CW217" s="8">
        <f t="shared" si="649"/>
        <v>0</v>
      </c>
      <c r="CX217" s="8">
        <f t="shared" si="649"/>
        <v>0</v>
      </c>
      <c r="CY217" s="8">
        <f t="shared" si="649"/>
        <v>0</v>
      </c>
      <c r="CZ217" s="8">
        <f t="shared" si="649"/>
        <v>0</v>
      </c>
      <c r="DA217" s="8">
        <f t="shared" si="649"/>
        <v>0</v>
      </c>
      <c r="DB217" s="8">
        <f t="shared" si="649"/>
        <v>0</v>
      </c>
      <c r="DC217" s="8">
        <f t="shared" si="649"/>
        <v>0</v>
      </c>
      <c r="DD217" s="8">
        <f t="shared" si="649"/>
        <v>0</v>
      </c>
      <c r="DE217" s="8">
        <f t="shared" si="649"/>
        <v>1458.2</v>
      </c>
      <c r="DF217" s="8">
        <f t="shared" si="649"/>
        <v>4624</v>
      </c>
      <c r="DG217" s="8">
        <f t="shared" si="649"/>
        <v>47.2</v>
      </c>
      <c r="DH217" s="8">
        <f t="shared" si="649"/>
        <v>748</v>
      </c>
      <c r="DI217" s="8">
        <f t="shared" si="649"/>
        <v>9917.9927349372301</v>
      </c>
      <c r="DJ217" s="8">
        <f t="shared" si="649"/>
        <v>13224</v>
      </c>
      <c r="DK217" s="8">
        <f t="shared" si="649"/>
        <v>7475.37978937753</v>
      </c>
      <c r="DL217" s="8">
        <f t="shared" ref="DL217:DQ217" si="650">DL191</f>
        <v>5196.6381600000004</v>
      </c>
      <c r="DM217" s="8">
        <f t="shared" si="650"/>
        <v>1904.4629788080849</v>
      </c>
      <c r="DN217" s="8">
        <f t="shared" si="650"/>
        <v>6148.7388995692854</v>
      </c>
      <c r="DO217" s="8">
        <f t="shared" si="650"/>
        <v>6605.8912788794241</v>
      </c>
      <c r="DP217" s="8">
        <f t="shared" si="650"/>
        <v>3152.38</v>
      </c>
      <c r="DQ217" s="8">
        <f t="shared" si="650"/>
        <v>5544.8059999999996</v>
      </c>
      <c r="DR217" s="8">
        <f t="shared" ref="DR217:EC217" si="651">DR191</f>
        <v>598.26204490661621</v>
      </c>
      <c r="DS217" s="8">
        <f t="shared" si="651"/>
        <v>764.2</v>
      </c>
      <c r="DT217" s="8">
        <f t="shared" si="651"/>
        <v>4162.2089548110962</v>
      </c>
      <c r="DU217" s="8">
        <f t="shared" si="651"/>
        <v>0</v>
      </c>
      <c r="DV217" s="8">
        <f t="shared" si="651"/>
        <v>4303.5839738845825</v>
      </c>
      <c r="DW217" s="8">
        <f t="shared" si="651"/>
        <v>4571.725546836853</v>
      </c>
      <c r="DX217" s="8">
        <f t="shared" si="651"/>
        <v>3347.5</v>
      </c>
      <c r="DY217" s="8">
        <f t="shared" si="651"/>
        <v>1475.6685627605045</v>
      </c>
      <c r="DZ217" s="8">
        <f t="shared" si="651"/>
        <v>1475.6685627605045</v>
      </c>
      <c r="EA217" s="8">
        <f t="shared" si="651"/>
        <v>1475.6685627605045</v>
      </c>
      <c r="EB217" s="8">
        <f t="shared" si="651"/>
        <v>1475.6685627605045</v>
      </c>
      <c r="EC217" s="8">
        <f t="shared" si="651"/>
        <v>1475.6685627605045</v>
      </c>
      <c r="ED217" s="8">
        <f t="shared" ref="ED217:EI217" si="652">ED191</f>
        <v>1475.6685627605045</v>
      </c>
      <c r="EE217" s="8">
        <f t="shared" si="652"/>
        <v>1475.6685627605045</v>
      </c>
      <c r="EF217" s="8">
        <f t="shared" si="652"/>
        <v>1475.6685627605045</v>
      </c>
      <c r="EG217" s="8">
        <f t="shared" si="652"/>
        <v>0</v>
      </c>
      <c r="EH217" s="8">
        <f t="shared" si="652"/>
        <v>0</v>
      </c>
      <c r="EI217" s="8">
        <f t="shared" si="652"/>
        <v>0</v>
      </c>
      <c r="EJ217" s="8">
        <f t="shared" ref="EJ217:EP217" si="653">EJ191</f>
        <v>0</v>
      </c>
      <c r="EK217" s="8">
        <f t="shared" si="653"/>
        <v>0</v>
      </c>
      <c r="EL217" s="8">
        <f t="shared" si="653"/>
        <v>0</v>
      </c>
      <c r="EM217" s="8">
        <f t="shared" si="653"/>
        <v>0</v>
      </c>
      <c r="EN217" s="8">
        <f t="shared" si="653"/>
        <v>0</v>
      </c>
      <c r="EO217" s="8">
        <f t="shared" si="653"/>
        <v>0</v>
      </c>
      <c r="EP217" s="8">
        <f t="shared" si="653"/>
        <v>0</v>
      </c>
    </row>
    <row r="218" spans="1:146" s="6" customFormat="1">
      <c r="A218" s="16" t="s">
        <v>101</v>
      </c>
      <c r="B218" s="4" t="s">
        <v>23</v>
      </c>
      <c r="C218" s="8">
        <f>SUM(C209:C210)</f>
        <v>12865.58916678296</v>
      </c>
      <c r="D218" s="8">
        <f t="shared" ref="D218:BI218" si="654">SUM(D209:D210)</f>
        <v>13509.068171875</v>
      </c>
      <c r="E218" s="8">
        <f t="shared" si="654"/>
        <v>16078.35</v>
      </c>
      <c r="F218" s="8">
        <f t="shared" si="654"/>
        <v>5599.16796875</v>
      </c>
      <c r="G218" s="8">
        <f t="shared" si="654"/>
        <v>4898.6559999999999</v>
      </c>
      <c r="H218" s="8">
        <f t="shared" si="654"/>
        <v>2420</v>
      </c>
      <c r="I218" s="8">
        <f t="shared" si="654"/>
        <v>4466.28</v>
      </c>
      <c r="J218" s="8">
        <f t="shared" si="654"/>
        <v>5141.76</v>
      </c>
      <c r="K218" s="8">
        <f t="shared" si="654"/>
        <v>3236.32</v>
      </c>
      <c r="L218" s="8">
        <f t="shared" si="654"/>
        <v>5630.3</v>
      </c>
      <c r="M218" s="8">
        <f t="shared" si="654"/>
        <v>3127.5459999999998</v>
      </c>
      <c r="N218" s="8">
        <f t="shared" si="654"/>
        <v>1630.3648957717501</v>
      </c>
      <c r="O218" s="8">
        <f t="shared" si="654"/>
        <v>0</v>
      </c>
      <c r="P218" s="8">
        <f t="shared" si="654"/>
        <v>0</v>
      </c>
      <c r="Q218" s="8">
        <f t="shared" si="654"/>
        <v>0</v>
      </c>
      <c r="R218" s="8">
        <f t="shared" si="654"/>
        <v>0</v>
      </c>
      <c r="S218" s="8">
        <f t="shared" si="654"/>
        <v>0</v>
      </c>
      <c r="T218" s="8">
        <f t="shared" si="654"/>
        <v>0</v>
      </c>
      <c r="U218" s="8">
        <f t="shared" si="654"/>
        <v>0</v>
      </c>
      <c r="V218" s="8">
        <f t="shared" si="654"/>
        <v>0</v>
      </c>
      <c r="W218" s="8">
        <f t="shared" si="654"/>
        <v>0</v>
      </c>
      <c r="X218" s="8">
        <f t="shared" si="654"/>
        <v>0</v>
      </c>
      <c r="Y218" s="8">
        <f t="shared" si="654"/>
        <v>0</v>
      </c>
      <c r="Z218" s="8">
        <f t="shared" si="654"/>
        <v>0</v>
      </c>
      <c r="AA218" s="8">
        <f t="shared" si="654"/>
        <v>0</v>
      </c>
      <c r="AB218" s="8">
        <f t="shared" si="654"/>
        <v>0</v>
      </c>
      <c r="AC218" s="8">
        <f t="shared" si="654"/>
        <v>0</v>
      </c>
      <c r="AD218" s="8">
        <f t="shared" si="654"/>
        <v>0</v>
      </c>
      <c r="AE218" s="8">
        <f t="shared" si="654"/>
        <v>0</v>
      </c>
      <c r="AF218" s="8">
        <f t="shared" si="654"/>
        <v>0</v>
      </c>
      <c r="AG218" s="8">
        <f t="shared" si="654"/>
        <v>0</v>
      </c>
      <c r="AH218" s="8">
        <f t="shared" si="654"/>
        <v>0</v>
      </c>
      <c r="AI218" s="8">
        <f t="shared" si="654"/>
        <v>0</v>
      </c>
      <c r="AJ218" s="8">
        <f t="shared" si="654"/>
        <v>0</v>
      </c>
      <c r="AK218" s="8">
        <f t="shared" si="654"/>
        <v>0</v>
      </c>
      <c r="AL218" s="8">
        <f t="shared" si="654"/>
        <v>0</v>
      </c>
      <c r="AM218" s="8">
        <f t="shared" si="654"/>
        <v>0</v>
      </c>
      <c r="AN218" s="8">
        <f t="shared" si="654"/>
        <v>0</v>
      </c>
      <c r="AO218" s="8">
        <f t="shared" si="654"/>
        <v>0</v>
      </c>
      <c r="AP218" s="8">
        <f t="shared" si="654"/>
        <v>0</v>
      </c>
      <c r="AQ218" s="8">
        <f t="shared" si="654"/>
        <v>0</v>
      </c>
      <c r="AR218" s="8">
        <f t="shared" si="654"/>
        <v>0</v>
      </c>
      <c r="AS218" s="8">
        <f t="shared" si="654"/>
        <v>0</v>
      </c>
      <c r="AT218" s="8">
        <f t="shared" si="654"/>
        <v>0</v>
      </c>
      <c r="AU218" s="8">
        <f t="shared" si="654"/>
        <v>0</v>
      </c>
      <c r="AV218" s="8">
        <f t="shared" si="654"/>
        <v>0</v>
      </c>
      <c r="AW218" s="8">
        <f t="shared" si="654"/>
        <v>0</v>
      </c>
      <c r="AX218" s="8">
        <f t="shared" si="654"/>
        <v>0</v>
      </c>
      <c r="AY218" s="8">
        <f t="shared" si="654"/>
        <v>0</v>
      </c>
      <c r="AZ218" s="8">
        <f t="shared" si="654"/>
        <v>0</v>
      </c>
      <c r="BA218" s="8">
        <f t="shared" si="654"/>
        <v>0</v>
      </c>
      <c r="BB218" s="8">
        <f t="shared" si="654"/>
        <v>0</v>
      </c>
      <c r="BC218" s="8">
        <f t="shared" si="654"/>
        <v>0</v>
      </c>
      <c r="BD218" s="8">
        <f t="shared" si="654"/>
        <v>0</v>
      </c>
      <c r="BE218" s="8">
        <f t="shared" si="654"/>
        <v>0</v>
      </c>
      <c r="BF218" s="8">
        <f t="shared" si="654"/>
        <v>0</v>
      </c>
      <c r="BG218" s="8">
        <f t="shared" si="654"/>
        <v>0</v>
      </c>
      <c r="BH218" s="8">
        <f t="shared" si="654"/>
        <v>0</v>
      </c>
      <c r="BI218" s="8">
        <f t="shared" si="654"/>
        <v>0</v>
      </c>
      <c r="BJ218" s="8">
        <f t="shared" ref="BJ218:BY218" si="655">SUM(BJ209:BJ210)</f>
        <v>0</v>
      </c>
      <c r="BK218" s="8">
        <f t="shared" si="655"/>
        <v>0</v>
      </c>
      <c r="BL218" s="8">
        <f t="shared" si="655"/>
        <v>0</v>
      </c>
      <c r="BM218" s="8">
        <f t="shared" si="655"/>
        <v>0</v>
      </c>
      <c r="BN218" s="8">
        <f t="shared" si="655"/>
        <v>0</v>
      </c>
      <c r="BO218" s="8">
        <f t="shared" si="655"/>
        <v>0</v>
      </c>
      <c r="BP218" s="8">
        <f t="shared" si="655"/>
        <v>0</v>
      </c>
      <c r="BQ218" s="8">
        <f t="shared" si="655"/>
        <v>0</v>
      </c>
      <c r="BR218" s="8">
        <f t="shared" si="655"/>
        <v>0</v>
      </c>
      <c r="BS218" s="8">
        <f t="shared" si="655"/>
        <v>0</v>
      </c>
      <c r="BT218" s="8">
        <f t="shared" si="655"/>
        <v>0</v>
      </c>
      <c r="BU218" s="8">
        <f t="shared" si="655"/>
        <v>0</v>
      </c>
      <c r="BV218" s="8">
        <f t="shared" si="655"/>
        <v>0</v>
      </c>
      <c r="BW218" s="8">
        <f t="shared" si="655"/>
        <v>0</v>
      </c>
      <c r="BX218" s="8">
        <f t="shared" si="655"/>
        <v>0</v>
      </c>
      <c r="BY218" s="8">
        <f t="shared" si="655"/>
        <v>0</v>
      </c>
      <c r="BZ218" s="8">
        <f t="shared" ref="BZ218:CM218" si="656">SUM(BZ209:BZ210)</f>
        <v>0</v>
      </c>
      <c r="CA218" s="8">
        <f t="shared" si="656"/>
        <v>0</v>
      </c>
      <c r="CB218" s="8">
        <f t="shared" si="656"/>
        <v>0</v>
      </c>
      <c r="CC218" s="8">
        <f t="shared" si="656"/>
        <v>0</v>
      </c>
      <c r="CD218" s="8">
        <f t="shared" si="656"/>
        <v>0</v>
      </c>
      <c r="CE218" s="8">
        <f t="shared" si="656"/>
        <v>0</v>
      </c>
      <c r="CF218" s="8">
        <f t="shared" si="656"/>
        <v>0</v>
      </c>
      <c r="CG218" s="8">
        <f t="shared" si="656"/>
        <v>0</v>
      </c>
      <c r="CH218" s="8">
        <f t="shared" si="656"/>
        <v>0</v>
      </c>
      <c r="CI218" s="8">
        <f t="shared" si="656"/>
        <v>0</v>
      </c>
      <c r="CJ218" s="8">
        <f t="shared" si="656"/>
        <v>0</v>
      </c>
      <c r="CK218" s="8">
        <f t="shared" si="656"/>
        <v>0</v>
      </c>
      <c r="CL218" s="8">
        <f t="shared" si="656"/>
        <v>0</v>
      </c>
      <c r="CM218" s="8">
        <f t="shared" si="656"/>
        <v>0</v>
      </c>
      <c r="CN218" s="8">
        <f t="shared" ref="CN218:CV218" si="657">SUM(CN209:CN210)</f>
        <v>0</v>
      </c>
      <c r="CO218" s="8">
        <f t="shared" si="657"/>
        <v>0</v>
      </c>
      <c r="CP218" s="8">
        <f t="shared" si="657"/>
        <v>0</v>
      </c>
      <c r="CQ218" s="8">
        <f t="shared" si="657"/>
        <v>0</v>
      </c>
      <c r="CR218" s="8">
        <f t="shared" si="657"/>
        <v>0</v>
      </c>
      <c r="CS218" s="8">
        <f t="shared" si="657"/>
        <v>0</v>
      </c>
      <c r="CT218" s="8">
        <f t="shared" si="657"/>
        <v>0</v>
      </c>
      <c r="CU218" s="8">
        <f t="shared" si="657"/>
        <v>0</v>
      </c>
      <c r="CV218" s="8">
        <f t="shared" si="657"/>
        <v>0</v>
      </c>
      <c r="CW218" s="8">
        <f t="shared" ref="CW218:DF218" si="658">SUM(CW209:CW210)</f>
        <v>0</v>
      </c>
      <c r="CX218" s="8">
        <f t="shared" si="658"/>
        <v>0</v>
      </c>
      <c r="CY218" s="8">
        <f t="shared" si="658"/>
        <v>0</v>
      </c>
      <c r="CZ218" s="8">
        <f t="shared" si="658"/>
        <v>0</v>
      </c>
      <c r="DA218" s="8">
        <f t="shared" si="658"/>
        <v>0</v>
      </c>
      <c r="DB218" s="8">
        <f t="shared" si="658"/>
        <v>0</v>
      </c>
      <c r="DC218" s="8">
        <f t="shared" si="658"/>
        <v>0</v>
      </c>
      <c r="DD218" s="8">
        <f t="shared" si="658"/>
        <v>0</v>
      </c>
      <c r="DE218" s="8">
        <f t="shared" si="658"/>
        <v>0</v>
      </c>
      <c r="DF218" s="8">
        <f t="shared" si="658"/>
        <v>0</v>
      </c>
      <c r="DG218" s="8">
        <f t="shared" ref="DG218:DK218" si="659">SUM(DG209:DG210)</f>
        <v>0</v>
      </c>
      <c r="DH218" s="8">
        <f t="shared" si="659"/>
        <v>0</v>
      </c>
      <c r="DI218" s="8">
        <f t="shared" si="659"/>
        <v>0</v>
      </c>
      <c r="DJ218" s="8">
        <f t="shared" si="659"/>
        <v>0</v>
      </c>
      <c r="DK218" s="8">
        <f t="shared" si="659"/>
        <v>0</v>
      </c>
      <c r="DL218" s="8">
        <f t="shared" ref="DL218:DQ218" si="660">SUM(DL209:DL210)</f>
        <v>0</v>
      </c>
      <c r="DM218" s="8">
        <f t="shared" si="660"/>
        <v>0</v>
      </c>
      <c r="DN218" s="8">
        <f t="shared" si="660"/>
        <v>0</v>
      </c>
      <c r="DO218" s="8">
        <f t="shared" si="660"/>
        <v>0</v>
      </c>
      <c r="DP218" s="8">
        <f t="shared" si="660"/>
        <v>0</v>
      </c>
      <c r="DQ218" s="8">
        <f t="shared" si="660"/>
        <v>0</v>
      </c>
      <c r="DR218" s="8">
        <f t="shared" ref="DR218:EC218" si="661">SUM(DR209:DR210)</f>
        <v>0</v>
      </c>
      <c r="DS218" s="8">
        <f t="shared" si="661"/>
        <v>0</v>
      </c>
      <c r="DT218" s="8">
        <f t="shared" si="661"/>
        <v>0</v>
      </c>
      <c r="DU218" s="8">
        <f t="shared" si="661"/>
        <v>0</v>
      </c>
      <c r="DV218" s="8">
        <f t="shared" si="661"/>
        <v>0</v>
      </c>
      <c r="DW218" s="8">
        <f t="shared" si="661"/>
        <v>0</v>
      </c>
      <c r="DX218" s="8">
        <f t="shared" si="661"/>
        <v>0</v>
      </c>
      <c r="DY218" s="8">
        <f t="shared" si="661"/>
        <v>0</v>
      </c>
      <c r="DZ218" s="8">
        <f t="shared" si="661"/>
        <v>0</v>
      </c>
      <c r="EA218" s="8">
        <f t="shared" si="661"/>
        <v>0</v>
      </c>
      <c r="EB218" s="8">
        <f t="shared" si="661"/>
        <v>0</v>
      </c>
      <c r="EC218" s="8">
        <f t="shared" si="661"/>
        <v>0</v>
      </c>
      <c r="ED218" s="8">
        <f t="shared" ref="ED218:EI218" si="662">SUM(ED209:ED210)</f>
        <v>0</v>
      </c>
      <c r="EE218" s="8">
        <f t="shared" si="662"/>
        <v>0</v>
      </c>
      <c r="EF218" s="8">
        <f t="shared" si="662"/>
        <v>0</v>
      </c>
      <c r="EG218" s="8">
        <f t="shared" si="662"/>
        <v>0</v>
      </c>
      <c r="EH218" s="8">
        <f t="shared" si="662"/>
        <v>0</v>
      </c>
      <c r="EI218" s="8">
        <f t="shared" si="662"/>
        <v>0</v>
      </c>
      <c r="EJ218" s="8">
        <f t="shared" ref="EJ218:EP218" si="663">SUM(EJ209:EJ210)</f>
        <v>0</v>
      </c>
      <c r="EK218" s="8">
        <f t="shared" si="663"/>
        <v>0</v>
      </c>
      <c r="EL218" s="8">
        <f t="shared" si="663"/>
        <v>0</v>
      </c>
      <c r="EM218" s="8">
        <f t="shared" si="663"/>
        <v>0</v>
      </c>
      <c r="EN218" s="8">
        <f t="shared" si="663"/>
        <v>0</v>
      </c>
      <c r="EO218" s="8">
        <f t="shared" si="663"/>
        <v>0</v>
      </c>
      <c r="EP218" s="8">
        <f t="shared" si="663"/>
        <v>0</v>
      </c>
    </row>
    <row r="219" spans="1:146" s="6" customFormat="1" ht="15.75" thickBot="1">
      <c r="A219"/>
      <c r="B219" s="4"/>
    </row>
    <row r="220" spans="1:146" ht="15.75" thickBot="1">
      <c r="A220" s="23" t="s">
        <v>52</v>
      </c>
      <c r="B220" s="22"/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F220" s="38"/>
      <c r="AG220" s="38"/>
      <c r="AH220" s="38"/>
      <c r="AI220" s="38"/>
      <c r="AJ220" s="38"/>
      <c r="AK220" s="38"/>
      <c r="AL220" s="38"/>
      <c r="AM220" s="38"/>
      <c r="AN220" s="38"/>
      <c r="AO220" s="38"/>
      <c r="AP220" s="38"/>
      <c r="AQ220" s="38"/>
      <c r="AR220" s="38"/>
      <c r="AS220" s="38"/>
      <c r="AT220" s="38"/>
      <c r="AU220" s="38"/>
      <c r="AV220" s="38"/>
      <c r="AW220" s="38"/>
      <c r="AX220" s="38"/>
      <c r="AY220" s="38"/>
      <c r="AZ220" s="38"/>
      <c r="BA220" s="38"/>
      <c r="BB220" s="38"/>
      <c r="BC220" s="38"/>
      <c r="BD220" s="38"/>
      <c r="BE220" s="38"/>
      <c r="BF220" s="38"/>
      <c r="BG220" s="38"/>
      <c r="BH220" s="38"/>
      <c r="BI220" s="38"/>
      <c r="BJ220" s="38"/>
      <c r="BK220" s="38"/>
      <c r="BL220" s="38"/>
      <c r="BM220" s="38"/>
      <c r="BN220" s="38"/>
      <c r="BO220" s="38"/>
      <c r="BP220" s="38"/>
      <c r="BQ220" s="38"/>
      <c r="BR220" s="38"/>
      <c r="BS220" s="38"/>
      <c r="BT220" s="38"/>
      <c r="BU220" s="38"/>
      <c r="BV220" s="38"/>
      <c r="BW220" s="38"/>
      <c r="BX220" s="38"/>
      <c r="BY220" s="38"/>
      <c r="BZ220" s="38"/>
      <c r="CA220" s="38"/>
      <c r="CB220" s="38"/>
      <c r="CC220" s="38"/>
      <c r="CD220" s="38"/>
      <c r="CE220" s="38"/>
      <c r="CF220" s="38"/>
      <c r="CG220" s="38"/>
      <c r="CH220" s="38"/>
      <c r="CI220" s="38"/>
      <c r="CJ220" s="38"/>
      <c r="CK220" s="38"/>
      <c r="CL220" s="38"/>
      <c r="CM220" s="38"/>
      <c r="CN220" s="38"/>
      <c r="CO220" s="38"/>
      <c r="CP220" s="38"/>
      <c r="CQ220" s="38"/>
      <c r="CR220" s="38"/>
      <c r="CS220" s="38"/>
      <c r="CT220" s="38"/>
      <c r="CU220" s="38"/>
      <c r="CV220" s="38"/>
      <c r="CW220" s="38"/>
      <c r="CX220" s="38"/>
      <c r="CY220" s="38"/>
      <c r="CZ220" s="38"/>
      <c r="DA220" s="38"/>
      <c r="DB220" s="38"/>
      <c r="DC220" s="38"/>
      <c r="DD220" s="38"/>
      <c r="DE220" s="38"/>
      <c r="DF220" s="38"/>
      <c r="DG220" s="38"/>
      <c r="DH220" s="38"/>
      <c r="DI220" s="38"/>
      <c r="DJ220" s="38"/>
      <c r="DK220" s="38"/>
      <c r="DL220" s="38"/>
      <c r="DM220" s="38"/>
      <c r="DN220" s="38"/>
      <c r="DO220" s="38"/>
      <c r="DP220" s="38"/>
      <c r="DQ220" s="38"/>
      <c r="DR220" s="38"/>
      <c r="DS220" s="38"/>
      <c r="DT220" s="38"/>
      <c r="DU220" s="38"/>
      <c r="DV220" s="38"/>
      <c r="DW220" s="38"/>
      <c r="DX220" s="38"/>
      <c r="DY220" s="38"/>
      <c r="DZ220" s="38"/>
      <c r="EA220" s="38"/>
      <c r="EB220" s="38"/>
      <c r="EC220" s="38"/>
      <c r="ED220" s="38"/>
      <c r="EE220" s="38"/>
      <c r="EF220" s="38"/>
      <c r="EG220" s="38"/>
      <c r="EH220" s="38"/>
      <c r="EI220" s="38"/>
      <c r="EJ220" s="38"/>
      <c r="EK220" s="38"/>
      <c r="EL220" s="38"/>
      <c r="EM220" s="38"/>
      <c r="EN220" s="38"/>
      <c r="EO220" s="38"/>
      <c r="EP220" s="38"/>
    </row>
    <row r="221" spans="1:146" s="6" customFormat="1">
      <c r="A221" s="17" t="s">
        <v>39</v>
      </c>
      <c r="B221" s="4"/>
    </row>
    <row r="222" spans="1:146" s="8" customFormat="1">
      <c r="A222" s="16" t="s">
        <v>3</v>
      </c>
      <c r="B222" s="4" t="s">
        <v>19</v>
      </c>
      <c r="C222" s="27">
        <v>0</v>
      </c>
      <c r="D222" s="27">
        <v>9363.3497679481388</v>
      </c>
      <c r="E222" s="27">
        <v>0</v>
      </c>
      <c r="F222" s="27">
        <v>9726.2176612792191</v>
      </c>
      <c r="G222" s="27">
        <v>9850.3200923935965</v>
      </c>
      <c r="H222" s="27">
        <v>9584.8602813119578</v>
      </c>
      <c r="I222" s="27">
        <v>0</v>
      </c>
      <c r="J222" s="27">
        <v>0</v>
      </c>
      <c r="K222" s="27">
        <v>0</v>
      </c>
      <c r="L222" s="27">
        <v>0</v>
      </c>
      <c r="M222" s="27">
        <v>0</v>
      </c>
      <c r="N222" s="27">
        <v>0</v>
      </c>
      <c r="O222" s="27">
        <v>0</v>
      </c>
      <c r="P222" s="27">
        <v>0</v>
      </c>
      <c r="Q222" s="27">
        <v>0</v>
      </c>
      <c r="R222" s="27">
        <v>0</v>
      </c>
      <c r="S222" s="27">
        <v>0</v>
      </c>
      <c r="T222" s="27">
        <v>0</v>
      </c>
      <c r="U222" s="27">
        <v>0</v>
      </c>
      <c r="V222" s="27">
        <v>0</v>
      </c>
      <c r="W222" s="27">
        <v>0</v>
      </c>
      <c r="X222" s="27">
        <v>0</v>
      </c>
      <c r="Y222" s="27">
        <v>0</v>
      </c>
      <c r="Z222" s="27">
        <v>0</v>
      </c>
      <c r="AA222" s="27">
        <v>0</v>
      </c>
      <c r="AB222" s="27">
        <v>0</v>
      </c>
      <c r="AC222" s="27">
        <v>0</v>
      </c>
      <c r="AD222" s="27">
        <v>0</v>
      </c>
      <c r="AE222" s="27">
        <v>0</v>
      </c>
      <c r="AF222" s="27">
        <v>0</v>
      </c>
      <c r="AG222" s="27">
        <v>0</v>
      </c>
      <c r="AH222" s="27">
        <v>0</v>
      </c>
      <c r="AI222" s="27">
        <v>0</v>
      </c>
      <c r="AJ222" s="27">
        <v>0</v>
      </c>
      <c r="AK222" s="27">
        <v>0</v>
      </c>
      <c r="AL222" s="27">
        <v>0</v>
      </c>
      <c r="AM222" s="27">
        <v>0</v>
      </c>
      <c r="AN222" s="27">
        <v>0</v>
      </c>
      <c r="AO222" s="27">
        <v>0</v>
      </c>
      <c r="AP222" s="27">
        <v>0</v>
      </c>
      <c r="AQ222" s="27">
        <v>0</v>
      </c>
      <c r="AR222" s="27">
        <v>0</v>
      </c>
      <c r="AS222" s="27">
        <v>0</v>
      </c>
      <c r="AT222" s="27">
        <v>0</v>
      </c>
      <c r="AU222" s="27">
        <v>0</v>
      </c>
      <c r="AV222" s="27">
        <v>0</v>
      </c>
      <c r="AW222" s="27">
        <v>0</v>
      </c>
      <c r="AX222" s="27">
        <v>0</v>
      </c>
      <c r="AY222" s="27">
        <v>0</v>
      </c>
      <c r="AZ222" s="27">
        <v>0</v>
      </c>
      <c r="BA222" s="27">
        <v>0</v>
      </c>
      <c r="BB222" s="27">
        <v>0</v>
      </c>
      <c r="BC222" s="27">
        <v>0</v>
      </c>
      <c r="BD222" s="27">
        <v>0</v>
      </c>
      <c r="BE222" s="27">
        <v>0</v>
      </c>
      <c r="BF222" s="27">
        <v>0</v>
      </c>
      <c r="BG222" s="27">
        <v>0</v>
      </c>
      <c r="BH222" s="27">
        <v>0</v>
      </c>
      <c r="BI222" s="27">
        <v>0</v>
      </c>
      <c r="BJ222" s="27">
        <v>0</v>
      </c>
      <c r="BK222" s="27">
        <v>0</v>
      </c>
      <c r="BL222" s="27">
        <v>0</v>
      </c>
      <c r="BM222" s="27">
        <v>0</v>
      </c>
      <c r="BN222" s="27">
        <v>0</v>
      </c>
      <c r="BO222" s="27">
        <v>0</v>
      </c>
      <c r="BP222" s="27">
        <v>0</v>
      </c>
      <c r="BQ222" s="27">
        <v>0</v>
      </c>
      <c r="BR222" s="27">
        <v>0</v>
      </c>
      <c r="BS222" s="27">
        <v>0</v>
      </c>
      <c r="BT222" s="27">
        <v>0</v>
      </c>
      <c r="BU222" s="27">
        <v>0</v>
      </c>
      <c r="BV222" s="27">
        <v>0</v>
      </c>
      <c r="BW222" s="27">
        <v>0</v>
      </c>
      <c r="BX222" s="27">
        <v>0</v>
      </c>
      <c r="BY222" s="27">
        <v>0</v>
      </c>
      <c r="BZ222" s="27">
        <v>0</v>
      </c>
      <c r="CA222" s="27">
        <v>0</v>
      </c>
      <c r="CB222" s="27">
        <v>0</v>
      </c>
      <c r="CC222" s="27">
        <v>0</v>
      </c>
      <c r="CD222" s="27">
        <v>0</v>
      </c>
      <c r="CE222" s="27">
        <v>0</v>
      </c>
      <c r="CF222" s="27">
        <v>0</v>
      </c>
      <c r="CG222" s="27">
        <v>0</v>
      </c>
      <c r="CH222" s="27">
        <v>0</v>
      </c>
      <c r="CI222" s="27">
        <v>0</v>
      </c>
      <c r="CJ222" s="27">
        <v>0</v>
      </c>
      <c r="CK222" s="27">
        <v>0</v>
      </c>
      <c r="CL222" s="27">
        <v>0</v>
      </c>
      <c r="CM222" s="27">
        <v>0</v>
      </c>
      <c r="CN222" s="27">
        <v>0</v>
      </c>
      <c r="CO222" s="27">
        <v>0</v>
      </c>
      <c r="CP222" s="27">
        <v>0</v>
      </c>
      <c r="CQ222" s="27">
        <v>0</v>
      </c>
      <c r="CR222" s="27">
        <v>0</v>
      </c>
      <c r="CS222" s="27">
        <v>0</v>
      </c>
      <c r="CT222" s="27">
        <v>0</v>
      </c>
      <c r="CU222" s="27">
        <v>0</v>
      </c>
      <c r="CV222" s="27">
        <v>0</v>
      </c>
      <c r="CW222" s="27">
        <v>0</v>
      </c>
      <c r="CX222" s="27">
        <v>0</v>
      </c>
      <c r="CY222" s="27">
        <v>0</v>
      </c>
      <c r="CZ222" s="27">
        <v>0</v>
      </c>
      <c r="DA222" s="27">
        <v>0</v>
      </c>
      <c r="DB222" s="27">
        <v>0</v>
      </c>
      <c r="DC222" s="27">
        <v>0</v>
      </c>
      <c r="DD222" s="27">
        <v>0</v>
      </c>
      <c r="DE222" s="27">
        <v>0</v>
      </c>
      <c r="DF222" s="27">
        <v>0</v>
      </c>
      <c r="DG222" s="27">
        <v>0</v>
      </c>
      <c r="DH222" s="27">
        <v>0</v>
      </c>
      <c r="DI222" s="27">
        <v>0</v>
      </c>
      <c r="DJ222" s="27">
        <v>0</v>
      </c>
      <c r="DK222" s="27">
        <v>0</v>
      </c>
      <c r="DL222" s="27">
        <v>0</v>
      </c>
      <c r="DM222" s="27">
        <v>0</v>
      </c>
      <c r="DN222" s="27">
        <v>0</v>
      </c>
      <c r="DO222" s="27">
        <v>0</v>
      </c>
      <c r="DP222" s="27">
        <v>0</v>
      </c>
      <c r="DQ222" s="27">
        <v>0</v>
      </c>
      <c r="DR222" s="27">
        <v>0</v>
      </c>
      <c r="DS222" s="27">
        <v>0</v>
      </c>
      <c r="DT222" s="27">
        <v>0</v>
      </c>
      <c r="DU222" s="27">
        <v>0</v>
      </c>
      <c r="DV222" s="27">
        <v>0</v>
      </c>
      <c r="DW222" s="27">
        <v>0</v>
      </c>
      <c r="DX222" s="27">
        <v>0</v>
      </c>
      <c r="DY222" s="27">
        <v>0</v>
      </c>
      <c r="DZ222" s="27">
        <v>0</v>
      </c>
      <c r="EA222" s="27">
        <v>0</v>
      </c>
      <c r="EB222" s="27">
        <v>0</v>
      </c>
      <c r="EC222" s="27">
        <v>0</v>
      </c>
      <c r="ED222" s="27"/>
      <c r="EE222" s="27"/>
      <c r="EF222" s="27"/>
      <c r="EG222" s="27"/>
      <c r="EH222" s="27"/>
      <c r="EI222" s="27"/>
      <c r="EJ222" s="27"/>
      <c r="EK222" s="27"/>
      <c r="EL222" s="27"/>
      <c r="EM222" s="27"/>
      <c r="EN222" s="27"/>
      <c r="EO222" s="27"/>
      <c r="EP222" s="27"/>
    </row>
    <row r="223" spans="1:146" s="8" customFormat="1">
      <c r="A223" s="16" t="s">
        <v>4</v>
      </c>
      <c r="B223" s="4" t="s">
        <v>19</v>
      </c>
      <c r="C223" s="27">
        <v>0</v>
      </c>
      <c r="D223" s="27">
        <v>0</v>
      </c>
      <c r="E223" s="27">
        <v>0</v>
      </c>
      <c r="F223" s="27">
        <v>0</v>
      </c>
      <c r="G223" s="27">
        <v>0</v>
      </c>
      <c r="H223" s="27">
        <v>0</v>
      </c>
      <c r="I223" s="27">
        <v>0</v>
      </c>
      <c r="J223" s="27">
        <v>0</v>
      </c>
      <c r="K223" s="27">
        <v>0</v>
      </c>
      <c r="L223" s="27">
        <v>0</v>
      </c>
      <c r="M223" s="27">
        <v>0</v>
      </c>
      <c r="N223" s="27">
        <v>0</v>
      </c>
      <c r="O223" s="27">
        <v>0</v>
      </c>
      <c r="P223" s="27">
        <v>0</v>
      </c>
      <c r="Q223" s="27">
        <v>0</v>
      </c>
      <c r="R223" s="27">
        <v>0</v>
      </c>
      <c r="S223" s="27">
        <v>0</v>
      </c>
      <c r="T223" s="27">
        <v>0</v>
      </c>
      <c r="U223" s="27">
        <v>0</v>
      </c>
      <c r="V223" s="27">
        <v>0</v>
      </c>
      <c r="W223" s="27">
        <v>0</v>
      </c>
      <c r="X223" s="27">
        <v>0</v>
      </c>
      <c r="Y223" s="27">
        <v>0</v>
      </c>
      <c r="Z223" s="27">
        <v>0</v>
      </c>
      <c r="AA223" s="27">
        <v>0</v>
      </c>
      <c r="AB223" s="27">
        <v>0</v>
      </c>
      <c r="AC223" s="27">
        <v>0</v>
      </c>
      <c r="AD223" s="27">
        <v>0</v>
      </c>
      <c r="AE223" s="27">
        <v>0</v>
      </c>
      <c r="AF223" s="27">
        <v>0</v>
      </c>
      <c r="AG223" s="27">
        <v>0</v>
      </c>
      <c r="AH223" s="27">
        <v>0</v>
      </c>
      <c r="AI223" s="27">
        <v>0</v>
      </c>
      <c r="AJ223" s="27">
        <v>0</v>
      </c>
      <c r="AK223" s="27">
        <v>0</v>
      </c>
      <c r="AL223" s="27">
        <v>0</v>
      </c>
      <c r="AM223" s="27">
        <v>0</v>
      </c>
      <c r="AN223" s="27">
        <v>0</v>
      </c>
      <c r="AO223" s="27">
        <v>0</v>
      </c>
      <c r="AP223" s="27">
        <v>0</v>
      </c>
      <c r="AQ223" s="27">
        <v>0</v>
      </c>
      <c r="AR223" s="27">
        <v>0</v>
      </c>
      <c r="AS223" s="27">
        <v>0</v>
      </c>
      <c r="AT223" s="27">
        <v>0</v>
      </c>
      <c r="AU223" s="27">
        <v>0</v>
      </c>
      <c r="AV223" s="27">
        <v>0</v>
      </c>
      <c r="AW223" s="27">
        <v>0</v>
      </c>
      <c r="AX223" s="27">
        <v>0</v>
      </c>
      <c r="AY223" s="27">
        <v>0</v>
      </c>
      <c r="AZ223" s="27">
        <v>0</v>
      </c>
      <c r="BA223" s="27">
        <v>0</v>
      </c>
      <c r="BB223" s="27">
        <v>0</v>
      </c>
      <c r="BC223" s="27">
        <v>0</v>
      </c>
      <c r="BD223" s="27">
        <v>0</v>
      </c>
      <c r="BE223" s="27">
        <v>0</v>
      </c>
      <c r="BF223" s="27">
        <v>0</v>
      </c>
      <c r="BG223" s="27">
        <v>0</v>
      </c>
      <c r="BH223" s="27">
        <v>0</v>
      </c>
      <c r="BI223" s="27">
        <v>0</v>
      </c>
      <c r="BJ223" s="27">
        <v>0</v>
      </c>
      <c r="BK223" s="27">
        <v>0</v>
      </c>
      <c r="BL223" s="27">
        <v>0</v>
      </c>
      <c r="BM223" s="27">
        <v>0</v>
      </c>
      <c r="BN223" s="27">
        <v>0</v>
      </c>
      <c r="BO223" s="27">
        <v>0</v>
      </c>
      <c r="BP223" s="27">
        <v>0</v>
      </c>
      <c r="BQ223" s="27">
        <v>0</v>
      </c>
      <c r="BR223" s="27">
        <v>0</v>
      </c>
      <c r="BS223" s="27">
        <v>0</v>
      </c>
      <c r="BT223" s="27">
        <v>0</v>
      </c>
      <c r="BU223" s="27">
        <v>0</v>
      </c>
      <c r="BV223" s="27">
        <v>0</v>
      </c>
      <c r="BW223" s="27">
        <v>0</v>
      </c>
      <c r="BX223" s="27">
        <v>0</v>
      </c>
      <c r="BY223" s="27">
        <v>0</v>
      </c>
      <c r="BZ223" s="27">
        <v>0</v>
      </c>
      <c r="CA223" s="27">
        <v>0</v>
      </c>
      <c r="CB223" s="27">
        <v>0</v>
      </c>
      <c r="CC223" s="27">
        <v>0</v>
      </c>
      <c r="CD223" s="27">
        <v>0</v>
      </c>
      <c r="CE223" s="27">
        <v>0</v>
      </c>
      <c r="CF223" s="27">
        <v>0</v>
      </c>
      <c r="CG223" s="27">
        <v>0</v>
      </c>
      <c r="CH223" s="27">
        <v>0</v>
      </c>
      <c r="CI223" s="27">
        <v>0</v>
      </c>
      <c r="CJ223" s="27">
        <v>0</v>
      </c>
      <c r="CK223" s="27">
        <v>0</v>
      </c>
      <c r="CL223" s="27">
        <v>0</v>
      </c>
      <c r="CM223" s="27">
        <v>0</v>
      </c>
      <c r="CN223" s="27">
        <v>0</v>
      </c>
      <c r="CO223" s="27">
        <v>0</v>
      </c>
      <c r="CP223" s="27">
        <v>0</v>
      </c>
      <c r="CQ223" s="27">
        <v>0</v>
      </c>
      <c r="CR223" s="27">
        <v>0</v>
      </c>
      <c r="CS223" s="27">
        <v>0</v>
      </c>
      <c r="CT223" s="27">
        <v>0</v>
      </c>
      <c r="CU223" s="27">
        <v>0</v>
      </c>
      <c r="CV223" s="27">
        <v>0</v>
      </c>
      <c r="CW223" s="27">
        <v>0</v>
      </c>
      <c r="CX223" s="27">
        <v>0</v>
      </c>
      <c r="CY223" s="27">
        <v>0</v>
      </c>
      <c r="CZ223" s="27">
        <v>0</v>
      </c>
      <c r="DA223" s="27">
        <v>0</v>
      </c>
      <c r="DB223" s="27">
        <v>0</v>
      </c>
      <c r="DC223" s="27">
        <v>0</v>
      </c>
      <c r="DD223" s="27">
        <v>0</v>
      </c>
      <c r="DE223" s="27">
        <v>0</v>
      </c>
      <c r="DF223" s="27">
        <v>0</v>
      </c>
      <c r="DG223" s="27">
        <v>0</v>
      </c>
      <c r="DH223" s="27">
        <v>0</v>
      </c>
      <c r="DI223" s="27">
        <v>0</v>
      </c>
      <c r="DJ223" s="27">
        <v>0</v>
      </c>
      <c r="DK223" s="27">
        <v>0</v>
      </c>
      <c r="DL223" s="27">
        <v>0</v>
      </c>
      <c r="DM223" s="27">
        <v>0</v>
      </c>
      <c r="DN223" s="27">
        <v>0</v>
      </c>
      <c r="DO223" s="27">
        <v>0</v>
      </c>
      <c r="DP223" s="27">
        <v>0</v>
      </c>
      <c r="DQ223" s="27">
        <v>0</v>
      </c>
      <c r="DR223" s="27">
        <v>0</v>
      </c>
      <c r="DS223" s="27">
        <v>0</v>
      </c>
      <c r="DT223" s="27">
        <v>0</v>
      </c>
      <c r="DU223" s="27">
        <v>0</v>
      </c>
      <c r="DV223" s="27">
        <v>0</v>
      </c>
      <c r="DW223" s="27">
        <v>0</v>
      </c>
      <c r="DX223" s="27">
        <v>0</v>
      </c>
      <c r="DY223" s="27">
        <v>0</v>
      </c>
      <c r="DZ223" s="27">
        <v>0</v>
      </c>
      <c r="EA223" s="27">
        <v>0</v>
      </c>
      <c r="EB223" s="27">
        <v>0</v>
      </c>
      <c r="EC223" s="27">
        <v>0</v>
      </c>
      <c r="ED223" s="27"/>
      <c r="EE223" s="27"/>
      <c r="EF223" s="27"/>
      <c r="EG223" s="27"/>
      <c r="EH223" s="27"/>
      <c r="EI223" s="27"/>
      <c r="EJ223" s="27"/>
      <c r="EK223" s="27"/>
      <c r="EL223" s="27"/>
      <c r="EM223" s="27"/>
      <c r="EN223" s="27"/>
      <c r="EO223" s="27"/>
      <c r="EP223" s="27"/>
    </row>
    <row r="224" spans="1:146" s="110" customFormat="1">
      <c r="A224" s="74" t="s">
        <v>5</v>
      </c>
      <c r="B224" s="162" t="s">
        <v>19</v>
      </c>
      <c r="C224" s="28">
        <v>16828.037185904654</v>
      </c>
      <c r="D224" s="28">
        <v>24200.240959897816</v>
      </c>
      <c r="E224" s="28">
        <v>18305.279448381407</v>
      </c>
      <c r="F224" s="28">
        <v>17153.679336038567</v>
      </c>
      <c r="G224" s="28">
        <v>16881.320394021499</v>
      </c>
      <c r="H224" s="28">
        <v>17934.474834077842</v>
      </c>
      <c r="I224" s="28">
        <v>17931.080979375769</v>
      </c>
      <c r="J224" s="28">
        <v>17534.036242442024</v>
      </c>
      <c r="K224" s="28">
        <v>19092.628630768213</v>
      </c>
      <c r="L224" s="28">
        <v>15768.05925256059</v>
      </c>
      <c r="M224" s="28">
        <v>16437.136105615231</v>
      </c>
      <c r="N224" s="28">
        <v>16401.359482563432</v>
      </c>
      <c r="O224" s="28">
        <v>24951.316939325294</v>
      </c>
      <c r="P224" s="28">
        <v>18176.296986337256</v>
      </c>
      <c r="Q224" s="28">
        <v>19895.440827613791</v>
      </c>
      <c r="R224" s="28">
        <v>17597.981196396428</v>
      </c>
      <c r="S224" s="28">
        <v>20614.89974289716</v>
      </c>
      <c r="T224" s="28">
        <v>17933.609507251647</v>
      </c>
      <c r="U224" s="28">
        <v>17437.206715024487</v>
      </c>
      <c r="V224" s="28">
        <v>17053.893767002777</v>
      </c>
      <c r="W224" s="28">
        <v>18905.342925592118</v>
      </c>
      <c r="X224" s="28">
        <v>18380.122837290888</v>
      </c>
      <c r="Y224" s="28">
        <v>18385.349926222916</v>
      </c>
      <c r="Z224" s="28">
        <v>0</v>
      </c>
      <c r="AA224" s="28">
        <v>20607.782234897761</v>
      </c>
      <c r="AB224" s="28">
        <v>21277.689032586284</v>
      </c>
      <c r="AC224" s="28">
        <v>20982.827525181503</v>
      </c>
      <c r="AD224" s="28">
        <v>21342.767542107584</v>
      </c>
      <c r="AE224" s="28">
        <v>17532.613374958106</v>
      </c>
      <c r="AF224" s="28">
        <v>19273.565643771926</v>
      </c>
      <c r="AG224" s="28">
        <v>0</v>
      </c>
      <c r="AH224" s="28">
        <v>0</v>
      </c>
      <c r="AI224" s="28">
        <v>16484.707197694745</v>
      </c>
      <c r="AJ224" s="28">
        <v>18949.664876618608</v>
      </c>
      <c r="AK224" s="28">
        <v>0</v>
      </c>
      <c r="AL224" s="28">
        <v>16787.163970287103</v>
      </c>
      <c r="AM224" s="28">
        <v>17213.930058753067</v>
      </c>
      <c r="AN224" s="28">
        <v>0</v>
      </c>
      <c r="AO224" s="28">
        <v>16960.291052340173</v>
      </c>
      <c r="AP224" s="87">
        <v>16467.561254274155</v>
      </c>
      <c r="AQ224" s="28">
        <v>16705.343489906099</v>
      </c>
      <c r="AR224" s="28">
        <v>19035</v>
      </c>
      <c r="AS224" s="28">
        <v>18974</v>
      </c>
      <c r="AT224" s="28">
        <v>20771</v>
      </c>
      <c r="AU224" s="28">
        <v>18416</v>
      </c>
      <c r="AV224" s="28">
        <v>19060</v>
      </c>
      <c r="AW224" s="28">
        <v>18326</v>
      </c>
      <c r="AX224" s="28">
        <v>16774</v>
      </c>
      <c r="AY224" s="28">
        <v>21375.239328039777</v>
      </c>
      <c r="AZ224" s="28">
        <v>16503.131026044644</v>
      </c>
      <c r="BA224" s="28">
        <v>23173.856595773075</v>
      </c>
      <c r="BB224" s="28">
        <v>16565.44423969711</v>
      </c>
      <c r="BC224" s="28">
        <v>22783.703351949778</v>
      </c>
      <c r="BD224" s="28">
        <v>17685.126413553338</v>
      </c>
      <c r="BE224" s="28">
        <v>16680.852787580821</v>
      </c>
      <c r="BF224" s="28">
        <v>19691.831198995489</v>
      </c>
      <c r="BG224" s="28">
        <v>17688.31160777999</v>
      </c>
      <c r="BH224" s="28">
        <v>15174</v>
      </c>
      <c r="BI224" s="28">
        <v>19358</v>
      </c>
      <c r="BJ224" s="28">
        <v>17356</v>
      </c>
      <c r="BK224" s="28">
        <v>23151</v>
      </c>
      <c r="BL224" s="28">
        <v>18638</v>
      </c>
      <c r="BM224" s="28">
        <v>16127</v>
      </c>
      <c r="BN224" s="28">
        <v>17634</v>
      </c>
      <c r="BO224" s="28">
        <v>16163</v>
      </c>
      <c r="BP224" s="28">
        <v>17537</v>
      </c>
      <c r="BQ224" s="28">
        <v>18466</v>
      </c>
      <c r="BR224" s="28">
        <v>16954</v>
      </c>
      <c r="BS224" s="28">
        <v>18196</v>
      </c>
      <c r="BT224" s="28">
        <v>16677</v>
      </c>
      <c r="BU224" s="28">
        <v>17166</v>
      </c>
      <c r="BV224" s="28">
        <v>22928</v>
      </c>
      <c r="BW224" s="28">
        <v>16457</v>
      </c>
      <c r="BX224" s="28">
        <v>22729</v>
      </c>
      <c r="BY224" s="28">
        <v>20196</v>
      </c>
      <c r="BZ224" s="28">
        <v>16879</v>
      </c>
      <c r="CA224" s="28">
        <v>17719</v>
      </c>
      <c r="CB224" s="28">
        <v>19803</v>
      </c>
      <c r="CC224" s="28">
        <v>21300</v>
      </c>
      <c r="CD224" s="28">
        <v>23066</v>
      </c>
      <c r="CE224" s="28">
        <v>27515</v>
      </c>
      <c r="CF224" s="28">
        <v>21401</v>
      </c>
      <c r="CG224" s="28">
        <v>0</v>
      </c>
      <c r="CH224" s="28">
        <v>21210</v>
      </c>
      <c r="CI224" s="28">
        <v>21569.147093743293</v>
      </c>
      <c r="CJ224" s="28">
        <v>19497.248753639858</v>
      </c>
      <c r="CK224" s="28">
        <v>21920.449658682941</v>
      </c>
      <c r="CL224" s="28">
        <v>20511.142920917038</v>
      </c>
      <c r="CM224" s="28">
        <v>26455.352062160957</v>
      </c>
      <c r="CN224" s="28">
        <v>16717.171247027691</v>
      </c>
      <c r="CO224" s="28">
        <v>16157.1450151257</v>
      </c>
      <c r="CP224" s="28">
        <v>16977.612738013941</v>
      </c>
      <c r="CQ224" s="28">
        <v>15681.318863406928</v>
      </c>
      <c r="CR224" s="28">
        <v>20975.797507356237</v>
      </c>
      <c r="CS224" s="28">
        <v>18254.851845898658</v>
      </c>
      <c r="CT224" s="28">
        <v>0</v>
      </c>
      <c r="CU224" s="28">
        <v>0</v>
      </c>
      <c r="CV224" s="28">
        <v>0</v>
      </c>
      <c r="CW224" s="28">
        <v>0</v>
      </c>
      <c r="CX224" s="28">
        <v>0</v>
      </c>
      <c r="CY224" s="28">
        <v>0</v>
      </c>
      <c r="CZ224" s="28">
        <v>0</v>
      </c>
      <c r="DA224" s="28">
        <v>0</v>
      </c>
      <c r="DB224" s="28">
        <v>0</v>
      </c>
      <c r="DC224" s="28">
        <v>0</v>
      </c>
      <c r="DD224" s="28">
        <v>0</v>
      </c>
      <c r="DE224" s="28">
        <v>0</v>
      </c>
      <c r="DF224" s="28">
        <v>0</v>
      </c>
      <c r="DG224" s="28">
        <v>0</v>
      </c>
      <c r="DH224" s="28">
        <v>0</v>
      </c>
      <c r="DI224" s="28">
        <v>28999.532798415683</v>
      </c>
      <c r="DJ224" s="28">
        <v>17851.484964453553</v>
      </c>
      <c r="DK224" s="28">
        <v>16989.413370006456</v>
      </c>
      <c r="DL224" s="28">
        <v>19708.451870739889</v>
      </c>
      <c r="DM224" s="28">
        <v>0</v>
      </c>
      <c r="DN224" s="28">
        <v>23811.925175370376</v>
      </c>
      <c r="DO224" s="28">
        <v>0</v>
      </c>
      <c r="DP224" s="28">
        <v>0</v>
      </c>
      <c r="DQ224" s="28">
        <v>18047.762835050282</v>
      </c>
      <c r="DR224" s="28">
        <v>22105.706785152845</v>
      </c>
      <c r="DS224" s="28">
        <v>23284.116852685551</v>
      </c>
      <c r="DT224" s="28">
        <v>0</v>
      </c>
      <c r="DU224" s="28">
        <v>0</v>
      </c>
      <c r="DV224" s="28">
        <v>16925.535369579935</v>
      </c>
      <c r="DW224" s="28">
        <v>17537.702866340704</v>
      </c>
      <c r="DX224" s="28">
        <v>17458.825120281042</v>
      </c>
      <c r="DY224" s="28">
        <v>0</v>
      </c>
      <c r="DZ224" s="28">
        <v>0</v>
      </c>
      <c r="EA224" s="28">
        <v>0</v>
      </c>
      <c r="EB224" s="28">
        <v>0</v>
      </c>
      <c r="EC224" s="28">
        <v>0</v>
      </c>
      <c r="ED224" s="28"/>
      <c r="EE224" s="28"/>
      <c r="EF224" s="28"/>
      <c r="EG224" s="28"/>
      <c r="EH224" s="28"/>
      <c r="EI224" s="28"/>
      <c r="EJ224" s="28"/>
      <c r="EK224" s="28"/>
      <c r="EL224" s="28"/>
      <c r="EM224" s="28"/>
      <c r="EN224" s="28"/>
      <c r="EO224" s="28"/>
      <c r="EP224" s="28"/>
    </row>
    <row r="225" spans="1:146" s="110" customFormat="1">
      <c r="A225" s="74" t="s">
        <v>6</v>
      </c>
      <c r="B225" s="162" t="s">
        <v>19</v>
      </c>
      <c r="C225" s="28">
        <v>21639.170868303674</v>
      </c>
      <c r="D225" s="28">
        <v>19727.79399661643</v>
      </c>
      <c r="E225" s="28">
        <v>23560.636873578296</v>
      </c>
      <c r="F225" s="28">
        <v>20826.236413411891</v>
      </c>
      <c r="G225" s="28">
        <v>19859.391830180899</v>
      </c>
      <c r="H225" s="28">
        <v>19271.85277041997</v>
      </c>
      <c r="I225" s="28">
        <v>17286.760507353622</v>
      </c>
      <c r="J225" s="28">
        <v>20683.30274016707</v>
      </c>
      <c r="K225" s="28">
        <v>20101.704660375239</v>
      </c>
      <c r="L225" s="28">
        <v>21704.199228915208</v>
      </c>
      <c r="M225" s="28">
        <v>15375.441966407501</v>
      </c>
      <c r="N225" s="28">
        <v>17007.024281074308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8">
        <v>0</v>
      </c>
      <c r="AB225" s="28">
        <v>0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92">
        <v>0</v>
      </c>
      <c r="AQ225" s="28">
        <v>0</v>
      </c>
      <c r="AR225" s="28">
        <v>0</v>
      </c>
      <c r="AS225" s="28">
        <v>0</v>
      </c>
      <c r="AT225" s="28">
        <v>0</v>
      </c>
      <c r="AU225" s="28">
        <v>0</v>
      </c>
      <c r="AV225" s="28">
        <v>0</v>
      </c>
      <c r="AW225" s="28">
        <v>0</v>
      </c>
      <c r="AX225" s="28">
        <v>0</v>
      </c>
      <c r="AY225" s="28">
        <v>0</v>
      </c>
      <c r="AZ225" s="28">
        <v>0</v>
      </c>
      <c r="BA225" s="28">
        <v>0</v>
      </c>
      <c r="BB225" s="28">
        <v>0</v>
      </c>
      <c r="BC225" s="28">
        <v>0</v>
      </c>
      <c r="BD225" s="28">
        <v>0</v>
      </c>
      <c r="BE225" s="28">
        <v>0</v>
      </c>
      <c r="BF225" s="28">
        <v>0</v>
      </c>
      <c r="BG225" s="28">
        <v>0</v>
      </c>
      <c r="BH225" s="28">
        <v>0</v>
      </c>
      <c r="BI225" s="28">
        <v>0</v>
      </c>
      <c r="BJ225" s="28">
        <v>0</v>
      </c>
      <c r="BK225" s="28">
        <v>0</v>
      </c>
      <c r="BL225" s="28">
        <v>0</v>
      </c>
      <c r="BM225" s="28">
        <v>0</v>
      </c>
      <c r="BN225" s="28">
        <v>0</v>
      </c>
      <c r="BO225" s="28">
        <v>0</v>
      </c>
      <c r="BP225" s="28">
        <v>0</v>
      </c>
      <c r="BQ225" s="28">
        <v>0</v>
      </c>
      <c r="BR225" s="28">
        <v>0</v>
      </c>
      <c r="BS225" s="28">
        <v>0</v>
      </c>
      <c r="BT225" s="28">
        <v>0</v>
      </c>
      <c r="BU225" s="28">
        <v>0</v>
      </c>
      <c r="BV225" s="28">
        <v>0</v>
      </c>
      <c r="BW225" s="28">
        <v>0</v>
      </c>
      <c r="BX225" s="28">
        <v>0</v>
      </c>
      <c r="BY225" s="28">
        <v>0</v>
      </c>
      <c r="BZ225" s="28">
        <v>0</v>
      </c>
      <c r="CA225" s="28">
        <v>0</v>
      </c>
      <c r="CB225" s="28">
        <v>0</v>
      </c>
      <c r="CC225" s="28">
        <v>17221</v>
      </c>
      <c r="CD225" s="28">
        <v>16939</v>
      </c>
      <c r="CE225" s="28">
        <v>17008</v>
      </c>
      <c r="CF225" s="28">
        <v>19170</v>
      </c>
      <c r="CG225" s="28">
        <v>20807</v>
      </c>
      <c r="CH225" s="28">
        <v>19564</v>
      </c>
      <c r="CI225" s="28">
        <v>21879.28756940064</v>
      </c>
      <c r="CJ225" s="28">
        <v>15481.219025651006</v>
      </c>
      <c r="CK225" s="28">
        <v>15723.956171517346</v>
      </c>
      <c r="CL225" s="28">
        <v>18924.697283594873</v>
      </c>
      <c r="CM225" s="28">
        <v>17948.559769691892</v>
      </c>
      <c r="CN225" s="28">
        <v>20363.901705092012</v>
      </c>
      <c r="CO225" s="28">
        <v>16298.907555980684</v>
      </c>
      <c r="CP225" s="28">
        <v>19124.300249449123</v>
      </c>
      <c r="CQ225" s="28">
        <v>18210.223391037885</v>
      </c>
      <c r="CR225" s="28">
        <v>19053.212938211367</v>
      </c>
      <c r="CS225" s="28">
        <v>17932.488879923581</v>
      </c>
      <c r="CT225" s="28">
        <v>17006.32699733966</v>
      </c>
      <c r="CU225" s="28">
        <v>16511.746735919554</v>
      </c>
      <c r="CV225" s="28">
        <v>16512.124839304804</v>
      </c>
      <c r="CW225" s="28">
        <v>17791.759195440085</v>
      </c>
      <c r="CX225" s="28">
        <v>16793.817693903216</v>
      </c>
      <c r="CY225" s="28">
        <v>16393.817079393149</v>
      </c>
      <c r="CZ225" s="28">
        <v>17606.728606414552</v>
      </c>
      <c r="DA225" s="28">
        <v>16550.104315181787</v>
      </c>
      <c r="DB225" s="28">
        <v>16766.06364166105</v>
      </c>
      <c r="DC225" s="28">
        <v>20095.318872245138</v>
      </c>
      <c r="DD225" s="28">
        <v>0</v>
      </c>
      <c r="DE225" s="28">
        <v>15196.257319102913</v>
      </c>
      <c r="DF225" s="28">
        <v>18479.678287165545</v>
      </c>
      <c r="DG225" s="28">
        <v>17725.330676392765</v>
      </c>
      <c r="DH225" s="28">
        <v>14482.506710533051</v>
      </c>
      <c r="DI225" s="28">
        <v>17057.669511229255</v>
      </c>
      <c r="DJ225" s="28">
        <v>18490.622359261015</v>
      </c>
      <c r="DK225" s="28">
        <v>15319.043064722118</v>
      </c>
      <c r="DL225" s="28">
        <v>16996.374670050354</v>
      </c>
      <c r="DM225" s="28">
        <v>18226.573001976554</v>
      </c>
      <c r="DN225" s="28">
        <v>17266.480987459949</v>
      </c>
      <c r="DO225" s="28">
        <v>17974.50536505803</v>
      </c>
      <c r="DP225" s="28">
        <v>19772.103709669555</v>
      </c>
      <c r="DQ225" s="28">
        <v>14930.108702347168</v>
      </c>
      <c r="DR225" s="28">
        <v>18229.047046920034</v>
      </c>
      <c r="DS225" s="28">
        <v>17943.930654828029</v>
      </c>
      <c r="DT225" s="28">
        <v>17780.481781156308</v>
      </c>
      <c r="DU225" s="28">
        <v>17341.310230378007</v>
      </c>
      <c r="DV225" s="28">
        <v>18367.882657470836</v>
      </c>
      <c r="DW225" s="28">
        <v>18795.775707082463</v>
      </c>
      <c r="DX225" s="28">
        <v>18048.874202272786</v>
      </c>
      <c r="DY225" s="28">
        <v>17226.127265783205</v>
      </c>
      <c r="DZ225" s="28">
        <v>17226.127265783205</v>
      </c>
      <c r="EA225" s="28">
        <v>17226.127265783205</v>
      </c>
      <c r="EB225" s="28">
        <v>17226.127265783205</v>
      </c>
      <c r="EC225" s="28">
        <v>17226.127265783205</v>
      </c>
      <c r="ED225" s="28">
        <v>17226.127265783205</v>
      </c>
      <c r="EE225" s="28">
        <v>17226.127265783205</v>
      </c>
      <c r="EF225" s="28">
        <v>17226.127265783205</v>
      </c>
      <c r="EG225" s="28">
        <v>17226.127265783205</v>
      </c>
      <c r="EH225" s="28">
        <v>17226.127265783205</v>
      </c>
      <c r="EI225" s="28">
        <v>17226.127265783205</v>
      </c>
      <c r="EJ225" s="28">
        <v>17226.127265783205</v>
      </c>
      <c r="EK225" s="28">
        <v>17226.127265783205</v>
      </c>
      <c r="EL225" s="28">
        <v>17226.127265783205</v>
      </c>
      <c r="EM225" s="28">
        <v>17226.127265783205</v>
      </c>
      <c r="EN225" s="28">
        <v>17226.127265783205</v>
      </c>
      <c r="EO225" s="28">
        <v>17226.127265783205</v>
      </c>
      <c r="EP225" s="28">
        <v>17226.127265783205</v>
      </c>
    </row>
    <row r="226" spans="1:146" s="110" customFormat="1">
      <c r="A226" s="74" t="s">
        <v>7</v>
      </c>
      <c r="B226" s="162" t="s">
        <v>19</v>
      </c>
      <c r="C226" s="28">
        <v>16200.677299177878</v>
      </c>
      <c r="D226" s="28">
        <v>0</v>
      </c>
      <c r="E226" s="28">
        <v>0</v>
      </c>
      <c r="F226" s="28">
        <v>0</v>
      </c>
      <c r="G226" s="28">
        <v>18217.369597648365</v>
      </c>
      <c r="H226" s="28">
        <v>17416.177099740657</v>
      </c>
      <c r="I226" s="28">
        <v>16723.061795157311</v>
      </c>
      <c r="J226" s="28">
        <v>17470.504039928026</v>
      </c>
      <c r="K226" s="28">
        <v>13809.324189826077</v>
      </c>
      <c r="L226" s="28">
        <v>17913.969164490711</v>
      </c>
      <c r="M226" s="28">
        <v>16460.018115935767</v>
      </c>
      <c r="N226" s="28">
        <v>16395.811180750567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28">
        <v>0</v>
      </c>
      <c r="AB226" s="28">
        <v>0</v>
      </c>
      <c r="AC226" s="28">
        <v>0</v>
      </c>
      <c r="AD226" s="28">
        <v>0</v>
      </c>
      <c r="AE226" s="28">
        <v>0</v>
      </c>
      <c r="AF226" s="28">
        <v>0</v>
      </c>
      <c r="AG226" s="28">
        <v>0</v>
      </c>
      <c r="AH226" s="28">
        <v>0</v>
      </c>
      <c r="AI226" s="28">
        <v>0</v>
      </c>
      <c r="AJ226" s="28">
        <v>0</v>
      </c>
      <c r="AK226" s="28">
        <v>0</v>
      </c>
      <c r="AL226" s="28">
        <v>0</v>
      </c>
      <c r="AM226" s="28">
        <v>0</v>
      </c>
      <c r="AN226" s="28">
        <v>0</v>
      </c>
      <c r="AO226" s="28">
        <v>0</v>
      </c>
      <c r="AP226" s="92">
        <v>0</v>
      </c>
      <c r="AQ226" s="28">
        <v>0</v>
      </c>
      <c r="AR226" s="28">
        <v>0</v>
      </c>
      <c r="AS226" s="28">
        <v>0</v>
      </c>
      <c r="AT226" s="28">
        <v>0</v>
      </c>
      <c r="AU226" s="28">
        <v>0</v>
      </c>
      <c r="AV226" s="28">
        <v>0</v>
      </c>
      <c r="AW226" s="28">
        <v>0</v>
      </c>
      <c r="AX226" s="28">
        <v>0</v>
      </c>
      <c r="AY226" s="28">
        <v>0</v>
      </c>
      <c r="AZ226" s="28">
        <v>0</v>
      </c>
      <c r="BA226" s="28">
        <v>0</v>
      </c>
      <c r="BB226" s="28">
        <v>0</v>
      </c>
      <c r="BC226" s="28">
        <v>0</v>
      </c>
      <c r="BD226" s="28">
        <v>0</v>
      </c>
      <c r="BE226" s="28">
        <v>0</v>
      </c>
      <c r="BF226" s="28">
        <v>0</v>
      </c>
      <c r="BG226" s="28">
        <v>0</v>
      </c>
      <c r="BH226" s="28">
        <v>0</v>
      </c>
      <c r="BI226" s="28">
        <v>0</v>
      </c>
      <c r="BJ226" s="28">
        <v>0</v>
      </c>
      <c r="BK226" s="28">
        <v>0</v>
      </c>
      <c r="BL226" s="28">
        <v>0</v>
      </c>
      <c r="BM226" s="28">
        <v>0</v>
      </c>
      <c r="BN226" s="28">
        <v>0</v>
      </c>
      <c r="BO226" s="28">
        <v>0</v>
      </c>
      <c r="BP226" s="28">
        <v>0</v>
      </c>
      <c r="BQ226" s="28">
        <v>0</v>
      </c>
      <c r="BR226" s="28">
        <v>0</v>
      </c>
      <c r="BS226" s="28">
        <v>0</v>
      </c>
      <c r="BT226" s="28">
        <v>0</v>
      </c>
      <c r="BU226" s="28">
        <v>0</v>
      </c>
      <c r="BV226" s="28">
        <v>0</v>
      </c>
      <c r="BW226" s="28">
        <v>0</v>
      </c>
      <c r="BX226" s="28">
        <v>0</v>
      </c>
      <c r="BY226" s="28">
        <v>0</v>
      </c>
      <c r="BZ226" s="28">
        <v>0</v>
      </c>
      <c r="CA226" s="28">
        <v>0</v>
      </c>
      <c r="CB226" s="28">
        <v>0</v>
      </c>
      <c r="CC226" s="28">
        <v>0</v>
      </c>
      <c r="CD226" s="28">
        <v>0</v>
      </c>
      <c r="CE226" s="28">
        <v>0</v>
      </c>
      <c r="CF226" s="28">
        <v>0</v>
      </c>
      <c r="CG226" s="28">
        <v>0</v>
      </c>
      <c r="CH226" s="28">
        <v>0</v>
      </c>
      <c r="CI226" s="28">
        <v>0</v>
      </c>
      <c r="CJ226" s="28">
        <v>0</v>
      </c>
      <c r="CK226" s="28">
        <v>0</v>
      </c>
      <c r="CL226" s="28">
        <v>0</v>
      </c>
      <c r="CM226" s="28">
        <v>0</v>
      </c>
      <c r="CN226" s="28">
        <v>0</v>
      </c>
      <c r="CO226" s="28">
        <v>0</v>
      </c>
      <c r="CP226" s="28">
        <v>0</v>
      </c>
      <c r="CQ226" s="28">
        <v>0</v>
      </c>
      <c r="CR226" s="28">
        <v>0</v>
      </c>
      <c r="CS226" s="28">
        <v>0</v>
      </c>
      <c r="CT226" s="28">
        <v>0</v>
      </c>
      <c r="CU226" s="28">
        <v>0</v>
      </c>
      <c r="CV226" s="28">
        <v>0</v>
      </c>
      <c r="CW226" s="28">
        <v>0</v>
      </c>
      <c r="CX226" s="28">
        <v>0</v>
      </c>
      <c r="CY226" s="28">
        <v>0</v>
      </c>
      <c r="CZ226" s="28">
        <v>0</v>
      </c>
      <c r="DA226" s="28">
        <v>0</v>
      </c>
      <c r="DB226" s="28">
        <v>0</v>
      </c>
      <c r="DC226" s="28">
        <v>0</v>
      </c>
      <c r="DD226" s="28">
        <v>0</v>
      </c>
      <c r="DE226" s="28">
        <v>0</v>
      </c>
      <c r="DF226" s="28">
        <v>0</v>
      </c>
      <c r="DG226" s="28"/>
      <c r="DH226" s="28"/>
      <c r="DI226" s="28"/>
      <c r="DJ226" s="28"/>
      <c r="DK226" s="28"/>
      <c r="DL226" s="28"/>
      <c r="DM226" s="28">
        <v>0</v>
      </c>
      <c r="DN226" s="28">
        <v>0</v>
      </c>
      <c r="DO226" s="28"/>
      <c r="DP226" s="28"/>
      <c r="DQ226" s="28"/>
      <c r="DR226" s="28"/>
      <c r="DS226" s="28"/>
      <c r="DT226" s="28"/>
      <c r="DU226" s="28"/>
      <c r="DV226" s="28"/>
      <c r="DW226" s="28"/>
      <c r="DX226" s="28"/>
      <c r="DY226" s="28">
        <v>0</v>
      </c>
      <c r="DZ226" s="28">
        <v>0</v>
      </c>
      <c r="EA226" s="28">
        <v>0</v>
      </c>
      <c r="EB226" s="28">
        <v>0</v>
      </c>
      <c r="EC226" s="28">
        <v>0</v>
      </c>
      <c r="ED226" s="28"/>
      <c r="EE226" s="28"/>
      <c r="EF226" s="28"/>
      <c r="EG226" s="28"/>
      <c r="EH226" s="28"/>
      <c r="EI226" s="28"/>
      <c r="EJ226" s="28"/>
      <c r="EK226" s="28"/>
      <c r="EL226" s="28"/>
      <c r="EM226" s="28"/>
      <c r="EN226" s="28"/>
      <c r="EO226" s="28"/>
      <c r="EP226" s="28"/>
    </row>
    <row r="227" spans="1:146" s="110" customFormat="1">
      <c r="A227" s="74" t="s">
        <v>8</v>
      </c>
      <c r="B227" s="162" t="s">
        <v>19</v>
      </c>
      <c r="C227" s="28">
        <v>16528.074031563548</v>
      </c>
      <c r="D227" s="28">
        <v>15190.834570506571</v>
      </c>
      <c r="E227" s="28">
        <v>15400.722308057731</v>
      </c>
      <c r="F227" s="28">
        <v>13186.850136847141</v>
      </c>
      <c r="G227" s="28">
        <v>14516.992748375727</v>
      </c>
      <c r="H227" s="28">
        <v>15222.32511440921</v>
      </c>
      <c r="I227" s="28">
        <v>13368.901128955178</v>
      </c>
      <c r="J227" s="28">
        <v>14091.952963980477</v>
      </c>
      <c r="K227" s="28">
        <v>14992.660991808916</v>
      </c>
      <c r="L227" s="28">
        <v>16430.906366561627</v>
      </c>
      <c r="M227" s="28">
        <v>12058.40587747232</v>
      </c>
      <c r="N227" s="28">
        <v>11134.07428446186</v>
      </c>
      <c r="O227" s="28">
        <v>12762.821963849254</v>
      </c>
      <c r="P227" s="28">
        <v>9703.3752046609134</v>
      </c>
      <c r="Q227" s="28">
        <v>11870.944515339406</v>
      </c>
      <c r="R227" s="28">
        <v>11384.797526084794</v>
      </c>
      <c r="S227" s="28">
        <v>12881.687135682769</v>
      </c>
      <c r="T227" s="28">
        <v>11762.398143811562</v>
      </c>
      <c r="U227" s="28">
        <v>0</v>
      </c>
      <c r="V227" s="28">
        <v>0</v>
      </c>
      <c r="W227" s="28">
        <v>0</v>
      </c>
      <c r="X227" s="28">
        <v>0</v>
      </c>
      <c r="Y227" s="28">
        <v>0</v>
      </c>
      <c r="Z227" s="28">
        <v>0</v>
      </c>
      <c r="AA227" s="28">
        <v>0</v>
      </c>
      <c r="AB227" s="28">
        <v>0</v>
      </c>
      <c r="AC227" s="28">
        <v>0</v>
      </c>
      <c r="AD227" s="28">
        <v>0</v>
      </c>
      <c r="AE227" s="28">
        <v>0</v>
      </c>
      <c r="AF227" s="28">
        <v>0</v>
      </c>
      <c r="AG227" s="28">
        <v>0</v>
      </c>
      <c r="AH227" s="28">
        <v>0</v>
      </c>
      <c r="AI227" s="28">
        <v>0</v>
      </c>
      <c r="AJ227" s="28">
        <v>0</v>
      </c>
      <c r="AK227" s="28">
        <v>0</v>
      </c>
      <c r="AL227" s="28">
        <v>0</v>
      </c>
      <c r="AM227" s="28">
        <v>0</v>
      </c>
      <c r="AN227" s="28">
        <v>0</v>
      </c>
      <c r="AO227" s="28">
        <v>0</v>
      </c>
      <c r="AP227" s="92">
        <v>0</v>
      </c>
      <c r="AQ227" s="28">
        <v>0</v>
      </c>
      <c r="AR227" s="28">
        <v>0</v>
      </c>
      <c r="AS227" s="28">
        <v>0</v>
      </c>
      <c r="AT227" s="28">
        <v>0</v>
      </c>
      <c r="AU227" s="28">
        <v>0</v>
      </c>
      <c r="AV227" s="28">
        <v>0</v>
      </c>
      <c r="AW227" s="28">
        <v>0</v>
      </c>
      <c r="AX227" s="28">
        <v>0</v>
      </c>
      <c r="AY227" s="28">
        <v>0</v>
      </c>
      <c r="AZ227" s="28">
        <v>0</v>
      </c>
      <c r="BA227" s="28">
        <v>0</v>
      </c>
      <c r="BB227" s="28">
        <v>0</v>
      </c>
      <c r="BC227" s="28">
        <v>0</v>
      </c>
      <c r="BD227" s="28">
        <v>0</v>
      </c>
      <c r="BE227" s="28">
        <v>0</v>
      </c>
      <c r="BF227" s="28">
        <v>0</v>
      </c>
      <c r="BG227" s="28">
        <v>0</v>
      </c>
      <c r="BH227" s="28">
        <v>0</v>
      </c>
      <c r="BI227" s="28">
        <v>0</v>
      </c>
      <c r="BJ227" s="28">
        <v>0</v>
      </c>
      <c r="BK227" s="28">
        <v>0</v>
      </c>
      <c r="BL227" s="28">
        <v>0</v>
      </c>
      <c r="BM227" s="28">
        <v>0</v>
      </c>
      <c r="BN227" s="28">
        <v>0</v>
      </c>
      <c r="BO227" s="28">
        <v>0</v>
      </c>
      <c r="BP227" s="28">
        <v>0</v>
      </c>
      <c r="BQ227" s="28">
        <v>0</v>
      </c>
      <c r="BR227" s="28">
        <v>0</v>
      </c>
      <c r="BS227" s="28">
        <v>0</v>
      </c>
      <c r="BT227" s="28">
        <v>0</v>
      </c>
      <c r="BU227" s="28">
        <v>0</v>
      </c>
      <c r="BV227" s="28">
        <v>0</v>
      </c>
      <c r="BW227" s="28">
        <v>0</v>
      </c>
      <c r="BX227" s="28">
        <v>0</v>
      </c>
      <c r="BY227" s="28">
        <v>0</v>
      </c>
      <c r="BZ227" s="28">
        <v>0</v>
      </c>
      <c r="CA227" s="28">
        <v>0</v>
      </c>
      <c r="CB227" s="28"/>
      <c r="CC227" s="28"/>
      <c r="CD227" s="28"/>
      <c r="CE227" s="28"/>
      <c r="CF227" s="28"/>
      <c r="CG227" s="28"/>
      <c r="CH227" s="28"/>
      <c r="CI227" s="28"/>
      <c r="CJ227" s="28"/>
      <c r="CK227" s="28"/>
      <c r="CL227" s="28"/>
      <c r="CM227" s="28"/>
      <c r="CN227" s="28"/>
      <c r="CO227" s="28"/>
      <c r="CP227" s="28"/>
      <c r="CQ227" s="28"/>
      <c r="CR227" s="28"/>
      <c r="CS227" s="28"/>
      <c r="CT227" s="28"/>
      <c r="CU227" s="28"/>
      <c r="CV227" s="28"/>
      <c r="CW227" s="28"/>
      <c r="CX227" s="28"/>
      <c r="CY227" s="28"/>
      <c r="CZ227" s="28"/>
      <c r="DA227" s="28"/>
      <c r="DB227" s="28"/>
      <c r="DC227" s="28"/>
      <c r="DD227" s="28"/>
      <c r="DE227" s="28"/>
      <c r="DF227" s="28"/>
      <c r="DG227" s="28"/>
      <c r="DH227" s="28"/>
      <c r="DI227" s="28"/>
      <c r="DJ227" s="28"/>
      <c r="DK227" s="28"/>
      <c r="DL227" s="28"/>
      <c r="DM227" s="28"/>
      <c r="DN227" s="28"/>
      <c r="DO227" s="28"/>
      <c r="DP227" s="28"/>
      <c r="DQ227" s="28"/>
      <c r="DR227" s="28"/>
      <c r="DS227" s="28"/>
      <c r="DT227" s="28"/>
      <c r="DU227" s="28"/>
      <c r="DV227" s="28"/>
      <c r="DW227" s="28"/>
      <c r="DX227" s="28"/>
      <c r="DY227" s="28"/>
      <c r="DZ227" s="28"/>
      <c r="EA227" s="28"/>
      <c r="EB227" s="28"/>
      <c r="EC227" s="28"/>
      <c r="ED227" s="28"/>
      <c r="EE227" s="28"/>
      <c r="EF227" s="28"/>
      <c r="EG227" s="28"/>
      <c r="EH227" s="28"/>
      <c r="EI227" s="28"/>
      <c r="EJ227" s="28"/>
      <c r="EK227" s="28"/>
      <c r="EL227" s="28"/>
      <c r="EM227" s="28"/>
      <c r="EN227" s="28"/>
      <c r="EO227" s="28"/>
      <c r="EP227" s="28"/>
    </row>
    <row r="228" spans="1:146" s="110" customFormat="1">
      <c r="A228" s="74" t="s">
        <v>9</v>
      </c>
      <c r="B228" s="162" t="s">
        <v>19</v>
      </c>
      <c r="C228" s="28">
        <v>15450.326438018041</v>
      </c>
      <c r="D228" s="28">
        <v>13892.883243213337</v>
      </c>
      <c r="E228" s="28">
        <v>15427.770015531953</v>
      </c>
      <c r="F228" s="28">
        <v>14330.177440540432</v>
      </c>
      <c r="G228" s="28">
        <v>14852.346224246245</v>
      </c>
      <c r="H228" s="28">
        <v>14790.691361689902</v>
      </c>
      <c r="I228" s="28">
        <v>16638.19266948053</v>
      </c>
      <c r="J228" s="28">
        <v>14679.771262275608</v>
      </c>
      <c r="K228" s="28">
        <v>16435.294248538241</v>
      </c>
      <c r="L228" s="28">
        <v>17823.056213321001</v>
      </c>
      <c r="M228" s="28">
        <v>13506.139710708829</v>
      </c>
      <c r="N228" s="28">
        <v>13699.555267818399</v>
      </c>
      <c r="O228" s="28">
        <v>13571.482732542327</v>
      </c>
      <c r="P228" s="28">
        <v>14364.349189367609</v>
      </c>
      <c r="Q228" s="28">
        <v>14473.565568519245</v>
      </c>
      <c r="R228" s="28">
        <v>14649.098111271331</v>
      </c>
      <c r="S228" s="28">
        <v>14262.278018758439</v>
      </c>
      <c r="T228" s="28">
        <v>14120.041222876747</v>
      </c>
      <c r="U228" s="28">
        <v>14052.345337592898</v>
      </c>
      <c r="V228" s="28">
        <v>14855.930193025217</v>
      </c>
      <c r="W228" s="28">
        <v>14260.526945285295</v>
      </c>
      <c r="X228" s="28">
        <v>14911.697481211313</v>
      </c>
      <c r="Y228" s="28">
        <v>14462.406180255406</v>
      </c>
      <c r="Z228" s="28">
        <v>14773.208887337965</v>
      </c>
      <c r="AA228" s="28">
        <v>14884.249839251681</v>
      </c>
      <c r="AB228" s="28">
        <v>14844.296891342514</v>
      </c>
      <c r="AC228" s="28">
        <v>14514.646761856649</v>
      </c>
      <c r="AD228" s="28">
        <v>14177.807950523793</v>
      </c>
      <c r="AE228" s="28">
        <v>14567.459903299972</v>
      </c>
      <c r="AF228" s="28">
        <v>14956.63012485686</v>
      </c>
      <c r="AG228" s="28">
        <v>14224.551165444354</v>
      </c>
      <c r="AH228" s="28">
        <v>13735.326623812376</v>
      </c>
      <c r="AI228" s="28">
        <v>13451.319476417295</v>
      </c>
      <c r="AJ228" s="28">
        <v>14445.260487870193</v>
      </c>
      <c r="AK228" s="28">
        <v>14653.350338326925</v>
      </c>
      <c r="AL228" s="28">
        <v>13978.305352082687</v>
      </c>
      <c r="AM228" s="28">
        <v>14146.696825502482</v>
      </c>
      <c r="AN228" s="28">
        <v>13961.750857110777</v>
      </c>
      <c r="AO228" s="28">
        <v>13990.204176919973</v>
      </c>
      <c r="AP228" s="87">
        <v>14108.068890533208</v>
      </c>
      <c r="AQ228" s="28">
        <v>14459.578388894601</v>
      </c>
      <c r="AR228" s="28">
        <v>0</v>
      </c>
      <c r="AS228" s="28">
        <v>0</v>
      </c>
      <c r="AT228" s="28">
        <v>13662</v>
      </c>
      <c r="AU228" s="28">
        <v>14907</v>
      </c>
      <c r="AV228" s="28">
        <v>14861</v>
      </c>
      <c r="AW228" s="28">
        <v>14179</v>
      </c>
      <c r="AX228" s="28">
        <v>14084</v>
      </c>
      <c r="AY228" s="28">
        <v>14631.838397444368</v>
      </c>
      <c r="AZ228" s="28">
        <v>13812.999039199158</v>
      </c>
      <c r="BA228" s="28">
        <v>13894.225755061303</v>
      </c>
      <c r="BB228" s="28">
        <v>13967.694160312365</v>
      </c>
      <c r="BC228" s="28">
        <v>13745.015522593127</v>
      </c>
      <c r="BD228" s="28">
        <v>14139.212750369976</v>
      </c>
      <c r="BE228" s="28">
        <v>14212.093041766704</v>
      </c>
      <c r="BF228" s="28">
        <v>14463.351015102526</v>
      </c>
      <c r="BG228" s="28">
        <v>13757.483907105014</v>
      </c>
      <c r="BH228" s="28">
        <v>13755</v>
      </c>
      <c r="BI228" s="28">
        <v>14187</v>
      </c>
      <c r="BJ228" s="28">
        <v>13737</v>
      </c>
      <c r="BK228" s="28">
        <v>14127</v>
      </c>
      <c r="BL228" s="28">
        <v>13921</v>
      </c>
      <c r="BM228" s="28">
        <v>14206</v>
      </c>
      <c r="BN228" s="28">
        <v>14186</v>
      </c>
      <c r="BO228" s="28">
        <v>14222</v>
      </c>
      <c r="BP228" s="28">
        <v>13936</v>
      </c>
      <c r="BQ228" s="28">
        <v>14578</v>
      </c>
      <c r="BR228" s="28">
        <v>15846</v>
      </c>
      <c r="BS228" s="28">
        <v>15442</v>
      </c>
      <c r="BT228" s="28">
        <v>14239</v>
      </c>
      <c r="BU228" s="28">
        <v>14308</v>
      </c>
      <c r="BV228" s="28">
        <v>15431</v>
      </c>
      <c r="BW228" s="28">
        <v>14010</v>
      </c>
      <c r="BX228" s="28">
        <v>21409</v>
      </c>
      <c r="BY228" s="28">
        <v>15224</v>
      </c>
      <c r="BZ228" s="28">
        <v>15570</v>
      </c>
      <c r="CA228" s="28">
        <v>0</v>
      </c>
      <c r="CB228" s="28">
        <v>0</v>
      </c>
      <c r="CC228" s="28">
        <v>0</v>
      </c>
      <c r="CD228" s="28">
        <v>0</v>
      </c>
      <c r="CE228" s="28">
        <v>0</v>
      </c>
      <c r="CF228" s="28">
        <v>0</v>
      </c>
      <c r="CG228" s="28">
        <v>0</v>
      </c>
      <c r="CH228" s="28">
        <v>0</v>
      </c>
      <c r="CI228" s="28">
        <v>0</v>
      </c>
      <c r="CJ228" s="28">
        <v>0</v>
      </c>
      <c r="CK228" s="28">
        <v>0</v>
      </c>
      <c r="CL228" s="28">
        <v>0</v>
      </c>
      <c r="CM228" s="28">
        <v>0</v>
      </c>
      <c r="CN228" s="28">
        <v>0</v>
      </c>
      <c r="CO228" s="28">
        <v>0</v>
      </c>
      <c r="CP228" s="28">
        <v>0</v>
      </c>
      <c r="CQ228" s="28">
        <v>0</v>
      </c>
      <c r="CR228" s="28">
        <v>0</v>
      </c>
      <c r="CS228" s="28">
        <v>0</v>
      </c>
      <c r="CT228" s="28">
        <v>0</v>
      </c>
      <c r="CU228" s="28">
        <v>0</v>
      </c>
      <c r="CV228" s="28">
        <v>0</v>
      </c>
      <c r="CW228" s="28">
        <v>0</v>
      </c>
      <c r="CX228" s="28">
        <v>0</v>
      </c>
      <c r="CY228" s="28">
        <v>0</v>
      </c>
      <c r="CZ228" s="28">
        <v>0</v>
      </c>
      <c r="DA228" s="28">
        <v>0</v>
      </c>
      <c r="DB228" s="28">
        <v>0</v>
      </c>
      <c r="DC228" s="28">
        <v>0</v>
      </c>
      <c r="DD228" s="28">
        <v>0</v>
      </c>
      <c r="DE228" s="28">
        <v>15724.62848326417</v>
      </c>
      <c r="DF228" s="28">
        <v>14558.395898204331</v>
      </c>
      <c r="DG228" s="28">
        <v>14959.30985230119</v>
      </c>
      <c r="DH228" s="28">
        <v>13917.909124057551</v>
      </c>
      <c r="DI228" s="28">
        <v>15945.923792301321</v>
      </c>
      <c r="DJ228" s="28">
        <v>14931.820606422567</v>
      </c>
      <c r="DK228" s="28">
        <v>18122.40435249636</v>
      </c>
      <c r="DL228" s="28">
        <v>16019.961153319598</v>
      </c>
      <c r="DM228" s="28">
        <v>16034.337349179905</v>
      </c>
      <c r="DN228" s="28">
        <v>15937.296964186238</v>
      </c>
      <c r="DO228" s="28">
        <v>14209.883633825002</v>
      </c>
      <c r="DP228" s="28">
        <v>13483.768161478933</v>
      </c>
      <c r="DQ228" s="28">
        <v>20556.930728790405</v>
      </c>
      <c r="DR228" s="28">
        <v>15311.032682232526</v>
      </c>
      <c r="DS228" s="28">
        <v>22628.446714544389</v>
      </c>
      <c r="DT228" s="28">
        <v>17944.540986866145</v>
      </c>
      <c r="DU228" s="28">
        <v>0</v>
      </c>
      <c r="DV228" s="28">
        <v>14352.650289947367</v>
      </c>
      <c r="DW228" s="28">
        <v>14105.921870659366</v>
      </c>
      <c r="DX228" s="28">
        <v>21139.795573701565</v>
      </c>
      <c r="DY228" s="28">
        <v>16165.290702984332</v>
      </c>
      <c r="DZ228" s="28">
        <v>16165.290702984332</v>
      </c>
      <c r="EA228" s="28">
        <v>16165.290702984332</v>
      </c>
      <c r="EB228" s="28">
        <v>16165.290702984332</v>
      </c>
      <c r="EC228" s="28">
        <v>16165.290702984332</v>
      </c>
      <c r="ED228" s="28">
        <v>16165.290702984332</v>
      </c>
      <c r="EE228" s="28">
        <v>16165.290702984332</v>
      </c>
      <c r="EF228" s="28">
        <v>16165.290702984332</v>
      </c>
      <c r="EG228" s="28">
        <v>16165.290702984332</v>
      </c>
      <c r="EH228" s="28">
        <v>16165.290702984332</v>
      </c>
      <c r="EI228" s="28">
        <v>16165.290702984332</v>
      </c>
      <c r="EJ228" s="28">
        <v>16165.290702984332</v>
      </c>
      <c r="EK228" s="28">
        <v>16165.290702984332</v>
      </c>
      <c r="EL228" s="28">
        <v>16165.290702984332</v>
      </c>
      <c r="EM228" s="28">
        <v>16165.290702984332</v>
      </c>
      <c r="EN228" s="28">
        <v>16165.290702984332</v>
      </c>
      <c r="EO228" s="28">
        <v>16165.290702984332</v>
      </c>
      <c r="EP228" s="28">
        <v>16165.290702984332</v>
      </c>
    </row>
    <row r="229" spans="1:146" s="110" customFormat="1">
      <c r="A229" s="74" t="s">
        <v>144</v>
      </c>
      <c r="B229" s="162" t="s">
        <v>19</v>
      </c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  <c r="AC229" s="28"/>
      <c r="AD229" s="28"/>
      <c r="AE229" s="28"/>
      <c r="AF229" s="28"/>
      <c r="AG229" s="28"/>
      <c r="AH229" s="28"/>
      <c r="AI229" s="28"/>
      <c r="AJ229" s="28"/>
      <c r="AK229" s="28"/>
      <c r="AL229" s="28"/>
      <c r="AM229" s="28"/>
      <c r="AN229" s="28"/>
      <c r="AO229" s="28"/>
      <c r="AP229" s="87"/>
      <c r="AQ229" s="28"/>
      <c r="AR229" s="28"/>
      <c r="AS229" s="28"/>
      <c r="AT229" s="28"/>
      <c r="AU229" s="28"/>
      <c r="AV229" s="28"/>
      <c r="AW229" s="28"/>
      <c r="AX229" s="28"/>
      <c r="AY229" s="28"/>
      <c r="AZ229" s="28"/>
      <c r="BA229" s="28"/>
      <c r="BB229" s="28"/>
      <c r="BC229" s="28"/>
      <c r="BD229" s="28"/>
      <c r="BE229" s="28"/>
      <c r="BF229" s="28"/>
      <c r="BG229" s="28"/>
      <c r="BH229" s="28"/>
      <c r="BI229" s="28"/>
      <c r="BJ229" s="28"/>
      <c r="BK229" s="28"/>
      <c r="BL229" s="28"/>
      <c r="BM229" s="28"/>
      <c r="BN229" s="28"/>
      <c r="BO229" s="28"/>
      <c r="BP229" s="28"/>
      <c r="BQ229" s="28"/>
      <c r="BR229" s="28"/>
      <c r="BS229" s="28"/>
      <c r="BT229" s="28"/>
      <c r="BU229" s="28"/>
      <c r="BV229" s="28"/>
      <c r="BW229" s="28"/>
      <c r="BX229" s="28"/>
      <c r="BY229" s="28"/>
      <c r="BZ229" s="28"/>
      <c r="CA229" s="28"/>
      <c r="CB229" s="28"/>
      <c r="CC229" s="28"/>
      <c r="CD229" s="28"/>
      <c r="CE229" s="28"/>
      <c r="CF229" s="28"/>
      <c r="CG229" s="28"/>
      <c r="CH229" s="28"/>
      <c r="CI229" s="28"/>
      <c r="CJ229" s="28"/>
      <c r="CK229" s="28"/>
      <c r="CL229" s="28"/>
      <c r="CM229" s="28"/>
      <c r="CN229" s="28"/>
      <c r="CO229" s="28"/>
      <c r="CP229" s="28"/>
      <c r="CQ229" s="28"/>
      <c r="CR229" s="28"/>
      <c r="CS229" s="28"/>
      <c r="CT229" s="28"/>
      <c r="CU229" s="28"/>
      <c r="CV229" s="28"/>
      <c r="CW229" s="28">
        <v>10030.628002043944</v>
      </c>
      <c r="CX229" s="28">
        <v>9255.8740070782533</v>
      </c>
      <c r="CY229" s="28">
        <v>0</v>
      </c>
      <c r="CZ229" s="28">
        <v>8957.7421983928652</v>
      </c>
      <c r="DA229" s="28">
        <v>8960.5782465116354</v>
      </c>
      <c r="DB229" s="28">
        <v>8972.6896754243517</v>
      </c>
      <c r="DC229" s="28">
        <v>9079.9310661841519</v>
      </c>
      <c r="DD229" s="28">
        <v>9062.5835357365722</v>
      </c>
      <c r="DE229" s="28">
        <v>8993.2660660120873</v>
      </c>
      <c r="DF229" s="28">
        <v>8995.7894768600618</v>
      </c>
      <c r="DG229" s="28">
        <v>8971.4468393103143</v>
      </c>
      <c r="DH229" s="28">
        <v>8972.5806333652927</v>
      </c>
      <c r="DI229" s="28">
        <v>8570.9527390894946</v>
      </c>
      <c r="DJ229" s="28">
        <v>9046.235103388306</v>
      </c>
      <c r="DK229" s="28">
        <v>9084.2936564488737</v>
      </c>
      <c r="DL229" s="28">
        <v>9094.0102835499601</v>
      </c>
      <c r="DM229" s="28">
        <v>9121.4409460474599</v>
      </c>
      <c r="DN229" s="28">
        <v>9148.2769727542309</v>
      </c>
      <c r="DO229" s="28">
        <v>9176.3138239956788</v>
      </c>
      <c r="DP229" s="28">
        <v>9172.1171346698666</v>
      </c>
      <c r="DQ229" s="28">
        <v>9182.2643206246357</v>
      </c>
      <c r="DR229" s="28">
        <v>9138.8505694563282</v>
      </c>
      <c r="DS229" s="28">
        <v>9079.0288405991869</v>
      </c>
      <c r="DT229" s="28">
        <v>9105.3869189354555</v>
      </c>
      <c r="DU229" s="28">
        <v>9124.7627123591192</v>
      </c>
      <c r="DV229" s="28">
        <v>9097.3336253781927</v>
      </c>
      <c r="DW229" s="28">
        <v>9109.2833830100044</v>
      </c>
      <c r="DX229" s="28">
        <v>9135.1476593381467</v>
      </c>
      <c r="DY229" s="28">
        <v>9010.868283546386</v>
      </c>
      <c r="DZ229" s="28">
        <v>9010.868283546386</v>
      </c>
      <c r="EA229" s="28">
        <v>9010.868283546386</v>
      </c>
      <c r="EB229" s="28">
        <v>9010.868283546386</v>
      </c>
      <c r="EC229" s="28">
        <v>9010.868283546386</v>
      </c>
      <c r="ED229" s="28">
        <v>9010.868283546386</v>
      </c>
      <c r="EE229" s="28">
        <v>9010.868283546386</v>
      </c>
      <c r="EF229" s="28">
        <v>9010.868283546386</v>
      </c>
      <c r="EG229" s="28">
        <v>9010.868283546386</v>
      </c>
      <c r="EH229" s="28">
        <v>9010.868283546386</v>
      </c>
      <c r="EI229" s="28">
        <v>9010.868283546386</v>
      </c>
      <c r="EJ229" s="28">
        <v>9010.868283546386</v>
      </c>
      <c r="EK229" s="28">
        <v>9010.868283546386</v>
      </c>
      <c r="EL229" s="28">
        <v>9010.868283546386</v>
      </c>
      <c r="EM229" s="28">
        <v>9010.868283546386</v>
      </c>
      <c r="EN229" s="28">
        <v>9010.868283546386</v>
      </c>
      <c r="EO229" s="28">
        <v>9010.868283546386</v>
      </c>
      <c r="EP229" s="28">
        <v>9010.868283546386</v>
      </c>
    </row>
    <row r="230" spans="1:146" s="110" customFormat="1">
      <c r="A230" s="74" t="s">
        <v>145</v>
      </c>
      <c r="B230" s="162" t="s">
        <v>19</v>
      </c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87"/>
      <c r="AQ230" s="28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  <c r="BB230" s="28"/>
      <c r="BC230" s="28"/>
      <c r="BD230" s="28"/>
      <c r="BE230" s="28"/>
      <c r="BF230" s="28"/>
      <c r="BG230" s="28"/>
      <c r="BH230" s="28"/>
      <c r="BI230" s="28"/>
      <c r="BJ230" s="28"/>
      <c r="BK230" s="28"/>
      <c r="BL230" s="28"/>
      <c r="BM230" s="28"/>
      <c r="BN230" s="28"/>
      <c r="BO230" s="28"/>
      <c r="BP230" s="28"/>
      <c r="BQ230" s="28"/>
      <c r="BR230" s="28"/>
      <c r="BS230" s="28"/>
      <c r="BT230" s="28"/>
      <c r="BU230" s="28"/>
      <c r="BV230" s="28"/>
      <c r="BW230" s="28"/>
      <c r="BX230" s="28"/>
      <c r="BY230" s="28"/>
      <c r="BZ230" s="28"/>
      <c r="CA230" s="28"/>
      <c r="CB230" s="28"/>
      <c r="CC230" s="28"/>
      <c r="CD230" s="28"/>
      <c r="CE230" s="28"/>
      <c r="CF230" s="28"/>
      <c r="CG230" s="28"/>
      <c r="CH230" s="28"/>
      <c r="CI230" s="28"/>
      <c r="CJ230" s="28"/>
      <c r="CK230" s="28"/>
      <c r="CL230" s="28"/>
      <c r="CM230" s="28"/>
      <c r="CN230" s="28"/>
      <c r="CO230" s="28"/>
      <c r="CP230" s="28"/>
      <c r="CQ230" s="28"/>
      <c r="CR230" s="28"/>
      <c r="CS230" s="28"/>
      <c r="CT230" s="28"/>
      <c r="CU230" s="28"/>
      <c r="CV230" s="28"/>
      <c r="CW230" s="28">
        <v>9591.6341330425294</v>
      </c>
      <c r="CX230" s="28">
        <v>9086.4838974184968</v>
      </c>
      <c r="CY230" s="28">
        <v>0</v>
      </c>
      <c r="CZ230" s="28">
        <v>9024.0444288823237</v>
      </c>
      <c r="DA230" s="28">
        <v>9446.5260306995515</v>
      </c>
      <c r="DB230" s="28">
        <v>9024.3584415111782</v>
      </c>
      <c r="DC230" s="28">
        <v>9158.5922109893418</v>
      </c>
      <c r="DD230" s="28">
        <v>9171.6278049319535</v>
      </c>
      <c r="DE230" s="28">
        <v>9057.3529506871455</v>
      </c>
      <c r="DF230" s="28">
        <v>9081.7690597820238</v>
      </c>
      <c r="DG230" s="28">
        <v>9092.8774314861839</v>
      </c>
      <c r="DH230" s="28">
        <v>9123.3956212238791</v>
      </c>
      <c r="DI230" s="28">
        <v>9151.9534785479955</v>
      </c>
      <c r="DJ230" s="28">
        <v>9177.0243088523912</v>
      </c>
      <c r="DK230" s="28">
        <v>9178.237472584744</v>
      </c>
      <c r="DL230" s="28">
        <v>9201.2827189732216</v>
      </c>
      <c r="DM230" s="28">
        <v>9209.0166981245875</v>
      </c>
      <c r="DN230" s="28">
        <v>9252.0721446266252</v>
      </c>
      <c r="DO230" s="28">
        <v>9259.4317937467895</v>
      </c>
      <c r="DP230" s="28">
        <v>9247.1083259236893</v>
      </c>
      <c r="DQ230" s="28">
        <v>9278.9144006864899</v>
      </c>
      <c r="DR230" s="28">
        <v>9191.8427434977257</v>
      </c>
      <c r="DS230" s="28">
        <v>9135.7579049012747</v>
      </c>
      <c r="DT230" s="28">
        <v>9159.8386358813932</v>
      </c>
      <c r="DU230" s="28">
        <v>9167.6243139536491</v>
      </c>
      <c r="DV230" s="28">
        <v>9175.7445463632721</v>
      </c>
      <c r="DW230" s="28">
        <v>9097.402007095634</v>
      </c>
      <c r="DX230" s="28">
        <v>9120.5494800453998</v>
      </c>
      <c r="DY230" s="28">
        <v>9194.9311369515945</v>
      </c>
      <c r="DZ230" s="28">
        <v>9194.9311369515945</v>
      </c>
      <c r="EA230" s="28">
        <v>9194.9311369515945</v>
      </c>
      <c r="EB230" s="28">
        <v>9194.9311369515945</v>
      </c>
      <c r="EC230" s="28">
        <v>9194.9311369515945</v>
      </c>
      <c r="ED230" s="28">
        <v>9194.9311369515945</v>
      </c>
      <c r="EE230" s="28">
        <v>9194.9311369515945</v>
      </c>
      <c r="EF230" s="28">
        <v>9194.9311369515945</v>
      </c>
      <c r="EG230" s="28">
        <v>9194.9311369515945</v>
      </c>
      <c r="EH230" s="28">
        <v>9194.9311369515945</v>
      </c>
      <c r="EI230" s="28">
        <v>9194.9311369515945</v>
      </c>
      <c r="EJ230" s="28">
        <v>9194.9311369515945</v>
      </c>
      <c r="EK230" s="28">
        <v>9194.9311369515945</v>
      </c>
      <c r="EL230" s="28">
        <v>9194.9311369515945</v>
      </c>
      <c r="EM230" s="28">
        <v>9194.9311369515945</v>
      </c>
      <c r="EN230" s="28">
        <v>9194.9311369515945</v>
      </c>
      <c r="EO230" s="28">
        <v>9194.9311369515945</v>
      </c>
      <c r="EP230" s="28">
        <v>9194.9311369515945</v>
      </c>
    </row>
    <row r="231" spans="1:146" s="110" customFormat="1">
      <c r="A231" s="74" t="s">
        <v>146</v>
      </c>
      <c r="B231" s="162" t="s">
        <v>19</v>
      </c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87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  <c r="BB231" s="28"/>
      <c r="BC231" s="28"/>
      <c r="BD231" s="28"/>
      <c r="BE231" s="28"/>
      <c r="BF231" s="28"/>
      <c r="BG231" s="28"/>
      <c r="BH231" s="28"/>
      <c r="BI231" s="28"/>
      <c r="BJ231" s="28"/>
      <c r="BK231" s="28"/>
      <c r="BL231" s="28"/>
      <c r="BM231" s="28"/>
      <c r="BN231" s="28"/>
      <c r="BO231" s="28"/>
      <c r="BP231" s="28"/>
      <c r="BQ231" s="28"/>
      <c r="BR231" s="28"/>
      <c r="BS231" s="28"/>
      <c r="BT231" s="28"/>
      <c r="BU231" s="28"/>
      <c r="BV231" s="28"/>
      <c r="BW231" s="28"/>
      <c r="BX231" s="28"/>
      <c r="BY231" s="28"/>
      <c r="BZ231" s="28"/>
      <c r="CA231" s="28"/>
      <c r="CB231" s="28"/>
      <c r="CC231" s="28"/>
      <c r="CD231" s="28"/>
      <c r="CE231" s="28"/>
      <c r="CF231" s="28"/>
      <c r="CG231" s="28"/>
      <c r="CH231" s="28"/>
      <c r="CI231" s="28"/>
      <c r="CJ231" s="28"/>
      <c r="CK231" s="28"/>
      <c r="CL231" s="28"/>
      <c r="CM231" s="28"/>
      <c r="CN231" s="28"/>
      <c r="CO231" s="28"/>
      <c r="CP231" s="28"/>
      <c r="CQ231" s="28"/>
      <c r="CR231" s="28"/>
      <c r="CS231" s="28"/>
      <c r="CT231" s="28"/>
      <c r="CU231" s="28"/>
      <c r="CV231" s="28"/>
      <c r="CW231" s="28">
        <v>10579.834516965393</v>
      </c>
      <c r="CX231" s="28">
        <v>10049.645091208749</v>
      </c>
      <c r="CY231" s="28">
        <v>0</v>
      </c>
      <c r="CZ231" s="28">
        <v>8980.888799132792</v>
      </c>
      <c r="DA231" s="28">
        <v>9511.446404296641</v>
      </c>
      <c r="DB231" s="28">
        <v>9059.9614467405827</v>
      </c>
      <c r="DC231" s="28">
        <v>9291.7951017895612</v>
      </c>
      <c r="DD231" s="28">
        <v>9468.8021148707339</v>
      </c>
      <c r="DE231" s="28">
        <v>9340.5102916370615</v>
      </c>
      <c r="DF231" s="28">
        <v>9132.901943300305</v>
      </c>
      <c r="DG231" s="28">
        <v>9066.4296017879151</v>
      </c>
      <c r="DH231" s="28">
        <v>9111.4924500170091</v>
      </c>
      <c r="DI231" s="28">
        <v>9097.2452146243941</v>
      </c>
      <c r="DJ231" s="28">
        <v>9135.0094587806761</v>
      </c>
      <c r="DK231" s="28">
        <v>9178.2700412176164</v>
      </c>
      <c r="DL231" s="28">
        <v>9410.1779867221812</v>
      </c>
      <c r="DM231" s="28">
        <v>9519.7517060690843</v>
      </c>
      <c r="DN231" s="28">
        <v>9259.4237827481993</v>
      </c>
      <c r="DO231" s="28">
        <v>9293.4928494831383</v>
      </c>
      <c r="DP231" s="28">
        <v>9344.7778896452746</v>
      </c>
      <c r="DQ231" s="28">
        <v>8265.8101708234881</v>
      </c>
      <c r="DR231" s="28">
        <v>9293.8556113690374</v>
      </c>
      <c r="DS231" s="28">
        <v>9249.2274094745717</v>
      </c>
      <c r="DT231" s="28">
        <v>9217.6436242124983</v>
      </c>
      <c r="DU231" s="28">
        <v>9327.485363347263</v>
      </c>
      <c r="DV231" s="28">
        <v>9256.5217680995393</v>
      </c>
      <c r="DW231" s="28">
        <v>9255.2880892633093</v>
      </c>
      <c r="DX231" s="28">
        <v>9006.3968582085236</v>
      </c>
      <c r="DY231" s="28">
        <v>9266.6463650270252</v>
      </c>
      <c r="DZ231" s="28">
        <v>9266.6463650270252</v>
      </c>
      <c r="EA231" s="28">
        <v>9266.6463650270252</v>
      </c>
      <c r="EB231" s="28">
        <v>9266.6463650270252</v>
      </c>
      <c r="EC231" s="28">
        <v>9266.6463650270252</v>
      </c>
      <c r="ED231" s="28">
        <v>9266.6463650270252</v>
      </c>
      <c r="EE231" s="28">
        <v>9266.6463650270252</v>
      </c>
      <c r="EF231" s="28">
        <v>9266.6463650270252</v>
      </c>
      <c r="EG231" s="28">
        <v>9266.6463650270252</v>
      </c>
      <c r="EH231" s="28">
        <v>9266.6463650270252</v>
      </c>
      <c r="EI231" s="28">
        <v>9266.6463650270252</v>
      </c>
      <c r="EJ231" s="28">
        <v>9266.6463650270252</v>
      </c>
      <c r="EK231" s="28">
        <v>9266.6463650270252</v>
      </c>
      <c r="EL231" s="28">
        <v>9266.6463650270252</v>
      </c>
      <c r="EM231" s="28">
        <v>9266.6463650270252</v>
      </c>
      <c r="EN231" s="28">
        <v>9266.6463650270252</v>
      </c>
      <c r="EO231" s="28">
        <v>9266.6463650270252</v>
      </c>
      <c r="EP231" s="28">
        <v>9266.6463650270252</v>
      </c>
    </row>
    <row r="232" spans="1:146" s="110" customFormat="1">
      <c r="A232" s="74" t="str">
        <f>A195</f>
        <v>New Gen 1</v>
      </c>
      <c r="B232" s="162" t="s">
        <v>19</v>
      </c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8"/>
      <c r="AF232" s="28"/>
      <c r="AG232" s="28"/>
      <c r="AH232" s="28"/>
      <c r="AI232" s="28"/>
      <c r="AJ232" s="28"/>
      <c r="AK232" s="28"/>
      <c r="AL232" s="28"/>
      <c r="AM232" s="28"/>
      <c r="AN232" s="28"/>
      <c r="AO232" s="28"/>
      <c r="AP232" s="87"/>
      <c r="AQ232" s="28"/>
      <c r="AR232" s="28"/>
      <c r="AS232" s="28"/>
      <c r="AT232" s="28"/>
      <c r="AU232" s="28"/>
      <c r="AV232" s="28"/>
      <c r="AW232" s="28"/>
      <c r="AX232" s="28"/>
      <c r="AY232" s="28"/>
      <c r="AZ232" s="28"/>
      <c r="BA232" s="28"/>
      <c r="BB232" s="28"/>
      <c r="BC232" s="28"/>
      <c r="BD232" s="28"/>
      <c r="BE232" s="28"/>
      <c r="BF232" s="28"/>
      <c r="BG232" s="28"/>
      <c r="BH232" s="28"/>
      <c r="BI232" s="28"/>
      <c r="BJ232" s="28"/>
      <c r="BK232" s="28"/>
      <c r="BL232" s="28"/>
      <c r="BM232" s="28"/>
      <c r="BN232" s="28"/>
      <c r="BO232" s="28"/>
      <c r="BP232" s="28"/>
      <c r="BQ232" s="28"/>
      <c r="BR232" s="28"/>
      <c r="BS232" s="28"/>
      <c r="BT232" s="28"/>
      <c r="BU232" s="28"/>
      <c r="BV232" s="28"/>
      <c r="BW232" s="28"/>
      <c r="BX232" s="28"/>
      <c r="BY232" s="28"/>
      <c r="BZ232" s="28"/>
      <c r="CA232" s="28"/>
      <c r="CB232" s="28"/>
      <c r="CC232" s="28"/>
      <c r="CD232" s="28"/>
      <c r="CE232" s="28"/>
      <c r="CF232" s="28"/>
      <c r="CG232" s="28"/>
      <c r="CH232" s="28"/>
      <c r="CI232" s="28"/>
      <c r="CJ232" s="28"/>
      <c r="CK232" s="28"/>
      <c r="CL232" s="28"/>
      <c r="CM232" s="28"/>
      <c r="CN232" s="28"/>
      <c r="CO232" s="28"/>
      <c r="CP232" s="28"/>
      <c r="CQ232" s="28"/>
      <c r="CR232" s="28"/>
      <c r="CS232" s="28"/>
      <c r="CT232" s="28"/>
      <c r="CU232" s="28">
        <v>0</v>
      </c>
      <c r="CV232" s="28">
        <v>0</v>
      </c>
      <c r="CW232" s="28">
        <v>0</v>
      </c>
      <c r="CX232" s="28">
        <v>0</v>
      </c>
      <c r="CY232" s="28">
        <v>0</v>
      </c>
      <c r="CZ232" s="28">
        <v>0</v>
      </c>
      <c r="DA232" s="28">
        <v>0</v>
      </c>
      <c r="DB232" s="28">
        <v>0</v>
      </c>
      <c r="DC232" s="28">
        <v>0</v>
      </c>
      <c r="DD232" s="28">
        <v>0</v>
      </c>
      <c r="DE232" s="28">
        <v>0</v>
      </c>
      <c r="DF232" s="28">
        <v>0</v>
      </c>
      <c r="DG232" s="28">
        <v>0</v>
      </c>
      <c r="DH232" s="28">
        <v>0</v>
      </c>
      <c r="DI232" s="28">
        <v>0</v>
      </c>
      <c r="DJ232" s="28">
        <v>0</v>
      </c>
      <c r="DK232" s="28">
        <v>0</v>
      </c>
      <c r="DL232" s="28">
        <v>0</v>
      </c>
      <c r="DM232" s="28">
        <v>0</v>
      </c>
      <c r="DN232" s="28">
        <v>0</v>
      </c>
      <c r="DO232" s="28">
        <v>0</v>
      </c>
      <c r="DP232" s="28">
        <v>0</v>
      </c>
      <c r="DQ232" s="28">
        <v>0</v>
      </c>
      <c r="DR232" s="28">
        <v>0</v>
      </c>
      <c r="DS232" s="28">
        <v>0</v>
      </c>
      <c r="DT232" s="28">
        <v>0</v>
      </c>
      <c r="DU232" s="28">
        <v>0</v>
      </c>
      <c r="DV232" s="28">
        <v>0</v>
      </c>
      <c r="DW232" s="28">
        <v>0</v>
      </c>
      <c r="DX232" s="28">
        <v>0</v>
      </c>
      <c r="DY232" s="28">
        <v>10000</v>
      </c>
      <c r="DZ232" s="28">
        <v>10000</v>
      </c>
      <c r="EA232" s="28">
        <v>10000</v>
      </c>
      <c r="EB232" s="28">
        <v>10000</v>
      </c>
      <c r="EC232" s="28">
        <v>10000</v>
      </c>
      <c r="ED232" s="28">
        <v>10000</v>
      </c>
      <c r="EE232" s="28">
        <v>10000</v>
      </c>
      <c r="EF232" s="28">
        <v>10000</v>
      </c>
      <c r="EG232" s="28">
        <v>10000</v>
      </c>
      <c r="EH232" s="28">
        <v>10000</v>
      </c>
      <c r="EI232" s="28">
        <v>10000</v>
      </c>
      <c r="EJ232" s="28">
        <v>10000</v>
      </c>
      <c r="EK232" s="28">
        <v>10000</v>
      </c>
      <c r="EL232" s="28">
        <v>10000</v>
      </c>
      <c r="EM232" s="28">
        <v>10000</v>
      </c>
      <c r="EN232" s="28">
        <v>10000</v>
      </c>
      <c r="EO232" s="28">
        <v>10000</v>
      </c>
      <c r="EP232" s="28">
        <v>10000</v>
      </c>
    </row>
    <row r="233" spans="1:146" s="110" customFormat="1">
      <c r="A233" s="74" t="str">
        <f>A196</f>
        <v>New Gen 2</v>
      </c>
      <c r="B233" s="162" t="s">
        <v>19</v>
      </c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  <c r="AC233" s="28"/>
      <c r="AD233" s="28"/>
      <c r="AE233" s="28"/>
      <c r="AF233" s="28"/>
      <c r="AG233" s="28"/>
      <c r="AH233" s="28"/>
      <c r="AI233" s="28"/>
      <c r="AJ233" s="28"/>
      <c r="AK233" s="28"/>
      <c r="AL233" s="28"/>
      <c r="AM233" s="28"/>
      <c r="AN233" s="28"/>
      <c r="AO233" s="28"/>
      <c r="AP233" s="87"/>
      <c r="AQ233" s="28"/>
      <c r="AR233" s="28"/>
      <c r="AS233" s="28"/>
      <c r="AT233" s="28"/>
      <c r="AU233" s="28"/>
      <c r="AV233" s="28"/>
      <c r="AW233" s="28"/>
      <c r="AX233" s="28"/>
      <c r="AY233" s="28"/>
      <c r="AZ233" s="28"/>
      <c r="BA233" s="28"/>
      <c r="BB233" s="28"/>
      <c r="BC233" s="28"/>
      <c r="BD233" s="28"/>
      <c r="BE233" s="28"/>
      <c r="BF233" s="28"/>
      <c r="BG233" s="28"/>
      <c r="BH233" s="28"/>
      <c r="BI233" s="28"/>
      <c r="BJ233" s="28"/>
      <c r="BK233" s="28"/>
      <c r="BL233" s="28"/>
      <c r="BM233" s="28"/>
      <c r="BN233" s="28"/>
      <c r="BO233" s="28"/>
      <c r="BP233" s="28"/>
      <c r="BQ233" s="28"/>
      <c r="BR233" s="28"/>
      <c r="BS233" s="28"/>
      <c r="BT233" s="28"/>
      <c r="BU233" s="28"/>
      <c r="BV233" s="28"/>
      <c r="BW233" s="28"/>
      <c r="BX233" s="28"/>
      <c r="BY233" s="28"/>
      <c r="BZ233" s="28"/>
      <c r="CA233" s="28"/>
      <c r="CB233" s="28"/>
      <c r="CC233" s="28"/>
      <c r="CD233" s="28"/>
      <c r="CE233" s="28"/>
      <c r="CF233" s="28"/>
      <c r="CG233" s="28"/>
      <c r="CH233" s="28"/>
      <c r="CI233" s="28"/>
      <c r="CJ233" s="28"/>
      <c r="CK233" s="28"/>
      <c r="CL233" s="28"/>
      <c r="CM233" s="28"/>
      <c r="CN233" s="28"/>
      <c r="CO233" s="28"/>
      <c r="CP233" s="28"/>
      <c r="CQ233" s="28"/>
      <c r="CR233" s="28"/>
      <c r="CS233" s="28"/>
      <c r="CT233" s="28"/>
      <c r="CU233" s="28">
        <v>0</v>
      </c>
      <c r="CV233" s="28">
        <v>0</v>
      </c>
      <c r="CW233" s="28">
        <v>0</v>
      </c>
      <c r="CX233" s="28">
        <v>0</v>
      </c>
      <c r="CY233" s="28">
        <v>0</v>
      </c>
      <c r="CZ233" s="28">
        <v>0</v>
      </c>
      <c r="DA233" s="28">
        <v>0</v>
      </c>
      <c r="DB233" s="28">
        <v>0</v>
      </c>
      <c r="DC233" s="28">
        <v>0</v>
      </c>
      <c r="DD233" s="28">
        <v>0</v>
      </c>
      <c r="DE233" s="28">
        <v>0</v>
      </c>
      <c r="DF233" s="28">
        <v>0</v>
      </c>
      <c r="DG233" s="28">
        <v>0</v>
      </c>
      <c r="DH233" s="28">
        <v>0</v>
      </c>
      <c r="DI233" s="28">
        <v>0</v>
      </c>
      <c r="DJ233" s="28">
        <v>0</v>
      </c>
      <c r="DK233" s="28">
        <v>0</v>
      </c>
      <c r="DL233" s="28">
        <v>0</v>
      </c>
      <c r="DM233" s="28">
        <v>0</v>
      </c>
      <c r="DN233" s="28">
        <v>0</v>
      </c>
      <c r="DO233" s="28">
        <v>0</v>
      </c>
      <c r="DP233" s="28">
        <v>0</v>
      </c>
      <c r="DQ233" s="28">
        <v>0</v>
      </c>
      <c r="DR233" s="28">
        <v>0</v>
      </c>
      <c r="DS233" s="28">
        <v>0</v>
      </c>
      <c r="DT233" s="28">
        <v>0</v>
      </c>
      <c r="DU233" s="28">
        <v>0</v>
      </c>
      <c r="DV233" s="28">
        <v>0</v>
      </c>
      <c r="DW233" s="28">
        <v>0</v>
      </c>
      <c r="DX233" s="28">
        <v>0</v>
      </c>
      <c r="DY233" s="28">
        <v>10000</v>
      </c>
      <c r="DZ233" s="28">
        <v>10000</v>
      </c>
      <c r="EA233" s="28">
        <v>10000</v>
      </c>
      <c r="EB233" s="28">
        <v>10000</v>
      </c>
      <c r="EC233" s="28">
        <v>10000</v>
      </c>
      <c r="ED233" s="28">
        <v>10000</v>
      </c>
      <c r="EE233" s="28">
        <v>10000</v>
      </c>
      <c r="EF233" s="28">
        <v>10000</v>
      </c>
      <c r="EG233" s="28">
        <v>10000</v>
      </c>
      <c r="EH233" s="28">
        <v>10000</v>
      </c>
      <c r="EI233" s="28">
        <v>10000</v>
      </c>
      <c r="EJ233" s="28">
        <v>10000</v>
      </c>
      <c r="EK233" s="28">
        <v>10000</v>
      </c>
      <c r="EL233" s="28">
        <v>10000</v>
      </c>
      <c r="EM233" s="28">
        <v>10000</v>
      </c>
      <c r="EN233" s="28">
        <v>10000</v>
      </c>
      <c r="EO233" s="28">
        <v>10000</v>
      </c>
      <c r="EP233" s="28">
        <v>10000</v>
      </c>
    </row>
    <row r="234" spans="1:146" s="110" customFormat="1">
      <c r="A234" s="74" t="str">
        <f>A197</f>
        <v>New Gen 3</v>
      </c>
      <c r="B234" s="162" t="s">
        <v>19</v>
      </c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  <c r="AE234" s="28"/>
      <c r="AF234" s="28"/>
      <c r="AG234" s="28"/>
      <c r="AH234" s="28"/>
      <c r="AI234" s="28"/>
      <c r="AJ234" s="28"/>
      <c r="AK234" s="28"/>
      <c r="AL234" s="28"/>
      <c r="AM234" s="28"/>
      <c r="AN234" s="28"/>
      <c r="AO234" s="28"/>
      <c r="AP234" s="87"/>
      <c r="AQ234" s="28"/>
      <c r="AR234" s="28"/>
      <c r="AS234" s="28"/>
      <c r="AT234" s="28"/>
      <c r="AU234" s="28"/>
      <c r="AV234" s="28"/>
      <c r="AW234" s="28"/>
      <c r="AX234" s="28"/>
      <c r="AY234" s="28"/>
      <c r="AZ234" s="28"/>
      <c r="BA234" s="28"/>
      <c r="BB234" s="28"/>
      <c r="BC234" s="28"/>
      <c r="BD234" s="28"/>
      <c r="BE234" s="28"/>
      <c r="BF234" s="28"/>
      <c r="BG234" s="28"/>
      <c r="BH234" s="28"/>
      <c r="BI234" s="28"/>
      <c r="BJ234" s="28"/>
      <c r="BK234" s="28"/>
      <c r="BL234" s="28"/>
      <c r="BM234" s="28"/>
      <c r="BN234" s="28"/>
      <c r="BO234" s="28"/>
      <c r="BP234" s="28"/>
      <c r="BQ234" s="28"/>
      <c r="BR234" s="28"/>
      <c r="BS234" s="28"/>
      <c r="BT234" s="28"/>
      <c r="BU234" s="28"/>
      <c r="BV234" s="28"/>
      <c r="BW234" s="28"/>
      <c r="BX234" s="28"/>
      <c r="BY234" s="28"/>
      <c r="BZ234" s="28"/>
      <c r="CA234" s="28"/>
      <c r="CB234" s="28"/>
      <c r="CC234" s="28"/>
      <c r="CD234" s="28"/>
      <c r="CE234" s="28"/>
      <c r="CF234" s="28"/>
      <c r="CG234" s="28"/>
      <c r="CH234" s="28"/>
      <c r="CI234" s="28"/>
      <c r="CJ234" s="28"/>
      <c r="CK234" s="28"/>
      <c r="CL234" s="28"/>
      <c r="CM234" s="28"/>
      <c r="CN234" s="28"/>
      <c r="CO234" s="28"/>
      <c r="CP234" s="28"/>
      <c r="CQ234" s="28"/>
      <c r="CR234" s="28"/>
      <c r="CS234" s="28"/>
      <c r="CT234" s="28"/>
      <c r="CU234" s="28">
        <v>0</v>
      </c>
      <c r="CV234" s="28">
        <v>0</v>
      </c>
      <c r="CW234" s="28">
        <v>0</v>
      </c>
      <c r="CX234" s="28">
        <v>0</v>
      </c>
      <c r="CY234" s="28">
        <v>0</v>
      </c>
      <c r="CZ234" s="28">
        <v>0</v>
      </c>
      <c r="DA234" s="28">
        <v>0</v>
      </c>
      <c r="DB234" s="28">
        <v>0</v>
      </c>
      <c r="DC234" s="28">
        <v>0</v>
      </c>
      <c r="DD234" s="28">
        <v>0</v>
      </c>
      <c r="DE234" s="28">
        <v>0</v>
      </c>
      <c r="DF234" s="28">
        <v>0</v>
      </c>
      <c r="DG234" s="28">
        <v>0</v>
      </c>
      <c r="DH234" s="28">
        <v>0</v>
      </c>
      <c r="DI234" s="28">
        <v>0</v>
      </c>
      <c r="DJ234" s="28">
        <v>0</v>
      </c>
      <c r="DK234" s="28">
        <v>0</v>
      </c>
      <c r="DL234" s="28">
        <v>0</v>
      </c>
      <c r="DM234" s="28">
        <v>0</v>
      </c>
      <c r="DN234" s="28">
        <v>0</v>
      </c>
      <c r="DO234" s="28">
        <v>0</v>
      </c>
      <c r="DP234" s="28">
        <v>0</v>
      </c>
      <c r="DQ234" s="28">
        <v>0</v>
      </c>
      <c r="DR234" s="28">
        <v>0</v>
      </c>
      <c r="DS234" s="28">
        <v>0</v>
      </c>
      <c r="DT234" s="28">
        <v>0</v>
      </c>
      <c r="DU234" s="28">
        <v>0</v>
      </c>
      <c r="DV234" s="28">
        <v>0</v>
      </c>
      <c r="DW234" s="28">
        <v>0</v>
      </c>
      <c r="DX234" s="28">
        <v>0</v>
      </c>
      <c r="DY234" s="28">
        <v>0</v>
      </c>
      <c r="DZ234" s="28">
        <v>0</v>
      </c>
      <c r="EA234" s="28">
        <v>0</v>
      </c>
      <c r="EB234" s="28">
        <v>0</v>
      </c>
      <c r="EC234" s="28">
        <v>0</v>
      </c>
      <c r="ED234" s="28"/>
      <c r="EE234" s="28"/>
      <c r="EF234" s="28"/>
      <c r="EG234" s="28">
        <v>10000</v>
      </c>
      <c r="EH234" s="28">
        <v>10000</v>
      </c>
      <c r="EI234" s="28">
        <v>10000</v>
      </c>
      <c r="EJ234" s="28">
        <v>10000</v>
      </c>
      <c r="EK234" s="28">
        <v>10000</v>
      </c>
      <c r="EL234" s="28">
        <v>10000</v>
      </c>
      <c r="EM234" s="28">
        <v>10000</v>
      </c>
      <c r="EN234" s="28">
        <v>10000</v>
      </c>
      <c r="EO234" s="28">
        <v>10000</v>
      </c>
      <c r="EP234" s="28">
        <v>10000</v>
      </c>
    </row>
    <row r="235" spans="1:146" s="110" customFormat="1">
      <c r="A235" s="74" t="str">
        <f>+A198</f>
        <v>New Gen 7</v>
      </c>
      <c r="B235" s="162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87"/>
      <c r="AQ235" s="28"/>
      <c r="AR235" s="28"/>
      <c r="AS235" s="28"/>
      <c r="AT235" s="28"/>
      <c r="AU235" s="28"/>
      <c r="AV235" s="28"/>
      <c r="AW235" s="28"/>
      <c r="AX235" s="28"/>
      <c r="AY235" s="28"/>
      <c r="AZ235" s="28"/>
      <c r="BA235" s="28"/>
      <c r="BB235" s="28"/>
      <c r="BC235" s="28"/>
      <c r="BD235" s="28"/>
      <c r="BE235" s="28"/>
      <c r="BF235" s="28"/>
      <c r="BG235" s="28"/>
      <c r="BH235" s="28"/>
      <c r="BI235" s="28"/>
      <c r="BJ235" s="28"/>
      <c r="BK235" s="28"/>
      <c r="BL235" s="28"/>
      <c r="BM235" s="28"/>
      <c r="BN235" s="28"/>
      <c r="BO235" s="28"/>
      <c r="BP235" s="28"/>
      <c r="BQ235" s="28"/>
      <c r="BR235" s="28"/>
      <c r="BS235" s="28"/>
      <c r="BT235" s="28"/>
      <c r="BU235" s="28"/>
      <c r="BV235" s="28"/>
      <c r="BW235" s="28"/>
      <c r="BX235" s="28"/>
      <c r="BY235" s="28"/>
      <c r="BZ235" s="28"/>
      <c r="CA235" s="28"/>
      <c r="CB235" s="28"/>
      <c r="CC235" s="28"/>
      <c r="CD235" s="28"/>
      <c r="CE235" s="28"/>
      <c r="CF235" s="28"/>
      <c r="CG235" s="28"/>
      <c r="CH235" s="28"/>
      <c r="CI235" s="28"/>
      <c r="CJ235" s="28"/>
      <c r="CK235" s="28"/>
      <c r="CL235" s="28"/>
      <c r="CM235" s="28"/>
      <c r="CN235" s="28"/>
      <c r="CO235" s="28"/>
      <c r="CP235" s="28"/>
      <c r="CQ235" s="28"/>
      <c r="CR235" s="28"/>
      <c r="CS235" s="28"/>
      <c r="CT235" s="28"/>
      <c r="CU235" s="28"/>
      <c r="CV235" s="28"/>
      <c r="CW235" s="28"/>
      <c r="CX235" s="28"/>
      <c r="CY235" s="28"/>
      <c r="CZ235" s="28"/>
      <c r="DA235" s="28"/>
      <c r="DB235" s="28"/>
      <c r="DC235" s="28"/>
      <c r="DD235" s="28"/>
      <c r="DE235" s="28"/>
      <c r="DF235" s="28"/>
      <c r="DG235" s="28"/>
      <c r="DH235" s="28"/>
      <c r="DI235" s="28"/>
      <c r="DJ235" s="28"/>
      <c r="DK235" s="28"/>
      <c r="DL235" s="28"/>
      <c r="DM235" s="28"/>
      <c r="DN235" s="28"/>
      <c r="DO235" s="28"/>
      <c r="DP235" s="28"/>
      <c r="DQ235" s="28"/>
      <c r="DR235" s="28"/>
      <c r="DS235" s="28"/>
      <c r="DT235" s="28"/>
      <c r="DU235" s="28"/>
      <c r="DV235" s="28"/>
      <c r="DW235" s="28"/>
      <c r="DX235" s="28"/>
      <c r="DY235" s="28"/>
      <c r="DZ235" s="28"/>
      <c r="EA235" s="28"/>
      <c r="EB235" s="28"/>
      <c r="EC235" s="28"/>
      <c r="ED235" s="28"/>
      <c r="EE235" s="28"/>
      <c r="EF235" s="28"/>
      <c r="EG235" s="28">
        <v>10000</v>
      </c>
      <c r="EH235" s="28">
        <v>10000</v>
      </c>
      <c r="EI235" s="28">
        <v>10000</v>
      </c>
      <c r="EJ235" s="28">
        <v>10000</v>
      </c>
      <c r="EK235" s="28">
        <v>10000</v>
      </c>
      <c r="EL235" s="28">
        <v>10000</v>
      </c>
      <c r="EM235" s="28">
        <v>10000</v>
      </c>
      <c r="EN235" s="28">
        <v>10000</v>
      </c>
      <c r="EO235" s="28">
        <v>10000</v>
      </c>
      <c r="EP235" s="28">
        <v>10000</v>
      </c>
    </row>
    <row r="236" spans="1:146" s="110" customFormat="1">
      <c r="A236" s="74" t="s">
        <v>151</v>
      </c>
      <c r="B236" s="162" t="s">
        <v>19</v>
      </c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  <c r="AE236" s="28"/>
      <c r="AF236" s="28"/>
      <c r="AG236" s="28"/>
      <c r="AH236" s="28"/>
      <c r="AI236" s="28"/>
      <c r="AJ236" s="28"/>
      <c r="AK236" s="28"/>
      <c r="AL236" s="28"/>
      <c r="AM236" s="28"/>
      <c r="AN236" s="28"/>
      <c r="AO236" s="28"/>
      <c r="AP236" s="87"/>
      <c r="AQ236" s="28"/>
      <c r="AR236" s="28"/>
      <c r="AS236" s="28"/>
      <c r="AT236" s="28"/>
      <c r="AU236" s="28"/>
      <c r="AV236" s="28"/>
      <c r="AW236" s="28"/>
      <c r="AX236" s="28"/>
      <c r="AY236" s="28"/>
      <c r="AZ236" s="28"/>
      <c r="BA236" s="28"/>
      <c r="BB236" s="28"/>
      <c r="BC236" s="28"/>
      <c r="BD236" s="28"/>
      <c r="BE236" s="28"/>
      <c r="BF236" s="28"/>
      <c r="BG236" s="28"/>
      <c r="BH236" s="28"/>
      <c r="BI236" s="28"/>
      <c r="BJ236" s="28"/>
      <c r="BK236" s="28"/>
      <c r="BL236" s="28"/>
      <c r="BM236" s="28"/>
      <c r="BN236" s="28"/>
      <c r="BO236" s="28"/>
      <c r="BP236" s="28"/>
      <c r="BQ236" s="28"/>
      <c r="BR236" s="28"/>
      <c r="BS236" s="28"/>
      <c r="BT236" s="28"/>
      <c r="BU236" s="28"/>
      <c r="BV236" s="28"/>
      <c r="BW236" s="28"/>
      <c r="BX236" s="28"/>
      <c r="BY236" s="28"/>
      <c r="BZ236" s="28"/>
      <c r="CA236" s="28"/>
      <c r="CB236" s="28"/>
      <c r="CC236" s="28"/>
      <c r="CD236" s="28"/>
      <c r="CE236" s="28"/>
      <c r="CF236" s="28"/>
      <c r="CG236" s="28"/>
      <c r="CH236" s="28">
        <v>0</v>
      </c>
      <c r="CI236" s="28">
        <v>0</v>
      </c>
      <c r="CJ236" s="28">
        <v>0</v>
      </c>
      <c r="CK236" s="28">
        <v>0</v>
      </c>
      <c r="CL236" s="28">
        <v>10157.23365334504</v>
      </c>
      <c r="CM236" s="28">
        <v>13796.405828391389</v>
      </c>
      <c r="CN236" s="28">
        <v>13645.851692968632</v>
      </c>
      <c r="CO236" s="28">
        <v>12946.584503929062</v>
      </c>
      <c r="CP236" s="28">
        <v>13589.433962659845</v>
      </c>
      <c r="CQ236" s="28">
        <v>13511.780422166335</v>
      </c>
      <c r="CR236" s="28">
        <v>11677.0397260871</v>
      </c>
      <c r="CS236" s="28">
        <v>12018.820132355821</v>
      </c>
      <c r="CT236" s="28">
        <v>12913.346918110987</v>
      </c>
      <c r="CU236" s="28">
        <v>13805.76603633601</v>
      </c>
      <c r="CV236" s="28">
        <v>11560.796271319541</v>
      </c>
      <c r="CW236" s="28">
        <v>12705.18154866339</v>
      </c>
      <c r="CX236" s="28">
        <v>11636.19096367848</v>
      </c>
      <c r="CY236" s="28">
        <v>11749.103442486541</v>
      </c>
      <c r="CZ236" s="28">
        <v>11987.691386579254</v>
      </c>
      <c r="DA236" s="28">
        <v>12871.127592690229</v>
      </c>
      <c r="DB236" s="28">
        <v>13690.558532283976</v>
      </c>
      <c r="DC236" s="28">
        <v>12336.64657058971</v>
      </c>
      <c r="DD236" s="28">
        <v>13161.704932492969</v>
      </c>
      <c r="DE236" s="28">
        <v>12543.765829946216</v>
      </c>
      <c r="DF236" s="28">
        <v>11163.669581277754</v>
      </c>
      <c r="DG236" s="28">
        <v>13291.887265800844</v>
      </c>
      <c r="DH236" s="28">
        <v>12849.289566541755</v>
      </c>
      <c r="DI236" s="28">
        <v>16758.232379890833</v>
      </c>
      <c r="DJ236" s="28">
        <v>0</v>
      </c>
      <c r="DK236" s="28">
        <v>0</v>
      </c>
      <c r="DL236" s="28">
        <v>11804.409583660881</v>
      </c>
      <c r="DM236" s="28">
        <v>14523.420399802579</v>
      </c>
      <c r="DN236" s="28">
        <v>12234.622810179651</v>
      </c>
      <c r="DO236" s="28">
        <v>13734.471886290372</v>
      </c>
      <c r="DP236" s="28">
        <v>13172.891735871099</v>
      </c>
      <c r="DQ236" s="28">
        <v>14206.437478794796</v>
      </c>
      <c r="DR236" s="28">
        <v>13750.736967801196</v>
      </c>
      <c r="DS236" s="28">
        <v>14007.699347664166</v>
      </c>
      <c r="DT236" s="28">
        <v>13826.313931791512</v>
      </c>
      <c r="DU236" s="28">
        <v>12851.591026451821</v>
      </c>
      <c r="DV236" s="28">
        <v>12462.861607256427</v>
      </c>
      <c r="DW236" s="28">
        <v>12896.674508790984</v>
      </c>
      <c r="DX236" s="28">
        <v>12944.452386466892</v>
      </c>
      <c r="DY236" s="28">
        <v>12854.15093121437</v>
      </c>
      <c r="DZ236" s="28">
        <v>12854.15093121437</v>
      </c>
      <c r="EA236" s="28">
        <v>12854.15093121437</v>
      </c>
      <c r="EB236" s="28">
        <v>12854.15093121437</v>
      </c>
      <c r="EC236" s="28">
        <v>12854.15093121437</v>
      </c>
      <c r="ED236" s="28">
        <v>12854.15093121437</v>
      </c>
      <c r="EE236" s="28">
        <v>12854.15093121437</v>
      </c>
      <c r="EF236" s="28">
        <v>12854.15093121437</v>
      </c>
      <c r="EG236" s="28">
        <v>12854.15093121437</v>
      </c>
      <c r="EH236" s="28">
        <v>12854.15093121437</v>
      </c>
      <c r="EI236" s="28">
        <v>12854.15093121437</v>
      </c>
      <c r="EJ236" s="28">
        <v>12854.15093121437</v>
      </c>
      <c r="EK236" s="28">
        <v>12854.15093121437</v>
      </c>
      <c r="EL236" s="28">
        <v>12854.15093121437</v>
      </c>
      <c r="EM236" s="28">
        <v>12854.15093121437</v>
      </c>
      <c r="EN236" s="28">
        <v>12854.15093121437</v>
      </c>
      <c r="EO236" s="28">
        <v>12854.15093121437</v>
      </c>
      <c r="EP236" s="28">
        <v>12854.15093121437</v>
      </c>
    </row>
    <row r="237" spans="1:146" s="110" customFormat="1">
      <c r="A237" s="74" t="s">
        <v>10</v>
      </c>
      <c r="B237" s="162" t="s">
        <v>19</v>
      </c>
      <c r="C237" s="28">
        <v>0</v>
      </c>
      <c r="D237" s="28">
        <v>0</v>
      </c>
      <c r="E237" s="28">
        <v>0</v>
      </c>
      <c r="F237" s="28">
        <v>0</v>
      </c>
      <c r="G237" s="28">
        <v>0</v>
      </c>
      <c r="H237" s="28">
        <v>0</v>
      </c>
      <c r="I237" s="28">
        <v>0</v>
      </c>
      <c r="J237" s="28">
        <v>0</v>
      </c>
      <c r="K237" s="28">
        <v>0</v>
      </c>
      <c r="L237" s="28">
        <v>0</v>
      </c>
      <c r="M237" s="28">
        <v>0</v>
      </c>
      <c r="N237" s="28">
        <v>0</v>
      </c>
      <c r="O237" s="28">
        <v>0</v>
      </c>
      <c r="P237" s="28">
        <v>0</v>
      </c>
      <c r="Q237" s="28">
        <v>0</v>
      </c>
      <c r="R237" s="28">
        <v>0</v>
      </c>
      <c r="S237" s="28">
        <v>11979.019268425509</v>
      </c>
      <c r="T237" s="28">
        <v>11560.704775367074</v>
      </c>
      <c r="U237" s="28">
        <v>11717.929337330879</v>
      </c>
      <c r="V237" s="28">
        <v>12122.511638201438</v>
      </c>
      <c r="W237" s="28">
        <v>11504.393969900446</v>
      </c>
      <c r="X237" s="28">
        <v>11793.524827241466</v>
      </c>
      <c r="Y237" s="28">
        <v>11592.342074945758</v>
      </c>
      <c r="Z237" s="28">
        <v>11634.001588005858</v>
      </c>
      <c r="AA237" s="28">
        <v>12072.158184951648</v>
      </c>
      <c r="AB237" s="28">
        <v>11501.790177973582</v>
      </c>
      <c r="AC237" s="28">
        <v>10568.530401468193</v>
      </c>
      <c r="AD237" s="28">
        <v>11792.514719026945</v>
      </c>
      <c r="AE237" s="28">
        <v>10208.603665516495</v>
      </c>
      <c r="AF237" s="28">
        <v>11656.533271827673</v>
      </c>
      <c r="AG237" s="28">
        <v>11120.247931472062</v>
      </c>
      <c r="AH237" s="28">
        <v>10621.252603927733</v>
      </c>
      <c r="AI237" s="28">
        <v>10705.118979081515</v>
      </c>
      <c r="AJ237" s="28">
        <v>11037.818789067462</v>
      </c>
      <c r="AK237" s="28">
        <v>11198.660443157203</v>
      </c>
      <c r="AL237" s="28">
        <v>12032.933113749534</v>
      </c>
      <c r="AM237" s="28">
        <v>11244.154557053009</v>
      </c>
      <c r="AN237" s="28">
        <v>10823.282949091796</v>
      </c>
      <c r="AO237" s="28">
        <v>11039.055290034155</v>
      </c>
      <c r="AP237" s="87">
        <v>11030.122493960405</v>
      </c>
      <c r="AQ237" s="28">
        <v>11305.1149740114</v>
      </c>
      <c r="AR237" s="28">
        <v>12355</v>
      </c>
      <c r="AS237" s="28">
        <v>11748</v>
      </c>
      <c r="AT237" s="28">
        <v>11907</v>
      </c>
      <c r="AU237" s="28">
        <v>11722</v>
      </c>
      <c r="AV237" s="28">
        <v>11564</v>
      </c>
      <c r="AW237" s="28">
        <v>11639</v>
      </c>
      <c r="AX237" s="28">
        <v>11932</v>
      </c>
      <c r="AY237" s="28">
        <v>12920.394654274038</v>
      </c>
      <c r="AZ237" s="28">
        <v>12733.476574240636</v>
      </c>
      <c r="BA237" s="28">
        <v>13070.858822608927</v>
      </c>
      <c r="BB237" s="28">
        <v>12062.822070818378</v>
      </c>
      <c r="BC237" s="28">
        <v>12156.179073588029</v>
      </c>
      <c r="BD237" s="28">
        <v>12433.383721960568</v>
      </c>
      <c r="BE237" s="28">
        <v>11662.629893734702</v>
      </c>
      <c r="BF237" s="28">
        <v>11920.901710705126</v>
      </c>
      <c r="BG237" s="28">
        <v>11563.002256708698</v>
      </c>
      <c r="BH237" s="28">
        <v>11656</v>
      </c>
      <c r="BI237" s="28">
        <v>12567</v>
      </c>
      <c r="BJ237" s="28">
        <v>11915</v>
      </c>
      <c r="BK237" s="28">
        <v>12755</v>
      </c>
      <c r="BL237" s="28">
        <v>11619</v>
      </c>
      <c r="BM237" s="28">
        <v>11486</v>
      </c>
      <c r="BN237" s="28">
        <v>11590</v>
      </c>
      <c r="BO237" s="28">
        <v>11657</v>
      </c>
      <c r="BP237" s="28">
        <v>11361</v>
      </c>
      <c r="BQ237" s="28">
        <v>11571</v>
      </c>
      <c r="BR237" s="28">
        <v>11202</v>
      </c>
      <c r="BS237" s="28">
        <v>11145</v>
      </c>
      <c r="BT237" s="28">
        <v>11176</v>
      </c>
      <c r="BU237" s="28">
        <v>10829</v>
      </c>
      <c r="BV237" s="28">
        <v>11683</v>
      </c>
      <c r="BW237" s="28">
        <v>10265</v>
      </c>
      <c r="BX237" s="28">
        <v>14206</v>
      </c>
      <c r="BY237" s="28">
        <v>10663</v>
      </c>
      <c r="BZ237" s="28">
        <v>11496</v>
      </c>
      <c r="CA237" s="28">
        <v>11511</v>
      </c>
      <c r="CB237" s="28">
        <v>11198</v>
      </c>
      <c r="CC237" s="28">
        <v>11192</v>
      </c>
      <c r="CD237" s="28">
        <v>11419</v>
      </c>
      <c r="CE237" s="28">
        <v>13594</v>
      </c>
      <c r="CF237" s="28">
        <v>17155</v>
      </c>
      <c r="CG237" s="28">
        <v>13409</v>
      </c>
      <c r="CH237" s="28">
        <v>10633</v>
      </c>
      <c r="CI237" s="28">
        <v>12172.592813563157</v>
      </c>
      <c r="CJ237" s="28">
        <v>11329.17041733841</v>
      </c>
      <c r="CK237" s="28">
        <v>11743.26819634166</v>
      </c>
      <c r="CL237" s="28">
        <v>10975.628680322559</v>
      </c>
      <c r="CM237" s="28">
        <v>11220.877680191023</v>
      </c>
      <c r="CN237" s="28">
        <v>11090.67607800718</v>
      </c>
      <c r="CO237" s="28"/>
      <c r="CP237" s="28">
        <v>11189.505623362291</v>
      </c>
      <c r="CQ237" s="28">
        <v>10263.819970000164</v>
      </c>
      <c r="CR237" s="28">
        <v>11305.557877060603</v>
      </c>
      <c r="CS237" s="28">
        <v>12046.380612975512</v>
      </c>
      <c r="CT237" s="28">
        <v>11600.183252723347</v>
      </c>
      <c r="CU237" s="28">
        <v>11528.941753056542</v>
      </c>
      <c r="CV237" s="28">
        <v>11488.918066384074</v>
      </c>
      <c r="CW237" s="28">
        <v>11805.66417752047</v>
      </c>
      <c r="CX237" s="28">
        <v>11245.44722727559</v>
      </c>
      <c r="CY237" s="28">
        <v>11369.858400089162</v>
      </c>
      <c r="CZ237" s="28">
        <v>11327.787119852072</v>
      </c>
      <c r="DA237" s="28">
        <v>11862.895062864056</v>
      </c>
      <c r="DB237" s="28">
        <v>12236.40863380552</v>
      </c>
      <c r="DC237" s="28">
        <v>12073.502938019343</v>
      </c>
      <c r="DD237" s="28">
        <v>12394.312680382249</v>
      </c>
      <c r="DE237" s="28">
        <v>12170.234524487163</v>
      </c>
      <c r="DF237" s="28">
        <v>11143.077746431842</v>
      </c>
      <c r="DG237" s="28">
        <v>13320.698324804696</v>
      </c>
      <c r="DH237" s="28">
        <v>12406.217670717031</v>
      </c>
      <c r="DI237" s="28">
        <v>14381.313182095319</v>
      </c>
      <c r="DJ237" s="28">
        <v>0</v>
      </c>
      <c r="DK237" s="28">
        <v>0</v>
      </c>
      <c r="DL237" s="28">
        <v>0</v>
      </c>
      <c r="DM237" s="28">
        <v>0</v>
      </c>
      <c r="DN237" s="28">
        <v>0</v>
      </c>
      <c r="DO237" s="28"/>
      <c r="DP237" s="28"/>
      <c r="DQ237" s="28"/>
      <c r="DR237" s="28"/>
      <c r="DS237" s="28">
        <v>0</v>
      </c>
      <c r="DT237" s="28">
        <v>0</v>
      </c>
      <c r="DU237" s="28">
        <v>0</v>
      </c>
      <c r="DV237" s="28">
        <v>0</v>
      </c>
      <c r="DW237" s="28">
        <v>0</v>
      </c>
      <c r="DX237" s="28">
        <v>0</v>
      </c>
      <c r="DY237" s="28">
        <v>0</v>
      </c>
      <c r="DZ237" s="28">
        <v>0</v>
      </c>
      <c r="EA237" s="28">
        <v>0</v>
      </c>
      <c r="EB237" s="28">
        <v>0</v>
      </c>
      <c r="EC237" s="28">
        <v>0</v>
      </c>
      <c r="ED237" s="28">
        <v>0</v>
      </c>
      <c r="EE237" s="28">
        <v>0</v>
      </c>
      <c r="EF237" s="28">
        <v>0</v>
      </c>
      <c r="EG237" s="28">
        <v>0</v>
      </c>
      <c r="EH237" s="28">
        <v>0</v>
      </c>
      <c r="EI237" s="28">
        <v>0</v>
      </c>
      <c r="EJ237" s="28">
        <v>0</v>
      </c>
      <c r="EK237" s="28">
        <v>0</v>
      </c>
      <c r="EL237" s="28">
        <v>0</v>
      </c>
      <c r="EM237" s="28">
        <v>0</v>
      </c>
      <c r="EN237" s="28">
        <v>0</v>
      </c>
      <c r="EO237" s="28">
        <v>0</v>
      </c>
      <c r="EP237" s="28">
        <v>0</v>
      </c>
    </row>
    <row r="238" spans="1:146" s="110" customFormat="1">
      <c r="A238" s="74" t="s">
        <v>140</v>
      </c>
      <c r="B238" s="162" t="s">
        <v>19</v>
      </c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F238" s="28"/>
      <c r="AG238" s="28"/>
      <c r="AH238" s="28"/>
      <c r="AI238" s="28"/>
      <c r="AJ238" s="28"/>
      <c r="AK238" s="28"/>
      <c r="AL238" s="28"/>
      <c r="AM238" s="28"/>
      <c r="AN238" s="28"/>
      <c r="AO238" s="28"/>
      <c r="AP238" s="87"/>
      <c r="AQ238" s="28"/>
      <c r="AR238" s="28"/>
      <c r="AS238" s="28"/>
      <c r="AT238" s="28"/>
      <c r="AU238" s="28"/>
      <c r="AV238" s="28"/>
      <c r="AW238" s="28"/>
      <c r="AX238" s="28"/>
      <c r="AY238" s="28"/>
      <c r="AZ238" s="28"/>
      <c r="BA238" s="28"/>
      <c r="BB238" s="28"/>
      <c r="BC238" s="28"/>
      <c r="BD238" s="28"/>
      <c r="BE238" s="28"/>
      <c r="BF238" s="28"/>
      <c r="BG238" s="28"/>
      <c r="BH238" s="28"/>
      <c r="BI238" s="28"/>
      <c r="BJ238" s="28"/>
      <c r="BK238" s="28"/>
      <c r="BL238" s="28"/>
      <c r="BM238" s="28"/>
      <c r="BN238" s="28"/>
      <c r="BO238" s="28"/>
      <c r="BP238" s="28"/>
      <c r="BQ238" s="28"/>
      <c r="BR238" s="28">
        <v>0</v>
      </c>
      <c r="BS238" s="28"/>
      <c r="BT238" s="28"/>
      <c r="BU238" s="28"/>
      <c r="BV238" s="28"/>
      <c r="BW238" s="28"/>
      <c r="BX238" s="28"/>
      <c r="BY238" s="28"/>
      <c r="BZ238" s="28"/>
      <c r="CA238" s="28">
        <v>10956</v>
      </c>
      <c r="CB238" s="28">
        <v>10801</v>
      </c>
      <c r="CC238" s="28">
        <v>10795</v>
      </c>
      <c r="CD238" s="28">
        <v>11241</v>
      </c>
      <c r="CE238" s="28">
        <v>23534</v>
      </c>
      <c r="CF238" s="28">
        <v>22084</v>
      </c>
      <c r="CG238" s="28">
        <v>19087</v>
      </c>
      <c r="CH238" s="28">
        <v>12814</v>
      </c>
      <c r="CI238" s="28">
        <v>12869.306434378337</v>
      </c>
      <c r="CJ238" s="28">
        <v>13653.443569382471</v>
      </c>
      <c r="CK238" s="28">
        <v>12709.691445190716</v>
      </c>
      <c r="CL238" s="28">
        <v>14445.578115657252</v>
      </c>
      <c r="CM238" s="28">
        <v>11911.992879429639</v>
      </c>
      <c r="CN238" s="28">
        <v>11513.545208321588</v>
      </c>
      <c r="CO238" s="28">
        <v>11080.30895746852</v>
      </c>
      <c r="CP238" s="28">
        <v>11172.237707544302</v>
      </c>
      <c r="CQ238" s="28">
        <v>11306.788569989651</v>
      </c>
      <c r="CR238" s="28">
        <v>11552.793714178388</v>
      </c>
      <c r="CS238" s="28">
        <v>12054.848005210362</v>
      </c>
      <c r="CT238" s="28">
        <v>11922.510453822215</v>
      </c>
      <c r="CU238" s="28">
        <v>11973.434393097237</v>
      </c>
      <c r="CV238" s="28">
        <v>11692.538300284219</v>
      </c>
      <c r="CW238" s="28">
        <v>12739.286000839122</v>
      </c>
      <c r="CX238" s="28">
        <v>11753.945909821347</v>
      </c>
      <c r="CY238" s="28">
        <v>11568.187676885229</v>
      </c>
      <c r="CZ238" s="28">
        <v>12116.782952435906</v>
      </c>
      <c r="DA238" s="28">
        <v>12354.812184354441</v>
      </c>
      <c r="DB238" s="28">
        <v>13269.676868293014</v>
      </c>
      <c r="DC238" s="28">
        <v>12426.931378262067</v>
      </c>
      <c r="DD238" s="28">
        <v>13430.114719409647</v>
      </c>
      <c r="DE238" s="28">
        <v>13404.719235235811</v>
      </c>
      <c r="DF238" s="28">
        <v>12910.048368360678</v>
      </c>
      <c r="DG238" s="28">
        <v>0</v>
      </c>
      <c r="DH238" s="28">
        <v>0</v>
      </c>
      <c r="DI238" s="28">
        <v>15352.815395989199</v>
      </c>
      <c r="DJ238" s="28">
        <v>0</v>
      </c>
      <c r="DK238" s="28">
        <v>0</v>
      </c>
      <c r="DL238" s="28">
        <v>0</v>
      </c>
      <c r="DM238" s="28">
        <v>0</v>
      </c>
      <c r="DN238" s="28">
        <v>0</v>
      </c>
      <c r="DO238" s="28">
        <v>0</v>
      </c>
      <c r="DP238" s="28">
        <v>0</v>
      </c>
      <c r="DQ238" s="28">
        <v>0</v>
      </c>
      <c r="DR238" s="28">
        <v>0</v>
      </c>
      <c r="DS238" s="28">
        <v>0</v>
      </c>
      <c r="DT238" s="28">
        <v>0</v>
      </c>
      <c r="DU238" s="28">
        <v>0</v>
      </c>
      <c r="DV238" s="28">
        <v>0</v>
      </c>
      <c r="DW238" s="28">
        <v>0</v>
      </c>
      <c r="DX238" s="28">
        <v>0</v>
      </c>
      <c r="DY238" s="28">
        <v>0</v>
      </c>
      <c r="DZ238" s="28">
        <v>0</v>
      </c>
      <c r="EA238" s="28">
        <v>0</v>
      </c>
      <c r="EB238" s="28">
        <v>0</v>
      </c>
      <c r="EC238" s="28">
        <v>0</v>
      </c>
      <c r="ED238" s="28">
        <v>0</v>
      </c>
      <c r="EE238" s="28">
        <v>0</v>
      </c>
      <c r="EF238" s="28">
        <v>0</v>
      </c>
      <c r="EG238" s="28">
        <v>0</v>
      </c>
      <c r="EH238" s="28">
        <v>0</v>
      </c>
      <c r="EI238" s="28">
        <v>0</v>
      </c>
      <c r="EJ238" s="28">
        <v>0</v>
      </c>
      <c r="EK238" s="28">
        <v>0</v>
      </c>
      <c r="EL238" s="28">
        <v>0</v>
      </c>
      <c r="EM238" s="28">
        <v>0</v>
      </c>
      <c r="EN238" s="28">
        <v>0</v>
      </c>
      <c r="EO238" s="28">
        <v>0</v>
      </c>
      <c r="EP238" s="28">
        <v>0</v>
      </c>
    </row>
    <row r="239" spans="1:146" s="110" customFormat="1">
      <c r="A239" s="77" t="s">
        <v>36</v>
      </c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28"/>
      <c r="AF239" s="28"/>
      <c r="AG239" s="28"/>
      <c r="AH239" s="28"/>
      <c r="AI239" s="28"/>
      <c r="AJ239" s="28"/>
      <c r="AK239" s="28"/>
      <c r="AL239" s="28"/>
      <c r="AM239" s="28"/>
      <c r="AN239" s="28"/>
      <c r="AO239" s="28"/>
      <c r="AP239" s="92"/>
      <c r="AQ239" s="28"/>
      <c r="AR239" s="28"/>
      <c r="AS239" s="28"/>
      <c r="AT239" s="28"/>
      <c r="AU239" s="28"/>
      <c r="AV239" s="28"/>
      <c r="AW239" s="28"/>
      <c r="AX239" s="28"/>
      <c r="AY239" s="28"/>
      <c r="AZ239" s="28"/>
      <c r="BA239" s="28"/>
      <c r="BB239" s="28"/>
      <c r="BC239" s="28"/>
      <c r="BD239" s="28"/>
      <c r="BE239" s="28"/>
      <c r="BF239" s="28"/>
      <c r="BG239" s="28"/>
      <c r="BH239" s="28"/>
      <c r="BI239" s="28"/>
      <c r="BJ239" s="28"/>
      <c r="BK239" s="28"/>
      <c r="BL239" s="28"/>
      <c r="BM239" s="28"/>
      <c r="BN239" s="28"/>
      <c r="BO239" s="28"/>
      <c r="BP239" s="28"/>
      <c r="BQ239" s="28"/>
      <c r="BR239" s="28"/>
      <c r="BS239" s="28"/>
      <c r="BT239" s="28"/>
      <c r="BU239" s="28"/>
      <c r="BV239" s="28"/>
      <c r="BW239" s="28"/>
      <c r="BX239" s="28"/>
      <c r="BY239" s="28"/>
      <c r="BZ239" s="28"/>
      <c r="CA239" s="28"/>
      <c r="CB239" s="28"/>
      <c r="CC239" s="28"/>
      <c r="CD239" s="28"/>
      <c r="CE239" s="28"/>
      <c r="CF239" s="28"/>
      <c r="CG239" s="28"/>
      <c r="CH239" s="28"/>
      <c r="CI239" s="28"/>
      <c r="CJ239" s="28"/>
      <c r="CK239" s="28"/>
      <c r="CL239" s="28"/>
      <c r="CM239" s="28"/>
      <c r="CN239" s="28"/>
      <c r="CO239" s="28"/>
      <c r="CP239" s="28"/>
      <c r="CQ239" s="28"/>
      <c r="CR239" s="28"/>
      <c r="CS239" s="28"/>
      <c r="CT239" s="28"/>
      <c r="CU239" s="28"/>
      <c r="CV239" s="28"/>
      <c r="CW239" s="28"/>
      <c r="CX239" s="28"/>
      <c r="CY239" s="28"/>
      <c r="CZ239" s="28"/>
      <c r="DA239" s="28"/>
      <c r="DB239" s="28"/>
      <c r="DC239" s="28"/>
      <c r="DD239" s="28"/>
      <c r="DE239" s="28"/>
      <c r="DF239" s="28"/>
      <c r="DG239" s="28"/>
      <c r="DH239" s="28"/>
      <c r="DI239" s="28"/>
      <c r="DJ239" s="28"/>
      <c r="DK239" s="28"/>
      <c r="DL239" s="28"/>
      <c r="DM239" s="28"/>
      <c r="DN239" s="28"/>
      <c r="DO239" s="28"/>
      <c r="DP239" s="28"/>
      <c r="DQ239" s="28"/>
      <c r="DR239" s="28"/>
      <c r="DS239" s="28"/>
      <c r="DT239" s="28"/>
      <c r="DU239" s="28"/>
      <c r="DV239" s="28"/>
      <c r="DW239" s="28"/>
      <c r="DX239" s="28"/>
      <c r="DY239" s="28"/>
      <c r="DZ239" s="28"/>
      <c r="EA239" s="28"/>
      <c r="EB239" s="28"/>
      <c r="EC239" s="28"/>
      <c r="ED239" s="28"/>
      <c r="EE239" s="28"/>
      <c r="EF239" s="28"/>
      <c r="EG239" s="28"/>
      <c r="EH239" s="28"/>
      <c r="EI239" s="28"/>
      <c r="EJ239" s="28"/>
      <c r="EK239" s="28"/>
      <c r="EL239" s="28"/>
      <c r="EM239" s="28"/>
      <c r="EN239" s="28"/>
      <c r="EO239" s="28"/>
      <c r="EP239" s="28"/>
    </row>
    <row r="240" spans="1:146" s="8" customFormat="1">
      <c r="A240" s="16" t="s">
        <v>41</v>
      </c>
      <c r="B240" s="4" t="s">
        <v>19</v>
      </c>
      <c r="C240" s="27">
        <v>0</v>
      </c>
      <c r="D240" s="27">
        <v>0</v>
      </c>
      <c r="E240" s="27">
        <v>0</v>
      </c>
      <c r="F240" s="27">
        <v>0</v>
      </c>
      <c r="G240" s="27">
        <v>0</v>
      </c>
      <c r="H240" s="27">
        <v>0</v>
      </c>
      <c r="I240" s="27">
        <v>0</v>
      </c>
      <c r="J240" s="27">
        <v>0</v>
      </c>
      <c r="K240" s="27">
        <v>0</v>
      </c>
      <c r="L240" s="27">
        <v>0</v>
      </c>
      <c r="M240" s="27">
        <v>0</v>
      </c>
      <c r="N240" s="27">
        <v>0</v>
      </c>
      <c r="O240" s="27">
        <v>0</v>
      </c>
      <c r="P240" s="27">
        <v>0</v>
      </c>
      <c r="Q240" s="27">
        <v>0</v>
      </c>
      <c r="R240" s="27">
        <v>0</v>
      </c>
      <c r="S240" s="27">
        <v>0</v>
      </c>
      <c r="T240" s="27">
        <v>0</v>
      </c>
      <c r="U240" s="27">
        <v>0</v>
      </c>
      <c r="V240" s="27">
        <v>0</v>
      </c>
      <c r="W240" s="27">
        <v>0</v>
      </c>
      <c r="X240" s="27">
        <v>16203.147247895762</v>
      </c>
      <c r="Y240" s="27">
        <v>15497.515185780514</v>
      </c>
      <c r="Z240" s="27">
        <v>17040.240219518582</v>
      </c>
      <c r="AA240" s="27">
        <v>16766.582372936595</v>
      </c>
      <c r="AB240" s="27">
        <v>16706.152341011039</v>
      </c>
      <c r="AC240" s="27">
        <v>16815.490785070077</v>
      </c>
      <c r="AD240" s="27">
        <v>15333.73461917946</v>
      </c>
      <c r="AE240" s="27">
        <v>17189.734333864006</v>
      </c>
      <c r="AF240" s="27">
        <v>16825.336614038195</v>
      </c>
      <c r="AG240" s="27">
        <v>16300.583397963905</v>
      </c>
      <c r="AH240" s="27">
        <v>15825.654242856343</v>
      </c>
      <c r="AI240" s="27">
        <v>15620.528837153382</v>
      </c>
      <c r="AJ240" s="27">
        <v>17824.120100314707</v>
      </c>
      <c r="AK240" s="27">
        <v>16416.476156337867</v>
      </c>
      <c r="AL240" s="27">
        <v>15787.435557527622</v>
      </c>
      <c r="AM240" s="27">
        <v>16624.290875512357</v>
      </c>
      <c r="AN240" s="27">
        <v>18321.511827305298</v>
      </c>
      <c r="AO240" s="27">
        <v>17579.246106594837</v>
      </c>
      <c r="AP240" s="87">
        <v>17989.764062978706</v>
      </c>
      <c r="AQ240" s="27">
        <v>17420.2643619679</v>
      </c>
      <c r="AR240" s="27">
        <v>17440</v>
      </c>
      <c r="AS240" s="27">
        <v>16373</v>
      </c>
      <c r="AT240" s="27">
        <v>16658</v>
      </c>
      <c r="AU240" s="27">
        <v>15626</v>
      </c>
      <c r="AV240" s="27">
        <v>0</v>
      </c>
      <c r="AW240" s="27">
        <v>0</v>
      </c>
      <c r="AX240" s="27">
        <v>0</v>
      </c>
      <c r="AY240" s="27">
        <v>19761.805360805218</v>
      </c>
      <c r="AZ240" s="27">
        <v>0</v>
      </c>
      <c r="BA240" s="27">
        <v>21519.254702399317</v>
      </c>
      <c r="BB240" s="27">
        <v>15180.381308002125</v>
      </c>
      <c r="BC240" s="27">
        <v>18720.67508449918</v>
      </c>
      <c r="BD240" s="27">
        <v>16548.134230859145</v>
      </c>
      <c r="BE240" s="27">
        <v>16236.972092964832</v>
      </c>
      <c r="BF240" s="27">
        <v>16938.104763482203</v>
      </c>
      <c r="BG240" s="27">
        <v>16541.962127490657</v>
      </c>
      <c r="BH240" s="27">
        <v>16233</v>
      </c>
      <c r="BI240" s="27">
        <v>16917</v>
      </c>
      <c r="BJ240" s="27">
        <v>15997</v>
      </c>
      <c r="BK240" s="27">
        <v>16381</v>
      </c>
      <c r="BL240" s="27">
        <v>15777</v>
      </c>
      <c r="BM240" s="27">
        <v>17157</v>
      </c>
      <c r="BN240" s="27">
        <v>16359</v>
      </c>
      <c r="BO240" s="27">
        <v>15822</v>
      </c>
      <c r="BP240" s="27">
        <v>15972</v>
      </c>
      <c r="BQ240" s="27">
        <v>17277</v>
      </c>
      <c r="BR240" s="27">
        <v>16310</v>
      </c>
      <c r="BS240" s="27">
        <v>16224</v>
      </c>
      <c r="BT240" s="27">
        <v>17224</v>
      </c>
      <c r="BU240" s="27">
        <v>14455</v>
      </c>
      <c r="BV240" s="27">
        <v>19766</v>
      </c>
      <c r="BW240" s="27">
        <v>16168</v>
      </c>
      <c r="BX240" s="27">
        <v>16315</v>
      </c>
      <c r="BY240" s="27">
        <v>18042</v>
      </c>
      <c r="BZ240" s="27">
        <v>16413.326308234173</v>
      </c>
      <c r="CA240" s="27">
        <v>16798</v>
      </c>
      <c r="CB240" s="27">
        <v>16676</v>
      </c>
      <c r="CC240" s="27">
        <v>0</v>
      </c>
      <c r="CD240" s="27">
        <v>0</v>
      </c>
      <c r="CE240" s="27">
        <v>0</v>
      </c>
      <c r="CF240" s="27">
        <v>0</v>
      </c>
      <c r="CG240" s="27">
        <v>0</v>
      </c>
      <c r="CH240" s="27">
        <v>0</v>
      </c>
      <c r="CI240" s="27">
        <v>0</v>
      </c>
      <c r="CJ240" s="27">
        <v>0</v>
      </c>
      <c r="CK240" s="27">
        <v>0</v>
      </c>
      <c r="CL240" s="27">
        <v>0</v>
      </c>
      <c r="CM240" s="27">
        <v>0</v>
      </c>
      <c r="CN240" s="27">
        <v>0</v>
      </c>
      <c r="CO240" s="27">
        <v>0</v>
      </c>
      <c r="CP240" s="27">
        <v>0</v>
      </c>
      <c r="CQ240" s="27">
        <v>0</v>
      </c>
      <c r="CR240" s="27">
        <v>0</v>
      </c>
      <c r="CS240" s="27">
        <v>0</v>
      </c>
      <c r="CT240" s="27">
        <v>0</v>
      </c>
      <c r="CU240" s="27">
        <v>0</v>
      </c>
      <c r="CV240" s="27">
        <v>0</v>
      </c>
      <c r="CW240" s="27">
        <v>0</v>
      </c>
      <c r="CX240" s="27">
        <v>0</v>
      </c>
      <c r="CY240" s="27">
        <v>0</v>
      </c>
      <c r="CZ240" s="27">
        <v>0</v>
      </c>
      <c r="DA240" s="27">
        <v>0</v>
      </c>
      <c r="DB240" s="27">
        <v>0</v>
      </c>
      <c r="DC240" s="27">
        <v>0</v>
      </c>
      <c r="DD240" s="27">
        <v>0</v>
      </c>
      <c r="DE240" s="27">
        <v>0</v>
      </c>
      <c r="DF240" s="27">
        <v>0</v>
      </c>
      <c r="DG240" s="27"/>
      <c r="DH240" s="27"/>
      <c r="DI240" s="27"/>
      <c r="DJ240" s="27"/>
      <c r="DK240" s="27"/>
      <c r="DL240" s="27"/>
      <c r="DM240" s="27"/>
      <c r="DN240" s="27"/>
      <c r="DO240" s="27"/>
      <c r="DP240" s="27"/>
      <c r="DQ240" s="27"/>
      <c r="DR240" s="27"/>
      <c r="DS240" s="27"/>
      <c r="DT240" s="27"/>
      <c r="DU240" s="27"/>
      <c r="DV240" s="27"/>
      <c r="DW240" s="27"/>
      <c r="DX240" s="27"/>
      <c r="DY240" s="27"/>
      <c r="DZ240" s="27"/>
      <c r="EA240" s="27"/>
      <c r="EB240" s="27"/>
      <c r="EC240" s="27"/>
      <c r="ED240" s="27"/>
      <c r="EE240" s="27"/>
      <c r="EF240" s="27"/>
      <c r="EG240" s="27"/>
      <c r="EH240" s="27"/>
      <c r="EI240" s="27"/>
      <c r="EJ240" s="27"/>
      <c r="EK240" s="27"/>
      <c r="EL240" s="27"/>
      <c r="EM240" s="27"/>
      <c r="EN240" s="27"/>
      <c r="EO240" s="27"/>
      <c r="EP240" s="27"/>
    </row>
    <row r="241" spans="1:146" s="8" customFormat="1">
      <c r="A241" s="16" t="s">
        <v>42</v>
      </c>
      <c r="B241" s="4" t="s">
        <v>19</v>
      </c>
      <c r="C241" s="27">
        <v>0</v>
      </c>
      <c r="D241" s="27">
        <v>0</v>
      </c>
      <c r="E241" s="27">
        <v>0</v>
      </c>
      <c r="F241" s="27">
        <v>0</v>
      </c>
      <c r="G241" s="27">
        <v>0</v>
      </c>
      <c r="H241" s="27">
        <v>0</v>
      </c>
      <c r="I241" s="27">
        <v>0</v>
      </c>
      <c r="J241" s="27">
        <v>0</v>
      </c>
      <c r="K241" s="27">
        <v>0</v>
      </c>
      <c r="L241" s="27">
        <v>0</v>
      </c>
      <c r="M241" s="27">
        <v>0</v>
      </c>
      <c r="N241" s="27">
        <v>0</v>
      </c>
      <c r="O241" s="27">
        <v>18677.297023429033</v>
      </c>
      <c r="P241" s="27">
        <v>16133.592530456357</v>
      </c>
      <c r="Q241" s="27">
        <v>16596.485521300518</v>
      </c>
      <c r="R241" s="27">
        <v>17464.33718160506</v>
      </c>
      <c r="S241" s="27">
        <v>18119.383274964737</v>
      </c>
      <c r="T241" s="27">
        <v>18016.160265307433</v>
      </c>
      <c r="U241" s="27">
        <v>16217.336268194163</v>
      </c>
      <c r="V241" s="27">
        <v>16902.012290201816</v>
      </c>
      <c r="W241" s="27">
        <v>15518.775445336938</v>
      </c>
      <c r="X241" s="27">
        <v>15893.808722199816</v>
      </c>
      <c r="Y241" s="27">
        <v>16519.710816015478</v>
      </c>
      <c r="Z241" s="27">
        <v>15832.653767840726</v>
      </c>
      <c r="AA241" s="27">
        <v>16348.116761238052</v>
      </c>
      <c r="AB241" s="27">
        <v>15368.936048497339</v>
      </c>
      <c r="AC241" s="27">
        <v>16152.290037008694</v>
      </c>
      <c r="AD241" s="27">
        <v>15795.483204894997</v>
      </c>
      <c r="AE241" s="27">
        <v>15532.888846710564</v>
      </c>
      <c r="AF241" s="27">
        <v>15465.968429903432</v>
      </c>
      <c r="AG241" s="27">
        <v>14727.217430096987</v>
      </c>
      <c r="AH241" s="27">
        <v>14879.105627655401</v>
      </c>
      <c r="AI241" s="27">
        <v>14813.962777356988</v>
      </c>
      <c r="AJ241" s="27">
        <v>19274.439985606019</v>
      </c>
      <c r="AK241" s="27">
        <v>14476.101697179976</v>
      </c>
      <c r="AL241" s="27">
        <v>15392.866966083931</v>
      </c>
      <c r="AM241" s="27">
        <v>0</v>
      </c>
      <c r="AN241" s="27">
        <v>0</v>
      </c>
      <c r="AO241" s="27">
        <v>0</v>
      </c>
      <c r="AP241" s="27">
        <v>0</v>
      </c>
      <c r="AQ241" s="27">
        <v>16012.5273671922</v>
      </c>
      <c r="AR241" s="27">
        <v>16536</v>
      </c>
      <c r="AS241" s="27">
        <v>16217</v>
      </c>
      <c r="AT241" s="27">
        <v>15960</v>
      </c>
      <c r="AU241" s="27">
        <v>14250</v>
      </c>
      <c r="AV241" s="27">
        <v>15069</v>
      </c>
      <c r="AW241" s="27">
        <v>14441</v>
      </c>
      <c r="AX241" s="27">
        <v>15741</v>
      </c>
      <c r="AY241" s="27">
        <v>14856.229585439263</v>
      </c>
      <c r="AZ241" s="27">
        <v>15951.446025718787</v>
      </c>
      <c r="BA241" s="27">
        <v>16453.348664794416</v>
      </c>
      <c r="BB241" s="27">
        <v>16949.015180746046</v>
      </c>
      <c r="BC241" s="27">
        <v>16273.354749289761</v>
      </c>
      <c r="BD241" s="27">
        <v>15255.459854607874</v>
      </c>
      <c r="BE241" s="27">
        <v>0</v>
      </c>
      <c r="BF241" s="27">
        <v>0</v>
      </c>
      <c r="BG241" s="27">
        <v>0</v>
      </c>
      <c r="BH241" s="27">
        <v>17606</v>
      </c>
      <c r="BI241" s="27">
        <v>15109</v>
      </c>
      <c r="BJ241" s="27">
        <v>18860</v>
      </c>
      <c r="BK241" s="27">
        <v>18078</v>
      </c>
      <c r="BL241" s="27">
        <v>18109</v>
      </c>
      <c r="BM241" s="27">
        <v>21445</v>
      </c>
      <c r="BN241" s="27">
        <v>14530</v>
      </c>
      <c r="BO241" s="27">
        <v>17719</v>
      </c>
      <c r="BP241" s="27">
        <v>17331</v>
      </c>
      <c r="BQ241" s="27">
        <v>16924</v>
      </c>
      <c r="BR241" s="27">
        <v>17406</v>
      </c>
      <c r="BS241" s="27">
        <v>16685</v>
      </c>
      <c r="BT241" s="27">
        <v>17178</v>
      </c>
      <c r="BU241" s="27">
        <v>19477</v>
      </c>
      <c r="BV241" s="27">
        <v>20453</v>
      </c>
      <c r="BW241" s="27">
        <v>17021</v>
      </c>
      <c r="BX241" s="27">
        <v>15269</v>
      </c>
      <c r="BY241" s="27">
        <v>0</v>
      </c>
      <c r="BZ241" s="27">
        <v>17021.449372860832</v>
      </c>
      <c r="CA241" s="27">
        <v>18040</v>
      </c>
      <c r="CB241" s="27">
        <v>18354</v>
      </c>
      <c r="CC241" s="27">
        <v>0</v>
      </c>
      <c r="CD241" s="27">
        <v>0</v>
      </c>
      <c r="CE241" s="27">
        <v>0</v>
      </c>
      <c r="CF241" s="27">
        <v>0</v>
      </c>
      <c r="CG241" s="27">
        <v>0</v>
      </c>
      <c r="CH241" s="27">
        <v>0</v>
      </c>
      <c r="CI241" s="27">
        <v>0</v>
      </c>
      <c r="CJ241" s="27">
        <v>0</v>
      </c>
      <c r="CK241" s="27">
        <v>0</v>
      </c>
      <c r="CL241" s="27">
        <v>0</v>
      </c>
      <c r="CM241" s="27">
        <v>0</v>
      </c>
      <c r="CN241" s="27">
        <v>0</v>
      </c>
      <c r="CO241" s="27">
        <v>0</v>
      </c>
      <c r="CP241" s="27">
        <v>0</v>
      </c>
      <c r="CQ241" s="27">
        <v>0</v>
      </c>
      <c r="CR241" s="27">
        <v>0</v>
      </c>
      <c r="CS241" s="27">
        <v>0</v>
      </c>
      <c r="CT241" s="27">
        <v>0</v>
      </c>
      <c r="CU241" s="27">
        <v>0</v>
      </c>
      <c r="CV241" s="27">
        <v>0</v>
      </c>
      <c r="CW241" s="27">
        <v>0</v>
      </c>
      <c r="CX241" s="27">
        <v>0</v>
      </c>
      <c r="CY241" s="27">
        <v>0</v>
      </c>
      <c r="CZ241" s="27">
        <v>0</v>
      </c>
      <c r="DA241" s="27">
        <v>0</v>
      </c>
      <c r="DB241" s="27">
        <v>0</v>
      </c>
      <c r="DC241" s="27">
        <v>0</v>
      </c>
      <c r="DD241" s="27">
        <v>0</v>
      </c>
      <c r="DE241" s="27">
        <v>0</v>
      </c>
      <c r="DF241" s="27">
        <v>0</v>
      </c>
      <c r="DG241" s="27"/>
      <c r="DH241" s="27"/>
      <c r="DI241" s="27"/>
      <c r="DJ241" s="27"/>
      <c r="DK241" s="27"/>
      <c r="DL241" s="27"/>
      <c r="DM241" s="27"/>
      <c r="DN241" s="27"/>
      <c r="DO241" s="27"/>
      <c r="DP241" s="27"/>
      <c r="DQ241" s="27"/>
      <c r="DR241" s="27"/>
      <c r="DS241" s="27"/>
      <c r="DT241" s="27"/>
      <c r="DU241" s="27"/>
      <c r="DV241" s="27"/>
      <c r="DW241" s="27"/>
      <c r="DX241" s="27"/>
      <c r="DY241" s="27"/>
      <c r="DZ241" s="27"/>
      <c r="EA241" s="27"/>
      <c r="EB241" s="27"/>
      <c r="EC241" s="27"/>
      <c r="ED241" s="27"/>
      <c r="EE241" s="27"/>
      <c r="EF241" s="27"/>
      <c r="EG241" s="27"/>
      <c r="EH241" s="27"/>
      <c r="EI241" s="27"/>
      <c r="EJ241" s="27"/>
      <c r="EK241" s="27"/>
      <c r="EL241" s="27"/>
      <c r="EM241" s="27"/>
      <c r="EN241" s="27"/>
      <c r="EO241" s="27"/>
      <c r="EP241" s="27"/>
    </row>
    <row r="242" spans="1:146" s="8" customFormat="1">
      <c r="A242" s="16" t="s">
        <v>43</v>
      </c>
      <c r="B242" s="4" t="s">
        <v>19</v>
      </c>
      <c r="C242" s="27">
        <v>0</v>
      </c>
      <c r="D242" s="27">
        <v>0</v>
      </c>
      <c r="E242" s="27">
        <v>0</v>
      </c>
      <c r="F242" s="27">
        <v>0</v>
      </c>
      <c r="G242" s="27">
        <v>0</v>
      </c>
      <c r="H242" s="27">
        <v>0</v>
      </c>
      <c r="I242" s="27">
        <v>0</v>
      </c>
      <c r="J242" s="27">
        <v>0</v>
      </c>
      <c r="K242" s="27">
        <v>0</v>
      </c>
      <c r="L242" s="27">
        <v>0</v>
      </c>
      <c r="M242" s="27">
        <v>0</v>
      </c>
      <c r="N242" s="27">
        <v>0</v>
      </c>
      <c r="O242" s="27">
        <v>0</v>
      </c>
      <c r="P242" s="27">
        <v>0</v>
      </c>
      <c r="Q242" s="27">
        <v>0</v>
      </c>
      <c r="R242" s="27">
        <v>0</v>
      </c>
      <c r="S242" s="27">
        <v>0</v>
      </c>
      <c r="T242" s="27">
        <v>0</v>
      </c>
      <c r="U242" s="27">
        <v>0</v>
      </c>
      <c r="V242" s="27">
        <v>0</v>
      </c>
      <c r="W242" s="27">
        <v>0</v>
      </c>
      <c r="X242" s="27">
        <v>0</v>
      </c>
      <c r="Y242" s="27">
        <v>0</v>
      </c>
      <c r="Z242" s="27">
        <v>0</v>
      </c>
      <c r="AA242" s="27">
        <v>0</v>
      </c>
      <c r="AB242" s="27">
        <v>0</v>
      </c>
      <c r="AC242" s="27">
        <v>0</v>
      </c>
      <c r="AD242" s="27">
        <v>0</v>
      </c>
      <c r="AE242" s="27">
        <v>0</v>
      </c>
      <c r="AF242" s="27">
        <v>0</v>
      </c>
      <c r="AG242" s="27">
        <v>0</v>
      </c>
      <c r="AH242" s="27">
        <v>0</v>
      </c>
      <c r="AI242" s="27">
        <v>0</v>
      </c>
      <c r="AJ242" s="27">
        <v>0</v>
      </c>
      <c r="AK242" s="27">
        <v>0</v>
      </c>
      <c r="AL242" s="27">
        <v>0</v>
      </c>
      <c r="AM242" s="27">
        <v>0</v>
      </c>
      <c r="AN242" s="27">
        <v>0</v>
      </c>
      <c r="AO242" s="27">
        <v>0</v>
      </c>
      <c r="AP242" s="27">
        <v>0</v>
      </c>
      <c r="AQ242" s="27">
        <v>0</v>
      </c>
      <c r="AR242" s="27">
        <v>0</v>
      </c>
      <c r="AS242" s="27">
        <v>0</v>
      </c>
      <c r="AT242" s="27">
        <v>0</v>
      </c>
      <c r="AU242" s="27">
        <v>0</v>
      </c>
      <c r="AV242" s="27">
        <v>0</v>
      </c>
      <c r="AW242" s="27">
        <v>0</v>
      </c>
      <c r="AX242" s="27">
        <v>0</v>
      </c>
      <c r="AY242" s="27">
        <v>0</v>
      </c>
      <c r="AZ242" s="27">
        <v>0</v>
      </c>
      <c r="BA242" s="27">
        <v>0</v>
      </c>
      <c r="BB242" s="27">
        <v>0</v>
      </c>
      <c r="BC242" s="27">
        <v>0</v>
      </c>
      <c r="BD242" s="27">
        <v>0</v>
      </c>
      <c r="BE242" s="27">
        <v>0</v>
      </c>
      <c r="BF242" s="27">
        <v>0</v>
      </c>
      <c r="BG242" s="27">
        <v>0</v>
      </c>
      <c r="BH242" s="27">
        <v>0</v>
      </c>
      <c r="BI242" s="27">
        <v>0</v>
      </c>
      <c r="BJ242" s="27">
        <v>0</v>
      </c>
      <c r="BK242" s="27">
        <v>0</v>
      </c>
      <c r="BL242" s="27">
        <v>0</v>
      </c>
      <c r="BM242" s="27">
        <v>0</v>
      </c>
      <c r="BN242" s="27">
        <v>0</v>
      </c>
      <c r="BO242" s="27">
        <v>0</v>
      </c>
      <c r="BP242" s="27">
        <v>0</v>
      </c>
      <c r="BQ242" s="27">
        <v>0</v>
      </c>
      <c r="BR242" s="27">
        <v>0</v>
      </c>
      <c r="BS242" s="27">
        <v>0</v>
      </c>
      <c r="BT242" s="27">
        <v>0</v>
      </c>
      <c r="BU242" s="27">
        <v>0</v>
      </c>
      <c r="BV242" s="27">
        <v>0</v>
      </c>
      <c r="BW242" s="27">
        <v>0</v>
      </c>
      <c r="BX242" s="27">
        <v>0</v>
      </c>
      <c r="BY242" s="27">
        <v>0</v>
      </c>
      <c r="BZ242" s="27">
        <v>0</v>
      </c>
      <c r="CA242" s="27">
        <v>0</v>
      </c>
      <c r="CB242" s="27">
        <v>0</v>
      </c>
      <c r="CC242" s="27">
        <v>0</v>
      </c>
      <c r="CD242" s="27">
        <v>0</v>
      </c>
      <c r="CE242" s="27">
        <v>0</v>
      </c>
      <c r="CF242" s="27">
        <v>0</v>
      </c>
      <c r="CG242" s="27">
        <v>0</v>
      </c>
      <c r="CH242" s="27">
        <v>0</v>
      </c>
      <c r="CI242" s="27">
        <v>0</v>
      </c>
      <c r="CJ242" s="27">
        <v>0</v>
      </c>
      <c r="CK242" s="27">
        <v>0</v>
      </c>
      <c r="CL242" s="27">
        <v>0</v>
      </c>
      <c r="CM242" s="27">
        <v>0</v>
      </c>
      <c r="CN242" s="27">
        <v>0</v>
      </c>
      <c r="CO242" s="27">
        <v>0</v>
      </c>
      <c r="CP242" s="27">
        <v>0</v>
      </c>
      <c r="CQ242" s="27">
        <v>0</v>
      </c>
      <c r="CR242" s="27">
        <v>0</v>
      </c>
      <c r="CS242" s="27">
        <v>0</v>
      </c>
      <c r="CT242" s="27">
        <v>0</v>
      </c>
      <c r="CU242" s="27">
        <v>0</v>
      </c>
      <c r="CV242" s="27">
        <v>0</v>
      </c>
      <c r="CW242" s="27">
        <v>0</v>
      </c>
      <c r="CX242" s="27">
        <v>0</v>
      </c>
      <c r="CY242" s="27">
        <v>0</v>
      </c>
      <c r="CZ242" s="27">
        <v>0</v>
      </c>
      <c r="DA242" s="27">
        <v>0</v>
      </c>
      <c r="DB242" s="27">
        <v>0</v>
      </c>
      <c r="DC242" s="27">
        <v>0</v>
      </c>
      <c r="DD242" s="27">
        <v>0</v>
      </c>
      <c r="DE242" s="27">
        <v>0</v>
      </c>
      <c r="DF242" s="27">
        <v>0</v>
      </c>
      <c r="DG242" s="27">
        <v>0</v>
      </c>
      <c r="DH242" s="27">
        <v>0</v>
      </c>
      <c r="DI242" s="27">
        <v>0</v>
      </c>
      <c r="DJ242" s="27">
        <v>0</v>
      </c>
      <c r="DK242" s="27">
        <v>0</v>
      </c>
      <c r="DL242" s="27">
        <v>0</v>
      </c>
      <c r="DM242" s="27">
        <v>0</v>
      </c>
      <c r="DN242" s="27">
        <v>0</v>
      </c>
      <c r="DO242" s="27">
        <v>0</v>
      </c>
      <c r="DP242" s="27">
        <v>0</v>
      </c>
      <c r="DQ242" s="27">
        <v>0</v>
      </c>
      <c r="DR242" s="27">
        <v>0</v>
      </c>
      <c r="DS242" s="27">
        <v>0</v>
      </c>
      <c r="DT242" s="27">
        <v>0</v>
      </c>
      <c r="DU242" s="27">
        <v>0</v>
      </c>
      <c r="DV242" s="27">
        <v>0</v>
      </c>
      <c r="DW242" s="27">
        <v>0</v>
      </c>
      <c r="DX242" s="27">
        <v>0</v>
      </c>
      <c r="DY242" s="27">
        <v>0</v>
      </c>
      <c r="DZ242" s="27">
        <v>0</v>
      </c>
      <c r="EA242" s="27">
        <v>0</v>
      </c>
      <c r="EB242" s="27">
        <v>0</v>
      </c>
      <c r="EC242" s="27">
        <v>0</v>
      </c>
      <c r="ED242" s="27"/>
      <c r="EE242" s="27"/>
      <c r="EF242" s="27"/>
      <c r="EG242" s="27"/>
      <c r="EH242" s="27"/>
      <c r="EI242" s="27"/>
      <c r="EJ242" s="27"/>
      <c r="EK242" s="27"/>
      <c r="EL242" s="27"/>
      <c r="EM242" s="27"/>
      <c r="EN242" s="27"/>
      <c r="EO242" s="27"/>
      <c r="EP242" s="27"/>
    </row>
    <row r="243" spans="1:146" s="8" customFormat="1">
      <c r="A243" s="16" t="s">
        <v>44</v>
      </c>
      <c r="B243" s="4" t="s">
        <v>19</v>
      </c>
      <c r="C243" s="28">
        <v>0</v>
      </c>
      <c r="D243" s="28">
        <v>0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28">
        <v>0</v>
      </c>
      <c r="AB243" s="28">
        <v>0</v>
      </c>
      <c r="AC243" s="28">
        <v>0</v>
      </c>
      <c r="AD243" s="28">
        <v>0</v>
      </c>
      <c r="AE243" s="28">
        <v>0</v>
      </c>
      <c r="AF243" s="28">
        <v>0</v>
      </c>
      <c r="AG243" s="28">
        <v>0</v>
      </c>
      <c r="AH243" s="28">
        <v>0</v>
      </c>
      <c r="AI243" s="28">
        <v>0</v>
      </c>
      <c r="AJ243" s="28">
        <v>0</v>
      </c>
      <c r="AK243" s="28">
        <v>0</v>
      </c>
      <c r="AL243" s="28">
        <v>0</v>
      </c>
      <c r="AM243" s="28">
        <v>0</v>
      </c>
      <c r="AN243" s="28">
        <v>0</v>
      </c>
      <c r="AO243" s="28">
        <v>0</v>
      </c>
      <c r="AP243" s="28">
        <v>0</v>
      </c>
      <c r="AQ243" s="28">
        <v>0</v>
      </c>
      <c r="AR243" s="28">
        <v>0</v>
      </c>
      <c r="AS243" s="28">
        <v>0</v>
      </c>
      <c r="AT243" s="28">
        <v>0</v>
      </c>
      <c r="AU243" s="28">
        <v>0</v>
      </c>
      <c r="AV243" s="28">
        <v>0</v>
      </c>
      <c r="AW243" s="28">
        <v>0</v>
      </c>
      <c r="AX243" s="28">
        <v>0</v>
      </c>
      <c r="AY243" s="28">
        <v>0</v>
      </c>
      <c r="AZ243" s="28">
        <v>0</v>
      </c>
      <c r="BA243" s="28">
        <v>0</v>
      </c>
      <c r="BB243" s="28">
        <v>0</v>
      </c>
      <c r="BC243" s="28">
        <v>0</v>
      </c>
      <c r="BD243" s="28">
        <v>0</v>
      </c>
      <c r="BE243" s="28">
        <v>0</v>
      </c>
      <c r="BF243" s="28">
        <v>0</v>
      </c>
      <c r="BG243" s="28">
        <v>0</v>
      </c>
      <c r="BH243" s="28">
        <v>0</v>
      </c>
      <c r="BI243" s="28">
        <v>0</v>
      </c>
      <c r="BJ243" s="28">
        <v>0</v>
      </c>
      <c r="BK243" s="28">
        <v>0</v>
      </c>
      <c r="BL243" s="28">
        <v>0</v>
      </c>
      <c r="BM243" s="28">
        <v>0</v>
      </c>
      <c r="BN243" s="28">
        <v>0</v>
      </c>
      <c r="BO243" s="28">
        <v>0</v>
      </c>
      <c r="BP243" s="28">
        <v>0</v>
      </c>
      <c r="BQ243" s="28">
        <v>0</v>
      </c>
      <c r="BR243" s="28">
        <v>0</v>
      </c>
      <c r="BS243" s="28">
        <v>0</v>
      </c>
      <c r="BT243" s="28">
        <v>0</v>
      </c>
      <c r="BU243" s="28">
        <v>0</v>
      </c>
      <c r="BV243" s="28">
        <v>0</v>
      </c>
      <c r="BW243" s="28">
        <v>0</v>
      </c>
      <c r="BX243" s="28">
        <v>0</v>
      </c>
      <c r="BY243" s="28">
        <v>0</v>
      </c>
      <c r="BZ243" s="28">
        <v>0</v>
      </c>
      <c r="CA243" s="28">
        <v>0</v>
      </c>
      <c r="CB243" s="28">
        <v>0</v>
      </c>
      <c r="CC243" s="28">
        <v>0</v>
      </c>
      <c r="CD243" s="28">
        <v>0</v>
      </c>
      <c r="CE243" s="28">
        <v>0</v>
      </c>
      <c r="CF243" s="28">
        <v>0</v>
      </c>
      <c r="CG243" s="28">
        <v>0</v>
      </c>
      <c r="CH243" s="28">
        <v>0</v>
      </c>
      <c r="CI243" s="28">
        <v>0</v>
      </c>
      <c r="CJ243" s="28">
        <v>0</v>
      </c>
      <c r="CK243" s="28">
        <v>0</v>
      </c>
      <c r="CL243" s="28">
        <v>0</v>
      </c>
      <c r="CM243" s="28">
        <v>0</v>
      </c>
      <c r="CN243" s="28">
        <v>0</v>
      </c>
      <c r="CO243" s="28">
        <v>0</v>
      </c>
      <c r="CP243" s="28">
        <v>0</v>
      </c>
      <c r="CQ243" s="28">
        <v>0</v>
      </c>
      <c r="CR243" s="28">
        <v>0</v>
      </c>
      <c r="CS243" s="28">
        <v>0</v>
      </c>
      <c r="CT243" s="28">
        <v>0</v>
      </c>
      <c r="CU243" s="28">
        <v>0</v>
      </c>
      <c r="CV243" s="28">
        <v>0</v>
      </c>
      <c r="CW243" s="28">
        <v>0</v>
      </c>
      <c r="CX243" s="28">
        <v>0</v>
      </c>
      <c r="CY243" s="28">
        <v>0</v>
      </c>
      <c r="CZ243" s="28">
        <v>0</v>
      </c>
      <c r="DA243" s="28">
        <v>0</v>
      </c>
      <c r="DB243" s="28">
        <v>0</v>
      </c>
      <c r="DC243" s="28">
        <v>0</v>
      </c>
      <c r="DD243" s="28">
        <v>0</v>
      </c>
      <c r="DE243" s="28">
        <v>0</v>
      </c>
      <c r="DF243" s="28">
        <v>0</v>
      </c>
      <c r="DG243" s="28">
        <v>0</v>
      </c>
      <c r="DH243" s="28">
        <v>0</v>
      </c>
      <c r="DI243" s="28">
        <v>0</v>
      </c>
      <c r="DJ243" s="28">
        <v>0</v>
      </c>
      <c r="DK243" s="28">
        <v>0</v>
      </c>
      <c r="DL243" s="28">
        <v>0</v>
      </c>
      <c r="DM243" s="28">
        <v>0</v>
      </c>
      <c r="DN243" s="28">
        <v>0</v>
      </c>
      <c r="DO243" s="28">
        <v>0</v>
      </c>
      <c r="DP243" s="28">
        <v>0</v>
      </c>
      <c r="DQ243" s="28">
        <v>0</v>
      </c>
      <c r="DR243" s="28">
        <v>0</v>
      </c>
      <c r="DS243" s="28">
        <v>0</v>
      </c>
      <c r="DT243" s="28">
        <v>0</v>
      </c>
      <c r="DU243" s="28">
        <v>0</v>
      </c>
      <c r="DV243" s="28">
        <v>0</v>
      </c>
      <c r="DW243" s="28">
        <v>0</v>
      </c>
      <c r="DX243" s="28">
        <v>0</v>
      </c>
      <c r="DY243" s="28">
        <v>0</v>
      </c>
      <c r="DZ243" s="28">
        <v>0</v>
      </c>
      <c r="EA243" s="28">
        <v>0</v>
      </c>
      <c r="EB243" s="28">
        <v>0</v>
      </c>
      <c r="EC243" s="28">
        <v>0</v>
      </c>
      <c r="ED243" s="28"/>
      <c r="EE243" s="28"/>
      <c r="EF243" s="28"/>
      <c r="EG243" s="28"/>
      <c r="EH243" s="28"/>
      <c r="EI243" s="28"/>
      <c r="EJ243" s="28"/>
      <c r="EK243" s="28"/>
      <c r="EL243" s="28"/>
      <c r="EM243" s="28"/>
      <c r="EN243" s="28"/>
      <c r="EO243" s="28"/>
      <c r="EP243" s="28"/>
    </row>
    <row r="244" spans="1:146" s="8" customFormat="1">
      <c r="A244" s="16" t="s">
        <v>33</v>
      </c>
      <c r="B244" s="4" t="s">
        <v>19</v>
      </c>
      <c r="C244" s="27">
        <v>0</v>
      </c>
      <c r="D244" s="27">
        <v>0</v>
      </c>
      <c r="E244" s="27">
        <v>0</v>
      </c>
      <c r="F244" s="27">
        <v>0</v>
      </c>
      <c r="G244" s="27">
        <v>0</v>
      </c>
      <c r="H244" s="27">
        <v>0</v>
      </c>
      <c r="I244" s="27">
        <v>0</v>
      </c>
      <c r="J244" s="27">
        <v>0</v>
      </c>
      <c r="K244" s="27">
        <v>0</v>
      </c>
      <c r="L244" s="27">
        <v>0</v>
      </c>
      <c r="M244" s="27">
        <v>0</v>
      </c>
      <c r="N244" s="27">
        <v>0</v>
      </c>
      <c r="O244" s="27">
        <v>0</v>
      </c>
      <c r="P244" s="27">
        <v>0</v>
      </c>
      <c r="Q244" s="27">
        <v>0</v>
      </c>
      <c r="R244" s="27">
        <v>0</v>
      </c>
      <c r="S244" s="27">
        <v>0</v>
      </c>
      <c r="T244" s="27">
        <v>0</v>
      </c>
      <c r="U244" s="27">
        <v>0</v>
      </c>
      <c r="V244" s="27">
        <v>0</v>
      </c>
      <c r="W244" s="27">
        <v>0</v>
      </c>
      <c r="X244" s="27">
        <v>0</v>
      </c>
      <c r="Y244" s="27">
        <v>0</v>
      </c>
      <c r="Z244" s="27">
        <v>0</v>
      </c>
      <c r="AA244" s="27">
        <v>0</v>
      </c>
      <c r="AB244" s="27">
        <v>0</v>
      </c>
      <c r="AC244" s="27">
        <v>0</v>
      </c>
      <c r="AD244" s="27">
        <v>0</v>
      </c>
      <c r="AE244" s="27">
        <v>0</v>
      </c>
      <c r="AF244" s="27">
        <v>0</v>
      </c>
      <c r="AG244" s="27">
        <v>0</v>
      </c>
      <c r="AH244" s="27">
        <v>0</v>
      </c>
      <c r="AI244" s="27">
        <v>0</v>
      </c>
      <c r="AJ244" s="27">
        <v>0</v>
      </c>
      <c r="AK244" s="27">
        <v>0</v>
      </c>
      <c r="AL244" s="27">
        <v>0</v>
      </c>
      <c r="AM244" s="27">
        <v>0</v>
      </c>
      <c r="AN244" s="27">
        <v>0</v>
      </c>
      <c r="AO244" s="27">
        <v>0</v>
      </c>
      <c r="AP244" s="27">
        <v>0</v>
      </c>
      <c r="AQ244" s="27">
        <v>0</v>
      </c>
      <c r="AR244" s="27">
        <v>0</v>
      </c>
      <c r="AS244" s="27">
        <v>0</v>
      </c>
      <c r="AT244" s="27">
        <v>0</v>
      </c>
      <c r="AU244" s="27">
        <v>0</v>
      </c>
      <c r="AV244" s="27">
        <v>0</v>
      </c>
      <c r="AW244" s="27">
        <v>0</v>
      </c>
      <c r="AX244" s="27">
        <v>0</v>
      </c>
      <c r="AY244" s="27">
        <v>0</v>
      </c>
      <c r="AZ244" s="27">
        <v>0</v>
      </c>
      <c r="BA244" s="27">
        <v>0</v>
      </c>
      <c r="BB244" s="27">
        <v>0</v>
      </c>
      <c r="BC244" s="27">
        <v>0</v>
      </c>
      <c r="BD244" s="27">
        <v>0</v>
      </c>
      <c r="BE244" s="27">
        <v>0</v>
      </c>
      <c r="BF244" s="27">
        <v>0</v>
      </c>
      <c r="BG244" s="27">
        <v>0</v>
      </c>
      <c r="BH244" s="27">
        <v>0</v>
      </c>
      <c r="BI244" s="27">
        <v>0</v>
      </c>
      <c r="BJ244" s="27">
        <v>0</v>
      </c>
      <c r="BK244" s="27">
        <v>0</v>
      </c>
      <c r="BL244" s="27">
        <v>0</v>
      </c>
      <c r="BM244" s="27">
        <v>0</v>
      </c>
      <c r="BN244" s="27">
        <v>0</v>
      </c>
      <c r="BO244" s="27">
        <v>0</v>
      </c>
      <c r="BP244" s="27">
        <v>0</v>
      </c>
      <c r="BQ244" s="27">
        <v>0</v>
      </c>
      <c r="BR244" s="27">
        <v>0</v>
      </c>
      <c r="BS244" s="27">
        <v>0</v>
      </c>
      <c r="BT244" s="27">
        <v>0</v>
      </c>
      <c r="BU244" s="27">
        <v>0</v>
      </c>
      <c r="BV244" s="27">
        <v>0</v>
      </c>
      <c r="BW244" s="27">
        <v>0</v>
      </c>
      <c r="BX244" s="27">
        <v>0</v>
      </c>
      <c r="BY244" s="27">
        <v>0</v>
      </c>
      <c r="BZ244" s="27">
        <v>0</v>
      </c>
      <c r="CA244" s="27">
        <v>0</v>
      </c>
      <c r="CB244" s="27">
        <v>0</v>
      </c>
      <c r="CC244" s="27">
        <v>0</v>
      </c>
      <c r="CD244" s="27">
        <v>0</v>
      </c>
      <c r="CE244" s="27">
        <v>0</v>
      </c>
      <c r="CF244" s="27">
        <v>0</v>
      </c>
      <c r="CG244" s="27">
        <v>0</v>
      </c>
      <c r="CH244" s="27">
        <v>0</v>
      </c>
      <c r="CI244" s="27">
        <v>0</v>
      </c>
      <c r="CJ244" s="27">
        <v>0</v>
      </c>
      <c r="CK244" s="27">
        <v>0</v>
      </c>
      <c r="CL244" s="27">
        <v>0</v>
      </c>
      <c r="CM244" s="27">
        <v>0</v>
      </c>
      <c r="CN244" s="27">
        <v>0</v>
      </c>
      <c r="CO244" s="27">
        <v>0</v>
      </c>
      <c r="CP244" s="27">
        <v>0</v>
      </c>
      <c r="CQ244" s="27">
        <v>0</v>
      </c>
      <c r="CR244" s="27">
        <v>0</v>
      </c>
      <c r="CS244" s="27">
        <v>0</v>
      </c>
      <c r="CT244" s="27">
        <v>0</v>
      </c>
      <c r="CU244" s="27">
        <v>0</v>
      </c>
      <c r="CV244" s="27">
        <v>0</v>
      </c>
      <c r="CW244" s="27">
        <v>0</v>
      </c>
      <c r="CX244" s="27">
        <v>0</v>
      </c>
      <c r="CY244" s="27">
        <v>0</v>
      </c>
      <c r="CZ244" s="27">
        <v>0</v>
      </c>
      <c r="DA244" s="27">
        <v>0</v>
      </c>
      <c r="DB244" s="27">
        <v>0</v>
      </c>
      <c r="DC244" s="27">
        <v>0</v>
      </c>
      <c r="DD244" s="27">
        <v>0</v>
      </c>
      <c r="DE244" s="27">
        <v>0</v>
      </c>
      <c r="DF244" s="27">
        <v>0</v>
      </c>
      <c r="DG244" s="27">
        <v>0</v>
      </c>
      <c r="DH244" s="27">
        <v>0</v>
      </c>
      <c r="DI244" s="27">
        <v>0</v>
      </c>
      <c r="DJ244" s="27">
        <v>0</v>
      </c>
      <c r="DK244" s="27">
        <v>0</v>
      </c>
      <c r="DL244" s="27">
        <v>0</v>
      </c>
      <c r="DM244" s="27">
        <v>0</v>
      </c>
      <c r="DN244" s="27">
        <v>0</v>
      </c>
      <c r="DO244" s="27">
        <v>0</v>
      </c>
      <c r="DP244" s="27">
        <v>0</v>
      </c>
      <c r="DQ244" s="27">
        <v>0</v>
      </c>
      <c r="DR244" s="27">
        <v>0</v>
      </c>
      <c r="DS244" s="27">
        <v>0</v>
      </c>
      <c r="DT244" s="27">
        <v>0</v>
      </c>
      <c r="DU244" s="27">
        <v>0</v>
      </c>
      <c r="DV244" s="27">
        <v>0</v>
      </c>
      <c r="DW244" s="27">
        <v>0</v>
      </c>
      <c r="DX244" s="27">
        <v>0</v>
      </c>
      <c r="DY244" s="27">
        <v>0</v>
      </c>
      <c r="DZ244" s="27">
        <v>0</v>
      </c>
      <c r="EA244" s="27">
        <v>0</v>
      </c>
      <c r="EB244" s="27">
        <v>0</v>
      </c>
      <c r="EC244" s="27">
        <v>0</v>
      </c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</row>
    <row r="245" spans="1:146" s="8" customFormat="1">
      <c r="A245" s="17" t="s">
        <v>37</v>
      </c>
      <c r="B245" s="4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  <c r="AS245" s="27"/>
      <c r="AT245" s="27"/>
      <c r="AU245" s="27"/>
      <c r="AV245" s="27"/>
      <c r="AW245" s="27"/>
      <c r="AX245" s="27"/>
      <c r="AY245" s="27"/>
      <c r="AZ245" s="27"/>
      <c r="BA245" s="27"/>
      <c r="BB245" s="27"/>
      <c r="BC245" s="27"/>
      <c r="BD245" s="27"/>
      <c r="BE245" s="27"/>
      <c r="BF245" s="27"/>
      <c r="BG245" s="27"/>
      <c r="BH245" s="27"/>
      <c r="BI245" s="27"/>
      <c r="BJ245" s="27"/>
      <c r="BK245" s="27"/>
      <c r="BL245" s="27"/>
      <c r="BM245" s="27"/>
      <c r="BN245" s="27"/>
      <c r="BO245" s="27"/>
      <c r="BP245" s="27"/>
      <c r="BQ245" s="27"/>
      <c r="BR245" s="27"/>
      <c r="BS245" s="27"/>
      <c r="BT245" s="27"/>
      <c r="BU245" s="27"/>
      <c r="BV245" s="27"/>
      <c r="BW245" s="27"/>
      <c r="BX245" s="27"/>
      <c r="BY245" s="27"/>
      <c r="BZ245" s="27"/>
      <c r="CA245" s="27"/>
      <c r="CB245" s="27"/>
      <c r="CC245" s="27"/>
      <c r="CD245" s="27"/>
      <c r="CE245" s="27"/>
      <c r="CF245" s="27"/>
      <c r="CG245" s="27"/>
      <c r="CH245" s="27"/>
      <c r="CI245" s="27"/>
      <c r="CJ245" s="27"/>
      <c r="CK245" s="27"/>
      <c r="CL245" s="27"/>
      <c r="CM245" s="27"/>
      <c r="CN245" s="27"/>
      <c r="CO245" s="27"/>
      <c r="CP245" s="27"/>
      <c r="CQ245" s="27"/>
      <c r="CR245" s="27"/>
      <c r="CS245" s="27"/>
      <c r="CT245" s="27"/>
      <c r="CU245" s="27"/>
      <c r="CV245" s="27"/>
      <c r="CW245" s="27"/>
      <c r="CX245" s="27"/>
      <c r="CY245" s="27"/>
      <c r="CZ245" s="27"/>
      <c r="DA245" s="27"/>
      <c r="DB245" s="27"/>
      <c r="DC245" s="27"/>
      <c r="DD245" s="27"/>
      <c r="DE245" s="27"/>
      <c r="DF245" s="27"/>
      <c r="DG245" s="27"/>
      <c r="DH245" s="27"/>
      <c r="DI245" s="27"/>
      <c r="DJ245" s="27"/>
      <c r="DK245" s="27"/>
      <c r="DL245" s="27"/>
      <c r="DM245" s="27"/>
      <c r="DN245" s="27"/>
      <c r="DO245" s="27"/>
      <c r="DP245" s="27"/>
      <c r="DQ245" s="27"/>
      <c r="DR245" s="27"/>
      <c r="DS245" s="27"/>
      <c r="DT245" s="27"/>
      <c r="DU245" s="27"/>
      <c r="DV245" s="27"/>
      <c r="DW245" s="27"/>
      <c r="DX245" s="27"/>
      <c r="DY245" s="27"/>
      <c r="DZ245" s="27"/>
      <c r="EA245" s="27"/>
      <c r="EB245" s="27"/>
      <c r="EC245" s="27"/>
      <c r="ED245" s="27"/>
      <c r="EE245" s="27"/>
      <c r="EF245" s="27"/>
      <c r="EG245" s="27"/>
      <c r="EH245" s="27"/>
      <c r="EI245" s="27"/>
      <c r="EJ245" s="27"/>
      <c r="EK245" s="27"/>
      <c r="EL245" s="27"/>
      <c r="EM245" s="27"/>
      <c r="EN245" s="27"/>
      <c r="EO245" s="27"/>
      <c r="EP245" s="27"/>
    </row>
    <row r="246" spans="1:146" s="8" customFormat="1">
      <c r="A246" s="16" t="s">
        <v>34</v>
      </c>
      <c r="B246" s="4" t="s">
        <v>19</v>
      </c>
      <c r="C246" s="27">
        <v>16830.281624160514</v>
      </c>
      <c r="D246" s="27">
        <v>21475.829905606337</v>
      </c>
      <c r="E246" s="27">
        <v>12559.646596358227</v>
      </c>
      <c r="F246" s="27">
        <v>17948.448974311475</v>
      </c>
      <c r="G246" s="27">
        <v>22070.546080965269</v>
      </c>
      <c r="H246" s="27">
        <v>24992.471508556511</v>
      </c>
      <c r="I246" s="27">
        <v>25141.701550339727</v>
      </c>
      <c r="J246" s="27">
        <v>15552.204587031758</v>
      </c>
      <c r="K246" s="27">
        <v>5218.5925875053763</v>
      </c>
      <c r="L246" s="27">
        <v>27342.726710287185</v>
      </c>
      <c r="M246" s="27">
        <v>25540.767746430934</v>
      </c>
      <c r="N246" s="27">
        <v>10807.074705055193</v>
      </c>
      <c r="O246" s="27">
        <v>0</v>
      </c>
      <c r="P246" s="27">
        <v>0</v>
      </c>
      <c r="Q246" s="27">
        <v>0</v>
      </c>
      <c r="R246" s="27">
        <v>0</v>
      </c>
      <c r="S246" s="27">
        <v>0</v>
      </c>
      <c r="T246" s="27">
        <v>0</v>
      </c>
      <c r="U246" s="27">
        <v>0</v>
      </c>
      <c r="V246" s="27">
        <v>0</v>
      </c>
      <c r="W246" s="27">
        <v>0</v>
      </c>
      <c r="X246" s="27">
        <v>0</v>
      </c>
      <c r="Y246" s="27">
        <v>0</v>
      </c>
      <c r="Z246" s="27">
        <v>0</v>
      </c>
      <c r="AA246" s="27">
        <v>0</v>
      </c>
      <c r="AB246" s="27">
        <v>0</v>
      </c>
      <c r="AC246" s="27">
        <v>0</v>
      </c>
      <c r="AD246" s="27">
        <v>0</v>
      </c>
      <c r="AE246" s="27">
        <v>0</v>
      </c>
      <c r="AF246" s="27">
        <v>0</v>
      </c>
      <c r="AG246" s="27">
        <v>0</v>
      </c>
      <c r="AH246" s="27">
        <v>0</v>
      </c>
      <c r="AI246" s="27">
        <v>0</v>
      </c>
      <c r="AJ246" s="27">
        <v>0</v>
      </c>
      <c r="AK246" s="27">
        <v>0</v>
      </c>
      <c r="AL246" s="27">
        <v>0</v>
      </c>
      <c r="AM246" s="27">
        <v>0</v>
      </c>
      <c r="AN246" s="27">
        <v>0</v>
      </c>
      <c r="AO246" s="27">
        <v>0</v>
      </c>
      <c r="AP246" s="27">
        <v>0</v>
      </c>
      <c r="AQ246" s="27">
        <v>0</v>
      </c>
      <c r="AR246" s="27">
        <v>0</v>
      </c>
      <c r="AS246" s="27">
        <v>0</v>
      </c>
      <c r="AT246" s="27">
        <v>0</v>
      </c>
      <c r="AU246" s="27">
        <v>0</v>
      </c>
      <c r="AV246" s="27">
        <v>0</v>
      </c>
      <c r="AW246" s="27">
        <v>0</v>
      </c>
      <c r="AX246" s="27">
        <v>0</v>
      </c>
      <c r="AY246" s="27">
        <v>0</v>
      </c>
      <c r="AZ246" s="27">
        <v>0</v>
      </c>
      <c r="BA246" s="27">
        <v>0</v>
      </c>
      <c r="BB246" s="27">
        <v>0</v>
      </c>
      <c r="BC246" s="27">
        <v>0</v>
      </c>
      <c r="BD246" s="27">
        <v>0</v>
      </c>
      <c r="BE246" s="27">
        <v>0</v>
      </c>
      <c r="BF246" s="27">
        <v>0</v>
      </c>
      <c r="BG246" s="27">
        <v>0</v>
      </c>
      <c r="BH246" s="27">
        <v>0</v>
      </c>
      <c r="BI246" s="27">
        <v>0</v>
      </c>
      <c r="BJ246" s="27">
        <v>0</v>
      </c>
      <c r="BK246" s="27">
        <v>0</v>
      </c>
      <c r="BL246" s="27">
        <v>0</v>
      </c>
      <c r="BM246" s="27">
        <v>0</v>
      </c>
      <c r="BN246" s="27">
        <v>0</v>
      </c>
      <c r="BO246" s="27">
        <v>0</v>
      </c>
      <c r="BP246" s="27">
        <v>0</v>
      </c>
      <c r="BQ246" s="27">
        <v>0</v>
      </c>
      <c r="BR246" s="27">
        <v>0</v>
      </c>
      <c r="BS246" s="27">
        <v>0</v>
      </c>
      <c r="BT246" s="27">
        <v>0</v>
      </c>
      <c r="BU246" s="27">
        <v>0</v>
      </c>
      <c r="BV246" s="27">
        <v>0</v>
      </c>
      <c r="BW246" s="27">
        <v>0</v>
      </c>
      <c r="BX246" s="27">
        <v>0</v>
      </c>
      <c r="BY246" s="27">
        <v>0</v>
      </c>
      <c r="BZ246" s="27">
        <v>0</v>
      </c>
      <c r="CA246" s="27">
        <v>0</v>
      </c>
      <c r="CB246" s="27">
        <v>0</v>
      </c>
      <c r="CC246" s="27">
        <v>0</v>
      </c>
      <c r="CD246" s="27">
        <v>0</v>
      </c>
      <c r="CE246" s="27">
        <v>0</v>
      </c>
      <c r="CF246" s="27">
        <v>0</v>
      </c>
      <c r="CG246" s="27">
        <v>0</v>
      </c>
      <c r="CH246" s="27">
        <v>0</v>
      </c>
      <c r="CI246" s="27">
        <v>0</v>
      </c>
      <c r="CJ246" s="27">
        <v>0</v>
      </c>
      <c r="CK246" s="27">
        <v>0</v>
      </c>
      <c r="CL246" s="27">
        <v>0</v>
      </c>
      <c r="CM246" s="27">
        <v>0</v>
      </c>
      <c r="CN246" s="27">
        <v>0</v>
      </c>
      <c r="CO246" s="27">
        <v>0</v>
      </c>
      <c r="CP246" s="27">
        <v>0</v>
      </c>
      <c r="CQ246" s="27">
        <v>0</v>
      </c>
      <c r="CR246" s="27">
        <v>0</v>
      </c>
      <c r="CS246" s="27">
        <v>0</v>
      </c>
      <c r="CT246" s="27">
        <v>0</v>
      </c>
      <c r="CU246" s="27">
        <v>0</v>
      </c>
      <c r="CV246" s="27">
        <v>0</v>
      </c>
      <c r="CW246" s="27">
        <v>0</v>
      </c>
      <c r="CX246" s="27">
        <v>0</v>
      </c>
      <c r="CY246" s="27">
        <v>0</v>
      </c>
      <c r="CZ246" s="27">
        <v>0</v>
      </c>
      <c r="DA246" s="27">
        <v>0</v>
      </c>
      <c r="DB246" s="27">
        <v>0</v>
      </c>
      <c r="DC246" s="27">
        <v>0</v>
      </c>
      <c r="DD246" s="27">
        <v>0</v>
      </c>
      <c r="DE246" s="27">
        <v>0</v>
      </c>
      <c r="DF246" s="27">
        <v>0</v>
      </c>
      <c r="DG246" s="27">
        <v>0</v>
      </c>
      <c r="DH246" s="27">
        <v>0</v>
      </c>
      <c r="DI246" s="27">
        <v>0</v>
      </c>
      <c r="DJ246" s="27">
        <v>0</v>
      </c>
      <c r="DK246" s="27">
        <v>0</v>
      </c>
      <c r="DL246" s="27">
        <v>0</v>
      </c>
      <c r="DM246" s="27">
        <v>0</v>
      </c>
      <c r="DN246" s="27">
        <v>0</v>
      </c>
      <c r="DO246" s="27">
        <v>0</v>
      </c>
      <c r="DP246" s="27">
        <v>0</v>
      </c>
      <c r="DQ246" s="27">
        <v>0</v>
      </c>
      <c r="DR246" s="27">
        <v>0</v>
      </c>
      <c r="DS246" s="27">
        <v>0</v>
      </c>
      <c r="DT246" s="27">
        <v>0</v>
      </c>
      <c r="DU246" s="27">
        <v>0</v>
      </c>
      <c r="DV246" s="27">
        <v>0</v>
      </c>
      <c r="DW246" s="27">
        <v>0</v>
      </c>
      <c r="DX246" s="27">
        <v>0</v>
      </c>
      <c r="DY246" s="27">
        <v>0</v>
      </c>
      <c r="DZ246" s="27">
        <v>0</v>
      </c>
      <c r="EA246" s="27">
        <v>0</v>
      </c>
      <c r="EB246" s="27">
        <v>0</v>
      </c>
      <c r="EC246" s="27">
        <v>0</v>
      </c>
      <c r="ED246" s="27"/>
      <c r="EE246" s="27"/>
      <c r="EF246" s="27"/>
      <c r="EG246" s="27"/>
      <c r="EH246" s="27"/>
      <c r="EI246" s="27"/>
      <c r="EJ246" s="27"/>
      <c r="EK246" s="27"/>
      <c r="EL246" s="27"/>
      <c r="EM246" s="27"/>
      <c r="EN246" s="27"/>
      <c r="EO246" s="27"/>
      <c r="EP246" s="27"/>
    </row>
    <row r="247" spans="1:146" s="8" customFormat="1">
      <c r="A247" s="16" t="s">
        <v>35</v>
      </c>
      <c r="B247" s="4" t="s">
        <v>19</v>
      </c>
      <c r="C247" s="28">
        <v>17885.326798375318</v>
      </c>
      <c r="D247" s="28">
        <v>16623.341348584792</v>
      </c>
      <c r="E247" s="28">
        <v>17439.006958512255</v>
      </c>
      <c r="F247" s="28">
        <v>0</v>
      </c>
      <c r="G247" s="28">
        <v>38404.978117591614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28">
        <v>0</v>
      </c>
      <c r="AT247" s="28">
        <v>0</v>
      </c>
      <c r="AU247" s="28">
        <v>0</v>
      </c>
      <c r="AV247" s="28">
        <v>0</v>
      </c>
      <c r="AW247" s="28">
        <v>0</v>
      </c>
      <c r="AX247" s="28">
        <v>0</v>
      </c>
      <c r="AY247" s="28">
        <v>0</v>
      </c>
      <c r="AZ247" s="28">
        <v>0</v>
      </c>
      <c r="BA247" s="28">
        <v>0</v>
      </c>
      <c r="BB247" s="28">
        <v>0</v>
      </c>
      <c r="BC247" s="28">
        <v>0</v>
      </c>
      <c r="BD247" s="28">
        <v>0</v>
      </c>
      <c r="BE247" s="28">
        <v>0</v>
      </c>
      <c r="BF247" s="28">
        <v>0</v>
      </c>
      <c r="BG247" s="28">
        <v>0</v>
      </c>
      <c r="BH247" s="28">
        <v>0</v>
      </c>
      <c r="BI247" s="28">
        <v>0</v>
      </c>
      <c r="BJ247" s="28">
        <v>0</v>
      </c>
      <c r="BK247" s="28">
        <v>0</v>
      </c>
      <c r="BL247" s="28">
        <v>0</v>
      </c>
      <c r="BM247" s="28">
        <v>0</v>
      </c>
      <c r="BN247" s="28">
        <v>0</v>
      </c>
      <c r="BO247" s="28">
        <v>0</v>
      </c>
      <c r="BP247" s="28">
        <v>0</v>
      </c>
      <c r="BQ247" s="28">
        <v>0</v>
      </c>
      <c r="BR247" s="28">
        <v>0</v>
      </c>
      <c r="BS247" s="28">
        <v>0</v>
      </c>
      <c r="BT247" s="28">
        <v>0</v>
      </c>
      <c r="BU247" s="28">
        <v>0</v>
      </c>
      <c r="BV247" s="28">
        <v>0</v>
      </c>
      <c r="BW247" s="28">
        <v>0</v>
      </c>
      <c r="BX247" s="28">
        <v>0</v>
      </c>
      <c r="BY247" s="28">
        <v>0</v>
      </c>
      <c r="BZ247" s="28">
        <v>0</v>
      </c>
      <c r="CA247" s="28">
        <v>0</v>
      </c>
      <c r="CB247" s="28">
        <v>0</v>
      </c>
      <c r="CC247" s="28">
        <v>0</v>
      </c>
      <c r="CD247" s="28">
        <v>0</v>
      </c>
      <c r="CE247" s="28">
        <v>0</v>
      </c>
      <c r="CF247" s="28">
        <v>0</v>
      </c>
      <c r="CG247" s="28">
        <v>0</v>
      </c>
      <c r="CH247" s="28">
        <v>0</v>
      </c>
      <c r="CI247" s="28">
        <v>0</v>
      </c>
      <c r="CJ247" s="28">
        <v>0</v>
      </c>
      <c r="CK247" s="28">
        <v>0</v>
      </c>
      <c r="CL247" s="28">
        <v>0</v>
      </c>
      <c r="CM247" s="28">
        <v>0</v>
      </c>
      <c r="CN247" s="28">
        <v>0</v>
      </c>
      <c r="CO247" s="28">
        <v>0</v>
      </c>
      <c r="CP247" s="28">
        <v>0</v>
      </c>
      <c r="CQ247" s="28">
        <v>0</v>
      </c>
      <c r="CR247" s="28">
        <v>0</v>
      </c>
      <c r="CS247" s="28">
        <v>0</v>
      </c>
      <c r="CT247" s="28">
        <v>0</v>
      </c>
      <c r="CU247" s="28">
        <v>0</v>
      </c>
      <c r="CV247" s="28">
        <v>0</v>
      </c>
      <c r="CW247" s="28">
        <v>0</v>
      </c>
      <c r="CX247" s="28">
        <v>0</v>
      </c>
      <c r="CY247" s="28">
        <v>0</v>
      </c>
      <c r="CZ247" s="28">
        <v>0</v>
      </c>
      <c r="DA247" s="28">
        <v>0</v>
      </c>
      <c r="DB247" s="28">
        <v>0</v>
      </c>
      <c r="DC247" s="28">
        <v>0</v>
      </c>
      <c r="DD247" s="28">
        <v>0</v>
      </c>
      <c r="DE247" s="28">
        <v>0</v>
      </c>
      <c r="DF247" s="28">
        <v>0</v>
      </c>
      <c r="DG247" s="28">
        <v>0</v>
      </c>
      <c r="DH247" s="28">
        <v>0</v>
      </c>
      <c r="DI247" s="28">
        <v>0</v>
      </c>
      <c r="DJ247" s="28">
        <v>0</v>
      </c>
      <c r="DK247" s="28">
        <v>0</v>
      </c>
      <c r="DL247" s="28">
        <v>0</v>
      </c>
      <c r="DM247" s="28">
        <v>0</v>
      </c>
      <c r="DN247" s="28">
        <v>0</v>
      </c>
      <c r="DO247" s="28">
        <v>0</v>
      </c>
      <c r="DP247" s="28">
        <v>0</v>
      </c>
      <c r="DQ247" s="28">
        <v>0</v>
      </c>
      <c r="DR247" s="28">
        <v>0</v>
      </c>
      <c r="DS247" s="28">
        <v>0</v>
      </c>
      <c r="DT247" s="28">
        <v>0</v>
      </c>
      <c r="DU247" s="28">
        <v>0</v>
      </c>
      <c r="DV247" s="28">
        <v>0</v>
      </c>
      <c r="DW247" s="28">
        <v>0</v>
      </c>
      <c r="DX247" s="28">
        <v>0</v>
      </c>
      <c r="DY247" s="28">
        <v>0</v>
      </c>
      <c r="DZ247" s="28">
        <v>0</v>
      </c>
      <c r="EA247" s="28">
        <v>0</v>
      </c>
      <c r="EB247" s="28">
        <v>0</v>
      </c>
      <c r="EC247" s="28">
        <v>0</v>
      </c>
      <c r="ED247" s="28"/>
      <c r="EE247" s="28"/>
      <c r="EF247" s="28"/>
      <c r="EG247" s="28"/>
      <c r="EH247" s="28"/>
      <c r="EI247" s="28"/>
      <c r="EJ247" s="28"/>
      <c r="EK247" s="28"/>
      <c r="EL247" s="28"/>
      <c r="EM247" s="28"/>
      <c r="EN247" s="28"/>
      <c r="EO247" s="28"/>
      <c r="EP247" s="28"/>
    </row>
    <row r="248" spans="1:146" s="8" customFormat="1">
      <c r="A248" s="3" t="s">
        <v>49</v>
      </c>
      <c r="B248" s="4" t="s">
        <v>19</v>
      </c>
      <c r="C248" s="9">
        <f t="shared" ref="C248:BN248" si="664">SUMPRODUCT(C222:C247,C$185:C$210)/C$211</f>
        <v>17326.238937531194</v>
      </c>
      <c r="D248" s="9">
        <f t="shared" si="664"/>
        <v>16650.652746061565</v>
      </c>
      <c r="E248" s="9">
        <f t="shared" si="664"/>
        <v>16141.841586246806</v>
      </c>
      <c r="F248" s="9">
        <f t="shared" si="664"/>
        <v>16219.057659471662</v>
      </c>
      <c r="G248" s="9">
        <f t="shared" si="664"/>
        <v>17243.902536158821</v>
      </c>
      <c r="H248" s="9">
        <f t="shared" si="664"/>
        <v>17065.9837296482</v>
      </c>
      <c r="I248" s="9">
        <f t="shared" si="664"/>
        <v>17307.931853110695</v>
      </c>
      <c r="J248" s="9">
        <f t="shared" si="664"/>
        <v>16553.702033600741</v>
      </c>
      <c r="K248" s="9">
        <f t="shared" si="664"/>
        <v>15614.003583241518</v>
      </c>
      <c r="L248" s="9">
        <f t="shared" si="664"/>
        <v>19535.472136562472</v>
      </c>
      <c r="M248" s="9">
        <f t="shared" si="664"/>
        <v>15432.240905653545</v>
      </c>
      <c r="N248" s="9">
        <f t="shared" si="664"/>
        <v>14394.924743085034</v>
      </c>
      <c r="O248" s="9">
        <f t="shared" si="664"/>
        <v>15301.647930343324</v>
      </c>
      <c r="P248" s="9">
        <f t="shared" si="664"/>
        <v>14008.965043863205</v>
      </c>
      <c r="Q248" s="9">
        <f t="shared" si="664"/>
        <v>14122.131227453881</v>
      </c>
      <c r="R248" s="9">
        <f t="shared" si="664"/>
        <v>14154.901283946028</v>
      </c>
      <c r="S248" s="9">
        <f t="shared" si="664"/>
        <v>15272.311973286183</v>
      </c>
      <c r="T248" s="9">
        <f t="shared" si="664"/>
        <v>14268.221009371347</v>
      </c>
      <c r="U248" s="9">
        <f t="shared" si="664"/>
        <v>14660.993037842221</v>
      </c>
      <c r="V248" s="9">
        <f t="shared" si="664"/>
        <v>14986.42211114038</v>
      </c>
      <c r="W248" s="9">
        <f t="shared" si="664"/>
        <v>13991.100573995593</v>
      </c>
      <c r="X248" s="9">
        <f t="shared" si="664"/>
        <v>14642.475578212096</v>
      </c>
      <c r="Y248" s="9">
        <f t="shared" si="664"/>
        <v>14428.686174137578</v>
      </c>
      <c r="Z248" s="9">
        <f t="shared" si="664"/>
        <v>14668.206254748087</v>
      </c>
      <c r="AA248" s="9">
        <f t="shared" si="664"/>
        <v>14830.59126298855</v>
      </c>
      <c r="AB248" s="9">
        <f t="shared" si="664"/>
        <v>14512.92895369225</v>
      </c>
      <c r="AC248" s="9">
        <f t="shared" si="664"/>
        <v>14315.464414053617</v>
      </c>
      <c r="AD248" s="9">
        <f t="shared" si="664"/>
        <v>14306.74259736917</v>
      </c>
      <c r="AE248" s="9">
        <f t="shared" si="664"/>
        <v>14243.836053503916</v>
      </c>
      <c r="AF248" s="9">
        <f t="shared" si="664"/>
        <v>14790.066682542492</v>
      </c>
      <c r="AG248" s="9">
        <f t="shared" si="664"/>
        <v>13679.915476571125</v>
      </c>
      <c r="AH248" s="9">
        <f t="shared" si="664"/>
        <v>13532.376855147235</v>
      </c>
      <c r="AI248" s="9">
        <f t="shared" si="664"/>
        <v>13156.853602690815</v>
      </c>
      <c r="AJ248" s="9">
        <f t="shared" si="664"/>
        <v>13662.888105245022</v>
      </c>
      <c r="AK248" s="9">
        <f t="shared" si="664"/>
        <v>14059.894975934298</v>
      </c>
      <c r="AL248" s="9">
        <f t="shared" si="664"/>
        <v>13519.786779411512</v>
      </c>
      <c r="AM248" s="9">
        <f t="shared" si="664"/>
        <v>13459.404464035975</v>
      </c>
      <c r="AN248" s="9">
        <f t="shared" si="664"/>
        <v>13143.163677846363</v>
      </c>
      <c r="AO248" s="9">
        <f t="shared" si="664"/>
        <v>13270.405250527034</v>
      </c>
      <c r="AP248" s="9">
        <f t="shared" si="664"/>
        <v>13342.870405387968</v>
      </c>
      <c r="AQ248" s="9">
        <f t="shared" si="664"/>
        <v>14476.706812085742</v>
      </c>
      <c r="AR248" s="9">
        <f t="shared" si="664"/>
        <v>14294.218698556251</v>
      </c>
      <c r="AS248" s="9">
        <f t="shared" si="664"/>
        <v>13249.066797455458</v>
      </c>
      <c r="AT248" s="9">
        <f t="shared" si="664"/>
        <v>13296.915072382582</v>
      </c>
      <c r="AU248" s="9">
        <f t="shared" si="664"/>
        <v>13233.505015405335</v>
      </c>
      <c r="AV248" s="9">
        <f t="shared" si="664"/>
        <v>13113.789866018369</v>
      </c>
      <c r="AW248" s="9">
        <f t="shared" si="664"/>
        <v>13641.174332968625</v>
      </c>
      <c r="AX248" s="9">
        <f t="shared" si="664"/>
        <v>14353.142355369862</v>
      </c>
      <c r="AY248" s="9">
        <f t="shared" si="664"/>
        <v>14637.040333776489</v>
      </c>
      <c r="AZ248" s="9">
        <f t="shared" si="664"/>
        <v>14491.035514433583</v>
      </c>
      <c r="BA248" s="9">
        <f t="shared" si="664"/>
        <v>14796.985857156937</v>
      </c>
      <c r="BB248" s="9">
        <f t="shared" si="664"/>
        <v>14721.367920541306</v>
      </c>
      <c r="BC248" s="9">
        <f t="shared" si="664"/>
        <v>14629.66240836882</v>
      </c>
      <c r="BD248" s="9">
        <f t="shared" si="664"/>
        <v>14673.236466430197</v>
      </c>
      <c r="BE248" s="9">
        <f t="shared" si="664"/>
        <v>14178.206512836859</v>
      </c>
      <c r="BF248" s="9">
        <f t="shared" si="664"/>
        <v>14363.08634363869</v>
      </c>
      <c r="BG248" s="9">
        <f t="shared" si="664"/>
        <v>14334.210974205151</v>
      </c>
      <c r="BH248" s="9">
        <f t="shared" si="664"/>
        <v>14246.579713572801</v>
      </c>
      <c r="BI248" s="9">
        <f t="shared" si="664"/>
        <v>14838.222088145196</v>
      </c>
      <c r="BJ248" s="9">
        <f t="shared" si="664"/>
        <v>14223.817054936208</v>
      </c>
      <c r="BK248" s="9">
        <f t="shared" si="664"/>
        <v>14807.154198353648</v>
      </c>
      <c r="BL248" s="9">
        <f t="shared" si="664"/>
        <v>14170.646707523918</v>
      </c>
      <c r="BM248" s="9">
        <f t="shared" si="664"/>
        <v>14034.725923119418</v>
      </c>
      <c r="BN248" s="9">
        <f t="shared" si="664"/>
        <v>14488.944242135971</v>
      </c>
      <c r="BO248" s="9">
        <f t="shared" ref="BO248:DM248" si="665">SUMPRODUCT(BO222:BO247,BO$185:BO$210)/BO$211</f>
        <v>14369.641759387385</v>
      </c>
      <c r="BP248" s="9">
        <f t="shared" si="665"/>
        <v>14317.606098577593</v>
      </c>
      <c r="BQ248" s="9">
        <f t="shared" si="665"/>
        <v>14747.090206258557</v>
      </c>
      <c r="BR248" s="9">
        <f t="shared" si="665"/>
        <v>14747.868108637684</v>
      </c>
      <c r="BS248" s="9">
        <f t="shared" si="665"/>
        <v>14566.882544332035</v>
      </c>
      <c r="BT248" s="9">
        <f t="shared" si="665"/>
        <v>14361.292498495439</v>
      </c>
      <c r="BU248" s="9">
        <f t="shared" si="665"/>
        <v>13936.345961555109</v>
      </c>
      <c r="BV248" s="9">
        <f t="shared" si="665"/>
        <v>15408.947081429542</v>
      </c>
      <c r="BW248" s="9">
        <f t="shared" si="665"/>
        <v>14530.817235385684</v>
      </c>
      <c r="BX248" s="9">
        <f t="shared" si="665"/>
        <v>15803.570908726937</v>
      </c>
      <c r="BY248" s="9">
        <f t="shared" si="665"/>
        <v>14029.648279793477</v>
      </c>
      <c r="BZ248" s="9">
        <f t="shared" si="665"/>
        <v>14825.098442608631</v>
      </c>
      <c r="CA248" s="9">
        <f t="shared" si="665"/>
        <v>12996.833318933501</v>
      </c>
      <c r="CB248" s="9">
        <f t="shared" si="665"/>
        <v>13064.360170891407</v>
      </c>
      <c r="CC248" s="9">
        <f t="shared" si="665"/>
        <v>11421.685762299861</v>
      </c>
      <c r="CD248" s="9">
        <f t="shared" si="665"/>
        <v>11803.343557992539</v>
      </c>
      <c r="CE248" s="9">
        <f t="shared" si="665"/>
        <v>17946.963135153786</v>
      </c>
      <c r="CF248" s="9">
        <f t="shared" si="665"/>
        <v>19864.374639863636</v>
      </c>
      <c r="CG248" s="9">
        <f t="shared" si="665"/>
        <v>17032.650043089066</v>
      </c>
      <c r="CH248" s="9">
        <f t="shared" si="665"/>
        <v>12188.794476587473</v>
      </c>
      <c r="CI248" s="9">
        <f t="shared" si="665"/>
        <v>13515.682575411138</v>
      </c>
      <c r="CJ248" s="9">
        <f t="shared" si="665"/>
        <v>12927.275885191733</v>
      </c>
      <c r="CK248" s="9">
        <f t="shared" si="665"/>
        <v>13117.141623996229</v>
      </c>
      <c r="CL248" s="9">
        <f t="shared" si="665"/>
        <v>12622.616715210321</v>
      </c>
      <c r="CM248" s="9">
        <f t="shared" si="665"/>
        <v>13767.098611084039</v>
      </c>
      <c r="CN248" s="9">
        <f t="shared" si="665"/>
        <v>12771.741129338112</v>
      </c>
      <c r="CO248" s="9">
        <f t="shared" si="665"/>
        <v>13309.083895459251</v>
      </c>
      <c r="CP248" s="9">
        <f t="shared" si="665"/>
        <v>14173.935173242457</v>
      </c>
      <c r="CQ248" s="9">
        <f t="shared" si="665"/>
        <v>13251.960303878419</v>
      </c>
      <c r="CR248" s="9">
        <f t="shared" si="665"/>
        <v>13464.61025394633</v>
      </c>
      <c r="CS248" s="9">
        <f t="shared" si="665"/>
        <v>13597.792362497939</v>
      </c>
      <c r="CT248" s="9">
        <f t="shared" si="665"/>
        <v>13219.331838356356</v>
      </c>
      <c r="CU248" s="9">
        <f t="shared" si="665"/>
        <v>13125.814466863289</v>
      </c>
      <c r="CV248" s="9">
        <f t="shared" si="665"/>
        <v>13055.093926865029</v>
      </c>
      <c r="CW248" s="9">
        <f t="shared" si="665"/>
        <v>13363.966823719204</v>
      </c>
      <c r="CX248" s="9">
        <f t="shared" si="665"/>
        <v>12915.176467208237</v>
      </c>
      <c r="CY248" s="9">
        <f t="shared" si="665"/>
        <v>12973.224545190003</v>
      </c>
      <c r="CZ248" s="9">
        <f t="shared" si="665"/>
        <v>12160.698700607312</v>
      </c>
      <c r="DA248" s="9">
        <f t="shared" si="665"/>
        <v>12113.860846351488</v>
      </c>
      <c r="DB248" s="9">
        <f t="shared" si="665"/>
        <v>12080.485129490422</v>
      </c>
      <c r="DC248" s="9">
        <f t="shared" si="665"/>
        <v>11501.68885823126</v>
      </c>
      <c r="DD248" s="9">
        <f t="shared" si="665"/>
        <v>11467.76657177177</v>
      </c>
      <c r="DE248" s="9">
        <f t="shared" si="665"/>
        <v>12272.885563669595</v>
      </c>
      <c r="DF248" s="9">
        <f t="shared" si="665"/>
        <v>12394.89815354673</v>
      </c>
      <c r="DG248" s="9">
        <f t="shared" si="665"/>
        <v>12790.549438416379</v>
      </c>
      <c r="DH248" s="9">
        <f t="shared" si="665"/>
        <v>11657.578098112044</v>
      </c>
      <c r="DI248" s="9">
        <f t="shared" si="665"/>
        <v>12666.254100850187</v>
      </c>
      <c r="DJ248" s="9">
        <f t="shared" si="665"/>
        <v>12141.970309414359</v>
      </c>
      <c r="DK248" s="9">
        <f t="shared" si="665"/>
        <v>13453.659449636407</v>
      </c>
      <c r="DL248" s="9">
        <f t="shared" si="665"/>
        <v>13284.361436121801</v>
      </c>
      <c r="DM248" s="9">
        <f t="shared" si="665"/>
        <v>13547.461342580547</v>
      </c>
      <c r="DN248" s="9">
        <f t="shared" ref="DN248:DQ248" si="666">SUMPRODUCT(DN222:DN247,DN$185:DN$210)/DN$211</f>
        <v>13244.049300603558</v>
      </c>
      <c r="DO248" s="9">
        <f t="shared" si="666"/>
        <v>12959.678090744661</v>
      </c>
      <c r="DP248" s="9">
        <f t="shared" si="666"/>
        <v>13150.046729639804</v>
      </c>
      <c r="DQ248" s="9">
        <f t="shared" si="666"/>
        <v>13334.342857539265</v>
      </c>
      <c r="DR248" s="9">
        <f t="shared" ref="DR248:EC248" si="667">SUMPRODUCT(DR222:DR247,DR$185:DR$210)/DR$211</f>
        <v>12948.386067960115</v>
      </c>
      <c r="DS248" s="9">
        <f t="shared" si="667"/>
        <v>13028.534591158663</v>
      </c>
      <c r="DT248" s="9">
        <f t="shared" si="667"/>
        <v>13731.405668999631</v>
      </c>
      <c r="DU248" s="9">
        <f t="shared" si="667"/>
        <v>12863.257985533784</v>
      </c>
      <c r="DV248" s="9">
        <f t="shared" si="667"/>
        <v>12996.950785882151</v>
      </c>
      <c r="DW248" s="9">
        <f t="shared" si="667"/>
        <v>12701.409439238365</v>
      </c>
      <c r="DX248" s="9">
        <f t="shared" si="667"/>
        <v>13443.028405009089</v>
      </c>
      <c r="DY248" s="9">
        <f t="shared" si="667"/>
        <v>10984.658953064696</v>
      </c>
      <c r="DZ248" s="9">
        <f t="shared" si="667"/>
        <v>10873.128468051347</v>
      </c>
      <c r="EA248" s="9">
        <f t="shared" si="667"/>
        <v>10941.312332473279</v>
      </c>
      <c r="EB248" s="9">
        <f t="shared" si="667"/>
        <v>10910.609691162541</v>
      </c>
      <c r="EC248" s="9">
        <f t="shared" si="667"/>
        <v>10976.651361168575</v>
      </c>
      <c r="ED248" s="9"/>
      <c r="EE248" s="9"/>
      <c r="EF248" s="9"/>
      <c r="EG248" s="9"/>
      <c r="EH248" s="9"/>
      <c r="EI248" s="9"/>
      <c r="EJ248" s="9"/>
      <c r="EK248" s="9"/>
      <c r="EL248" s="9"/>
      <c r="EM248" s="9"/>
      <c r="EN248" s="9"/>
      <c r="EO248" s="9"/>
      <c r="EP248" s="9"/>
    </row>
    <row r="249" spans="1:146" s="8" customFormat="1">
      <c r="A249" s="16" t="s">
        <v>13</v>
      </c>
      <c r="B249" s="4" t="s">
        <v>19</v>
      </c>
      <c r="C249" s="8">
        <f>IF(C$212=0,0,SUMPRODUCT(C240:C244,C$203:C$207)/C$212)</f>
        <v>0</v>
      </c>
      <c r="D249" s="8">
        <f t="shared" ref="D249:BI249" si="668">IF(D$212=0,0,SUMPRODUCT(D240:D244,D$203:D$207)/D$212)</f>
        <v>0</v>
      </c>
      <c r="E249" s="8">
        <f t="shared" si="668"/>
        <v>0</v>
      </c>
      <c r="F249" s="8">
        <f t="shared" si="668"/>
        <v>0</v>
      </c>
      <c r="G249" s="8">
        <f t="shared" si="668"/>
        <v>0</v>
      </c>
      <c r="H249" s="8">
        <f t="shared" si="668"/>
        <v>0</v>
      </c>
      <c r="I249" s="8">
        <f t="shared" si="668"/>
        <v>0</v>
      </c>
      <c r="J249" s="8">
        <f t="shared" si="668"/>
        <v>0</v>
      </c>
      <c r="K249" s="8">
        <f t="shared" si="668"/>
        <v>0</v>
      </c>
      <c r="L249" s="8">
        <f t="shared" si="668"/>
        <v>0</v>
      </c>
      <c r="M249" s="8">
        <f t="shared" si="668"/>
        <v>0</v>
      </c>
      <c r="N249" s="8">
        <f t="shared" si="668"/>
        <v>0</v>
      </c>
      <c r="O249" s="8">
        <f t="shared" si="668"/>
        <v>18677.297023429033</v>
      </c>
      <c r="P249" s="8">
        <f t="shared" si="668"/>
        <v>14020.764247771749</v>
      </c>
      <c r="Q249" s="8">
        <f t="shared" si="668"/>
        <v>14469.797990401967</v>
      </c>
      <c r="R249" s="8">
        <f t="shared" si="668"/>
        <v>14832.248888285465</v>
      </c>
      <c r="S249" s="8">
        <f t="shared" si="668"/>
        <v>17962.195882758348</v>
      </c>
      <c r="T249" s="8">
        <f t="shared" si="668"/>
        <v>17749.201898395408</v>
      </c>
      <c r="U249" s="8">
        <f t="shared" si="668"/>
        <v>16217.336268194163</v>
      </c>
      <c r="V249" s="8">
        <f t="shared" si="668"/>
        <v>16902.012290201816</v>
      </c>
      <c r="W249" s="8">
        <f t="shared" si="668"/>
        <v>15009.879398724657</v>
      </c>
      <c r="X249" s="8">
        <f t="shared" si="668"/>
        <v>16009.940983754464</v>
      </c>
      <c r="Y249" s="8">
        <f t="shared" si="668"/>
        <v>16085.727071411562</v>
      </c>
      <c r="Z249" s="8">
        <f t="shared" si="668"/>
        <v>16142.159665078125</v>
      </c>
      <c r="AA249" s="8">
        <f t="shared" si="668"/>
        <v>16379.067725136834</v>
      </c>
      <c r="AB249" s="8">
        <f t="shared" si="668"/>
        <v>15844.013258883537</v>
      </c>
      <c r="AC249" s="8">
        <f t="shared" si="668"/>
        <v>16446.731580179905</v>
      </c>
      <c r="AD249" s="8">
        <f t="shared" si="668"/>
        <v>15532.251047548665</v>
      </c>
      <c r="AE249" s="8">
        <f t="shared" si="668"/>
        <v>15557.927925337413</v>
      </c>
      <c r="AF249" s="8">
        <f t="shared" si="668"/>
        <v>15841.726331519172</v>
      </c>
      <c r="AG249" s="8">
        <f t="shared" si="668"/>
        <v>15498.066637762666</v>
      </c>
      <c r="AH249" s="8">
        <f t="shared" si="668"/>
        <v>15325.42248296429</v>
      </c>
      <c r="AI249" s="8">
        <f t="shared" si="668"/>
        <v>15357.442645056499</v>
      </c>
      <c r="AJ249" s="8">
        <f t="shared" si="668"/>
        <v>17853.580763764068</v>
      </c>
      <c r="AK249" s="8">
        <f t="shared" si="668"/>
        <v>14287.529472779297</v>
      </c>
      <c r="AL249" s="8">
        <f t="shared" si="668"/>
        <v>13487.792152368254</v>
      </c>
      <c r="AM249" s="8">
        <f t="shared" si="668"/>
        <v>15614.468888547433</v>
      </c>
      <c r="AN249" s="8">
        <f t="shared" si="668"/>
        <v>18321.511827305298</v>
      </c>
      <c r="AO249" s="8">
        <f t="shared" si="668"/>
        <v>17579.246106594837</v>
      </c>
      <c r="AP249" s="8">
        <f t="shared" si="668"/>
        <v>17989.764062978706</v>
      </c>
      <c r="AQ249" s="8">
        <f t="shared" si="668"/>
        <v>16939.426019421615</v>
      </c>
      <c r="AR249" s="8">
        <f t="shared" si="668"/>
        <v>14835.116107242511</v>
      </c>
      <c r="AS249" s="8">
        <f t="shared" si="668"/>
        <v>13419.132658050685</v>
      </c>
      <c r="AT249" s="8">
        <f t="shared" si="668"/>
        <v>13209.601832300081</v>
      </c>
      <c r="AU249" s="8">
        <f t="shared" si="668"/>
        <v>12148.376316305012</v>
      </c>
      <c r="AV249" s="8">
        <f t="shared" si="668"/>
        <v>11687.10953730576</v>
      </c>
      <c r="AW249" s="8">
        <f t="shared" si="668"/>
        <v>13782.539206128462</v>
      </c>
      <c r="AX249" s="8">
        <f t="shared" si="668"/>
        <v>15741.000000000002</v>
      </c>
      <c r="AY249" s="8">
        <f t="shared" si="668"/>
        <v>15007.712648102608</v>
      </c>
      <c r="AZ249" s="8">
        <f t="shared" si="668"/>
        <v>15951.446025718787</v>
      </c>
      <c r="BA249" s="8">
        <f t="shared" si="668"/>
        <v>16689.077927176109</v>
      </c>
      <c r="BB249" s="8">
        <f t="shared" si="668"/>
        <v>16156.44548405465</v>
      </c>
      <c r="BC249" s="8">
        <f t="shared" si="668"/>
        <v>16575.741940625358</v>
      </c>
      <c r="BD249" s="8">
        <f t="shared" si="668"/>
        <v>16211.312681610552</v>
      </c>
      <c r="BE249" s="8">
        <f t="shared" si="668"/>
        <v>16236.972092964832</v>
      </c>
      <c r="BF249" s="8">
        <f t="shared" si="668"/>
        <v>16938.104763482203</v>
      </c>
      <c r="BG249" s="8">
        <f t="shared" si="668"/>
        <v>16541.962127490657</v>
      </c>
      <c r="BH249" s="8">
        <f t="shared" si="668"/>
        <v>16359.095105623061</v>
      </c>
      <c r="BI249" s="8">
        <f t="shared" si="668"/>
        <v>16790.004596907023</v>
      </c>
      <c r="BJ249" s="8">
        <f t="shared" ref="BJ249:CA249" si="669">IF(BJ$212=0,0,SUMPRODUCT(BJ240:BJ244,BJ$203:BJ$207)/BJ$212)</f>
        <v>16075.74150638145</v>
      </c>
      <c r="BK249" s="8">
        <f t="shared" si="669"/>
        <v>16582.154276958561</v>
      </c>
      <c r="BL249" s="8">
        <f t="shared" si="669"/>
        <v>15874.460051552162</v>
      </c>
      <c r="BM249" s="8">
        <f t="shared" si="669"/>
        <v>17223.484867072821</v>
      </c>
      <c r="BN249" s="8">
        <f t="shared" si="669"/>
        <v>15918.1299332119</v>
      </c>
      <c r="BO249" s="8">
        <f t="shared" si="669"/>
        <v>15857.148823288697</v>
      </c>
      <c r="BP249" s="8">
        <f t="shared" si="669"/>
        <v>16894.500752662061</v>
      </c>
      <c r="BQ249" s="8">
        <f t="shared" si="669"/>
        <v>16964.488979180318</v>
      </c>
      <c r="BR249" s="8">
        <f t="shared" si="669"/>
        <v>17061.425450434632</v>
      </c>
      <c r="BS249" s="8">
        <f t="shared" si="669"/>
        <v>16498.64865459059</v>
      </c>
      <c r="BT249" s="8">
        <f t="shared" si="669"/>
        <v>17179.390351773454</v>
      </c>
      <c r="BU249" s="8">
        <f t="shared" si="669"/>
        <v>19326.024697096316</v>
      </c>
      <c r="BV249" s="8">
        <f t="shared" si="669"/>
        <v>20097.682409609384</v>
      </c>
      <c r="BW249" s="8">
        <f t="shared" si="669"/>
        <v>16528.218235760534</v>
      </c>
      <c r="BX249" s="8">
        <f t="shared" si="669"/>
        <v>15863.429852723501</v>
      </c>
      <c r="BY249" s="8">
        <f t="shared" si="669"/>
        <v>18042</v>
      </c>
      <c r="BZ249" s="8">
        <f t="shared" si="669"/>
        <v>16569.013080578989</v>
      </c>
      <c r="CA249" s="8">
        <f t="shared" si="669"/>
        <v>17244.102814535989</v>
      </c>
      <c r="CB249" s="8">
        <f>IF(CB$212=0,0,SUMPRODUCT(CB240:CB244,CB$203:CB$207)/CB$212)</f>
        <v>17970.431346117573</v>
      </c>
      <c r="CC249" s="8">
        <f>IF(CC$212=0,0,SUMPRODUCT(CC240:CC244,CC$203:CC$207)/CC$212)</f>
        <v>0</v>
      </c>
      <c r="CD249" s="8">
        <f t="shared" ref="CD249:CG249" si="670">IF(CD$212=0,0,SUMPRODUCT(CD240:CD244,CD$203:CD$207)/CD$212)</f>
        <v>0</v>
      </c>
      <c r="CE249" s="8">
        <f t="shared" si="670"/>
        <v>0</v>
      </c>
      <c r="CF249" s="8">
        <f t="shared" si="670"/>
        <v>0</v>
      </c>
      <c r="CG249" s="8">
        <f t="shared" si="670"/>
        <v>0</v>
      </c>
      <c r="CH249" s="8">
        <f t="shared" ref="CH249:CM249" si="671">IF(CH$212=0,0,SUMPRODUCT(CH240:CH244,CH$203:CH$207)/CH$212)</f>
        <v>0</v>
      </c>
      <c r="CI249" s="8">
        <f t="shared" si="671"/>
        <v>0</v>
      </c>
      <c r="CJ249" s="8">
        <f t="shared" si="671"/>
        <v>0</v>
      </c>
      <c r="CK249" s="8">
        <f t="shared" si="671"/>
        <v>0</v>
      </c>
      <c r="CL249" s="8">
        <f t="shared" si="671"/>
        <v>0</v>
      </c>
      <c r="CM249" s="8">
        <f t="shared" si="671"/>
        <v>0</v>
      </c>
      <c r="CN249" s="8">
        <f t="shared" ref="CN249:CV249" si="672">IF(CN$212=0,0,SUMPRODUCT(CN240:CN244,CN$203:CN$207)/CN$212)</f>
        <v>0</v>
      </c>
      <c r="CO249" s="8">
        <f t="shared" si="672"/>
        <v>0</v>
      </c>
      <c r="CP249" s="8">
        <f t="shared" si="672"/>
        <v>0</v>
      </c>
      <c r="CQ249" s="8">
        <f t="shared" si="672"/>
        <v>0</v>
      </c>
      <c r="CR249" s="8">
        <f t="shared" si="672"/>
        <v>0</v>
      </c>
      <c r="CS249" s="8">
        <f t="shared" si="672"/>
        <v>0</v>
      </c>
      <c r="CT249" s="8">
        <f t="shared" si="672"/>
        <v>0</v>
      </c>
      <c r="CU249" s="8">
        <f t="shared" si="672"/>
        <v>0</v>
      </c>
      <c r="CV249" s="8">
        <f t="shared" si="672"/>
        <v>0</v>
      </c>
      <c r="CW249" s="8">
        <f t="shared" ref="CW249:DF249" si="673">IF(CW$212=0,0,SUMPRODUCT(CW240:CW244,CW$203:CW$207)/CW$212)</f>
        <v>0</v>
      </c>
      <c r="CX249" s="8">
        <f t="shared" si="673"/>
        <v>0</v>
      </c>
      <c r="CY249" s="8">
        <f t="shared" si="673"/>
        <v>0</v>
      </c>
      <c r="CZ249" s="8">
        <f t="shared" si="673"/>
        <v>0</v>
      </c>
      <c r="DA249" s="8">
        <f t="shared" si="673"/>
        <v>0</v>
      </c>
      <c r="DB249" s="8">
        <f t="shared" si="673"/>
        <v>0</v>
      </c>
      <c r="DC249" s="8">
        <f t="shared" si="673"/>
        <v>0</v>
      </c>
      <c r="DD249" s="8">
        <f t="shared" si="673"/>
        <v>0</v>
      </c>
      <c r="DE249" s="8">
        <f t="shared" si="673"/>
        <v>0</v>
      </c>
      <c r="DF249" s="8">
        <f t="shared" si="673"/>
        <v>0</v>
      </c>
      <c r="DG249" s="8">
        <f t="shared" ref="DG249:DK249" si="674">IF(DG$212=0,0,SUMPRODUCT(DG240:DG244,DG$203:DG$207)/DG$212)</f>
        <v>0</v>
      </c>
      <c r="DH249" s="8">
        <f t="shared" si="674"/>
        <v>0</v>
      </c>
      <c r="DI249" s="8">
        <f t="shared" si="674"/>
        <v>0</v>
      </c>
      <c r="DJ249" s="8">
        <f t="shared" si="674"/>
        <v>0</v>
      </c>
      <c r="DK249" s="8">
        <f t="shared" si="674"/>
        <v>0</v>
      </c>
      <c r="DL249" s="8">
        <f t="shared" ref="DL249:DQ249" si="675">IF(DL$212=0,0,SUMPRODUCT(DL240:DL244,DL$203:DL$207)/DL$212)</f>
        <v>0</v>
      </c>
      <c r="DM249" s="8">
        <f t="shared" si="675"/>
        <v>0</v>
      </c>
      <c r="DN249" s="8">
        <f t="shared" si="675"/>
        <v>0</v>
      </c>
      <c r="DO249" s="8">
        <f t="shared" si="675"/>
        <v>0</v>
      </c>
      <c r="DP249" s="8">
        <f t="shared" si="675"/>
        <v>0</v>
      </c>
      <c r="DQ249" s="8">
        <f t="shared" si="675"/>
        <v>0</v>
      </c>
      <c r="DR249" s="8">
        <f t="shared" ref="DR249:EC249" si="676">IF(DR$212=0,0,SUMPRODUCT(DR240:DR244,DR$203:DR$207)/DR$212)</f>
        <v>0</v>
      </c>
      <c r="DS249" s="8">
        <f t="shared" si="676"/>
        <v>0</v>
      </c>
      <c r="DT249" s="8">
        <f t="shared" si="676"/>
        <v>0</v>
      </c>
      <c r="DU249" s="8">
        <f t="shared" si="676"/>
        <v>0</v>
      </c>
      <c r="DV249" s="8">
        <f t="shared" si="676"/>
        <v>0</v>
      </c>
      <c r="DW249" s="8">
        <f t="shared" si="676"/>
        <v>0</v>
      </c>
      <c r="DX249" s="8">
        <f t="shared" si="676"/>
        <v>0</v>
      </c>
      <c r="DY249" s="8">
        <f t="shared" si="676"/>
        <v>0</v>
      </c>
      <c r="DZ249" s="8">
        <f t="shared" si="676"/>
        <v>0</v>
      </c>
      <c r="EA249" s="8">
        <f t="shared" si="676"/>
        <v>0</v>
      </c>
      <c r="EB249" s="8">
        <f t="shared" si="676"/>
        <v>0</v>
      </c>
      <c r="EC249" s="8">
        <f t="shared" si="676"/>
        <v>0</v>
      </c>
    </row>
    <row r="250" spans="1:146" s="8" customFormat="1">
      <c r="A250" s="16" t="str">
        <f>A236</f>
        <v>Unit 27</v>
      </c>
      <c r="B250" s="4" t="s">
        <v>19</v>
      </c>
      <c r="CB250" s="8">
        <v>0</v>
      </c>
      <c r="CC250" s="8">
        <v>0</v>
      </c>
      <c r="CD250" s="8">
        <v>0</v>
      </c>
      <c r="CE250" s="8">
        <v>0</v>
      </c>
      <c r="CF250" s="8">
        <v>0</v>
      </c>
      <c r="CG250" s="8">
        <v>0</v>
      </c>
      <c r="CH250" s="8">
        <f t="shared" ref="CH250:CM251" si="677">CH236</f>
        <v>0</v>
      </c>
      <c r="CI250" s="8">
        <f t="shared" si="677"/>
        <v>0</v>
      </c>
      <c r="CJ250" s="8">
        <f>CJ236</f>
        <v>0</v>
      </c>
      <c r="CK250" s="8">
        <f t="shared" si="677"/>
        <v>0</v>
      </c>
      <c r="CL250" s="8">
        <f t="shared" si="677"/>
        <v>10157.23365334504</v>
      </c>
      <c r="CM250" s="8">
        <f t="shared" si="677"/>
        <v>13796.405828391389</v>
      </c>
      <c r="CN250" s="8">
        <f t="shared" ref="CN250:CV250" si="678">CN236</f>
        <v>13645.851692968632</v>
      </c>
      <c r="CO250" s="8">
        <f t="shared" si="678"/>
        <v>12946.584503929062</v>
      </c>
      <c r="CP250" s="8">
        <f t="shared" si="678"/>
        <v>13589.433962659845</v>
      </c>
      <c r="CQ250" s="8">
        <f t="shared" si="678"/>
        <v>13511.780422166335</v>
      </c>
      <c r="CR250" s="8">
        <f t="shared" si="678"/>
        <v>11677.0397260871</v>
      </c>
      <c r="CS250" s="8">
        <f t="shared" si="678"/>
        <v>12018.820132355821</v>
      </c>
      <c r="CT250" s="8">
        <f t="shared" si="678"/>
        <v>12913.346918110987</v>
      </c>
      <c r="CU250" s="8">
        <f t="shared" si="678"/>
        <v>13805.76603633601</v>
      </c>
      <c r="CV250" s="8">
        <f t="shared" si="678"/>
        <v>11560.796271319541</v>
      </c>
      <c r="CW250" s="8">
        <f t="shared" ref="CW250:DF250" si="679">CW236</f>
        <v>12705.18154866339</v>
      </c>
      <c r="CX250" s="8">
        <f t="shared" si="679"/>
        <v>11636.19096367848</v>
      </c>
      <c r="CY250" s="8">
        <f t="shared" si="679"/>
        <v>11749.103442486541</v>
      </c>
      <c r="CZ250" s="8">
        <f t="shared" si="679"/>
        <v>11987.691386579254</v>
      </c>
      <c r="DA250" s="8">
        <f t="shared" si="679"/>
        <v>12871.127592690229</v>
      </c>
      <c r="DB250" s="8">
        <f t="shared" si="679"/>
        <v>13690.558532283976</v>
      </c>
      <c r="DC250" s="8">
        <f t="shared" si="679"/>
        <v>12336.64657058971</v>
      </c>
      <c r="DD250" s="8">
        <f t="shared" si="679"/>
        <v>13161.704932492969</v>
      </c>
      <c r="DE250" s="8">
        <f t="shared" si="679"/>
        <v>12543.765829946216</v>
      </c>
      <c r="DF250" s="8">
        <f t="shared" si="679"/>
        <v>11163.669581277754</v>
      </c>
      <c r="DG250" s="8">
        <f t="shared" ref="DG250:DK250" si="680">DG236</f>
        <v>13291.887265800844</v>
      </c>
      <c r="DH250" s="8">
        <f t="shared" si="680"/>
        <v>12849.289566541755</v>
      </c>
      <c r="DI250" s="8">
        <f t="shared" si="680"/>
        <v>16758.232379890833</v>
      </c>
      <c r="DJ250" s="8">
        <f t="shared" si="680"/>
        <v>0</v>
      </c>
      <c r="DK250" s="8">
        <f t="shared" si="680"/>
        <v>0</v>
      </c>
      <c r="DL250" s="8">
        <f t="shared" ref="DL250:DQ250" si="681">DL236</f>
        <v>11804.409583660881</v>
      </c>
      <c r="DM250" s="8">
        <f t="shared" si="681"/>
        <v>14523.420399802579</v>
      </c>
      <c r="DN250" s="8">
        <f t="shared" si="681"/>
        <v>12234.622810179651</v>
      </c>
      <c r="DO250" s="8">
        <f t="shared" si="681"/>
        <v>13734.471886290372</v>
      </c>
      <c r="DP250" s="8">
        <f t="shared" si="681"/>
        <v>13172.891735871099</v>
      </c>
      <c r="DQ250" s="8">
        <f t="shared" si="681"/>
        <v>14206.437478794796</v>
      </c>
      <c r="DR250" s="8">
        <f t="shared" ref="DR250:EC250" si="682">DR236</f>
        <v>13750.736967801196</v>
      </c>
      <c r="DS250" s="8">
        <f t="shared" si="682"/>
        <v>14007.699347664166</v>
      </c>
      <c r="DT250" s="8">
        <f t="shared" si="682"/>
        <v>13826.313931791512</v>
      </c>
      <c r="DU250" s="8">
        <f t="shared" si="682"/>
        <v>12851.591026451821</v>
      </c>
      <c r="DV250" s="8">
        <f t="shared" si="682"/>
        <v>12462.861607256427</v>
      </c>
      <c r="DW250" s="8">
        <f t="shared" si="682"/>
        <v>12896.674508790984</v>
      </c>
      <c r="DX250" s="8">
        <f t="shared" si="682"/>
        <v>12944.452386466892</v>
      </c>
      <c r="DY250" s="8">
        <f t="shared" si="682"/>
        <v>12854.15093121437</v>
      </c>
      <c r="DZ250" s="8">
        <f t="shared" si="682"/>
        <v>12854.15093121437</v>
      </c>
      <c r="EA250" s="8">
        <f t="shared" si="682"/>
        <v>12854.15093121437</v>
      </c>
      <c r="EB250" s="8">
        <f t="shared" si="682"/>
        <v>12854.15093121437</v>
      </c>
      <c r="EC250" s="8">
        <f t="shared" si="682"/>
        <v>12854.15093121437</v>
      </c>
    </row>
    <row r="251" spans="1:146" s="8" customFormat="1">
      <c r="A251" s="16" t="s">
        <v>91</v>
      </c>
      <c r="B251" s="4" t="s">
        <v>19</v>
      </c>
      <c r="C251" s="8">
        <f t="shared" ref="C251:AH251" si="683">C237</f>
        <v>0</v>
      </c>
      <c r="D251" s="8">
        <f t="shared" si="683"/>
        <v>0</v>
      </c>
      <c r="E251" s="8">
        <f t="shared" si="683"/>
        <v>0</v>
      </c>
      <c r="F251" s="8">
        <f t="shared" si="683"/>
        <v>0</v>
      </c>
      <c r="G251" s="8">
        <f t="shared" si="683"/>
        <v>0</v>
      </c>
      <c r="H251" s="8">
        <f t="shared" si="683"/>
        <v>0</v>
      </c>
      <c r="I251" s="8">
        <f t="shared" si="683"/>
        <v>0</v>
      </c>
      <c r="J251" s="8">
        <f t="shared" si="683"/>
        <v>0</v>
      </c>
      <c r="K251" s="8">
        <f t="shared" si="683"/>
        <v>0</v>
      </c>
      <c r="L251" s="8">
        <f t="shared" si="683"/>
        <v>0</v>
      </c>
      <c r="M251" s="8">
        <f t="shared" si="683"/>
        <v>0</v>
      </c>
      <c r="N251" s="8">
        <f t="shared" si="683"/>
        <v>0</v>
      </c>
      <c r="O251" s="8">
        <f t="shared" si="683"/>
        <v>0</v>
      </c>
      <c r="P251" s="8">
        <f t="shared" si="683"/>
        <v>0</v>
      </c>
      <c r="Q251" s="8">
        <f t="shared" si="683"/>
        <v>0</v>
      </c>
      <c r="R251" s="8">
        <f t="shared" si="683"/>
        <v>0</v>
      </c>
      <c r="S251" s="8">
        <f t="shared" si="683"/>
        <v>11979.019268425509</v>
      </c>
      <c r="T251" s="8">
        <f t="shared" si="683"/>
        <v>11560.704775367074</v>
      </c>
      <c r="U251" s="8">
        <f t="shared" si="683"/>
        <v>11717.929337330879</v>
      </c>
      <c r="V251" s="8">
        <f t="shared" si="683"/>
        <v>12122.511638201438</v>
      </c>
      <c r="W251" s="8">
        <f t="shared" si="683"/>
        <v>11504.393969900446</v>
      </c>
      <c r="X251" s="8">
        <f t="shared" si="683"/>
        <v>11793.524827241466</v>
      </c>
      <c r="Y251" s="8">
        <f t="shared" si="683"/>
        <v>11592.342074945758</v>
      </c>
      <c r="Z251" s="8">
        <f t="shared" si="683"/>
        <v>11634.001588005858</v>
      </c>
      <c r="AA251" s="8">
        <f t="shared" si="683"/>
        <v>12072.158184951648</v>
      </c>
      <c r="AB251" s="8">
        <f t="shared" si="683"/>
        <v>11501.790177973582</v>
      </c>
      <c r="AC251" s="8">
        <f t="shared" si="683"/>
        <v>10568.530401468193</v>
      </c>
      <c r="AD251" s="8">
        <f t="shared" si="683"/>
        <v>11792.514719026945</v>
      </c>
      <c r="AE251" s="8">
        <f t="shared" si="683"/>
        <v>10208.603665516495</v>
      </c>
      <c r="AF251" s="8">
        <f t="shared" si="683"/>
        <v>11656.533271827673</v>
      </c>
      <c r="AG251" s="8">
        <f t="shared" si="683"/>
        <v>11120.247931472062</v>
      </c>
      <c r="AH251" s="8">
        <f t="shared" si="683"/>
        <v>10621.252603927733</v>
      </c>
      <c r="AI251" s="8">
        <f t="shared" ref="AI251:BN251" si="684">AI237</f>
        <v>10705.118979081515</v>
      </c>
      <c r="AJ251" s="8">
        <f t="shared" si="684"/>
        <v>11037.818789067462</v>
      </c>
      <c r="AK251" s="8">
        <f t="shared" si="684"/>
        <v>11198.660443157203</v>
      </c>
      <c r="AL251" s="8">
        <f t="shared" si="684"/>
        <v>12032.933113749534</v>
      </c>
      <c r="AM251" s="8">
        <f t="shared" si="684"/>
        <v>11244.154557053009</v>
      </c>
      <c r="AN251" s="8">
        <f t="shared" si="684"/>
        <v>10823.282949091796</v>
      </c>
      <c r="AO251" s="8">
        <f t="shared" si="684"/>
        <v>11039.055290034155</v>
      </c>
      <c r="AP251" s="8">
        <f t="shared" si="684"/>
        <v>11030.122493960405</v>
      </c>
      <c r="AQ251" s="8">
        <f t="shared" si="684"/>
        <v>11305.1149740114</v>
      </c>
      <c r="AR251" s="8">
        <f t="shared" si="684"/>
        <v>12355</v>
      </c>
      <c r="AS251" s="8">
        <f t="shared" si="684"/>
        <v>11748</v>
      </c>
      <c r="AT251" s="8">
        <f t="shared" si="684"/>
        <v>11907</v>
      </c>
      <c r="AU251" s="8">
        <f t="shared" si="684"/>
        <v>11722</v>
      </c>
      <c r="AV251" s="8">
        <f t="shared" si="684"/>
        <v>11564</v>
      </c>
      <c r="AW251" s="8">
        <f t="shared" si="684"/>
        <v>11639</v>
      </c>
      <c r="AX251" s="8">
        <f t="shared" si="684"/>
        <v>11932</v>
      </c>
      <c r="AY251" s="8">
        <f t="shared" si="684"/>
        <v>12920.394654274038</v>
      </c>
      <c r="AZ251" s="8">
        <f t="shared" si="684"/>
        <v>12733.476574240636</v>
      </c>
      <c r="BA251" s="8">
        <f t="shared" si="684"/>
        <v>13070.858822608927</v>
      </c>
      <c r="BB251" s="8">
        <f t="shared" si="684"/>
        <v>12062.822070818378</v>
      </c>
      <c r="BC251" s="8">
        <f t="shared" si="684"/>
        <v>12156.179073588029</v>
      </c>
      <c r="BD251" s="8">
        <f t="shared" si="684"/>
        <v>12433.383721960568</v>
      </c>
      <c r="BE251" s="8">
        <f t="shared" si="684"/>
        <v>11662.629893734702</v>
      </c>
      <c r="BF251" s="8">
        <f t="shared" si="684"/>
        <v>11920.901710705126</v>
      </c>
      <c r="BG251" s="8">
        <f t="shared" si="684"/>
        <v>11563.002256708698</v>
      </c>
      <c r="BH251" s="8">
        <f t="shared" si="684"/>
        <v>11656</v>
      </c>
      <c r="BI251" s="8">
        <f t="shared" si="684"/>
        <v>12567</v>
      </c>
      <c r="BJ251" s="8">
        <f t="shared" si="684"/>
        <v>11915</v>
      </c>
      <c r="BK251" s="8">
        <f t="shared" si="684"/>
        <v>12755</v>
      </c>
      <c r="BL251" s="8">
        <f t="shared" si="684"/>
        <v>11619</v>
      </c>
      <c r="BM251" s="8">
        <f t="shared" si="684"/>
        <v>11486</v>
      </c>
      <c r="BN251" s="8">
        <f t="shared" si="684"/>
        <v>11590</v>
      </c>
      <c r="BO251" s="8">
        <f t="shared" ref="BO251:CG251" si="685">BO237</f>
        <v>11657</v>
      </c>
      <c r="BP251" s="8">
        <f t="shared" si="685"/>
        <v>11361</v>
      </c>
      <c r="BQ251" s="8">
        <f t="shared" si="685"/>
        <v>11571</v>
      </c>
      <c r="BR251" s="8">
        <f t="shared" si="685"/>
        <v>11202</v>
      </c>
      <c r="BS251" s="8">
        <f t="shared" si="685"/>
        <v>11145</v>
      </c>
      <c r="BT251" s="8">
        <f t="shared" si="685"/>
        <v>11176</v>
      </c>
      <c r="BU251" s="8">
        <f t="shared" si="685"/>
        <v>10829</v>
      </c>
      <c r="BV251" s="8">
        <f t="shared" si="685"/>
        <v>11683</v>
      </c>
      <c r="BW251" s="8">
        <f t="shared" si="685"/>
        <v>10265</v>
      </c>
      <c r="BX251" s="8">
        <f t="shared" si="685"/>
        <v>14206</v>
      </c>
      <c r="BY251" s="8">
        <f t="shared" si="685"/>
        <v>10663</v>
      </c>
      <c r="BZ251" s="8">
        <f t="shared" si="685"/>
        <v>11496</v>
      </c>
      <c r="CA251" s="8">
        <f t="shared" si="685"/>
        <v>11511</v>
      </c>
      <c r="CB251" s="8">
        <f t="shared" si="685"/>
        <v>11198</v>
      </c>
      <c r="CC251" s="8">
        <f t="shared" si="685"/>
        <v>11192</v>
      </c>
      <c r="CD251" s="8">
        <f t="shared" si="685"/>
        <v>11419</v>
      </c>
      <c r="CE251" s="8">
        <f t="shared" si="685"/>
        <v>13594</v>
      </c>
      <c r="CF251" s="8">
        <f t="shared" si="685"/>
        <v>17155</v>
      </c>
      <c r="CG251" s="8">
        <f t="shared" si="685"/>
        <v>13409</v>
      </c>
      <c r="CH251" s="8">
        <f t="shared" si="677"/>
        <v>10633</v>
      </c>
      <c r="CI251" s="8">
        <f t="shared" si="677"/>
        <v>12172.592813563157</v>
      </c>
      <c r="CJ251" s="8">
        <f t="shared" si="677"/>
        <v>11329.17041733841</v>
      </c>
      <c r="CK251" s="8">
        <f t="shared" si="677"/>
        <v>11743.26819634166</v>
      </c>
      <c r="CL251" s="8">
        <f t="shared" si="677"/>
        <v>10975.628680322559</v>
      </c>
      <c r="CM251" s="8">
        <f t="shared" si="677"/>
        <v>11220.877680191023</v>
      </c>
      <c r="CN251" s="8">
        <f t="shared" ref="CN251:CV251" si="686">CN237</f>
        <v>11090.67607800718</v>
      </c>
      <c r="CO251" s="8">
        <f t="shared" si="686"/>
        <v>0</v>
      </c>
      <c r="CP251" s="8">
        <f t="shared" si="686"/>
        <v>11189.505623362291</v>
      </c>
      <c r="CQ251" s="8">
        <f t="shared" si="686"/>
        <v>10263.819970000164</v>
      </c>
      <c r="CR251" s="8">
        <f t="shared" si="686"/>
        <v>11305.557877060603</v>
      </c>
      <c r="CS251" s="8">
        <f t="shared" si="686"/>
        <v>12046.380612975512</v>
      </c>
      <c r="CT251" s="8">
        <f t="shared" si="686"/>
        <v>11600.183252723347</v>
      </c>
      <c r="CU251" s="8">
        <f t="shared" si="686"/>
        <v>11528.941753056542</v>
      </c>
      <c r="CV251" s="8">
        <f t="shared" si="686"/>
        <v>11488.918066384074</v>
      </c>
      <c r="CW251" s="8">
        <f t="shared" ref="CW251:DF251" si="687">CW237</f>
        <v>11805.66417752047</v>
      </c>
      <c r="CX251" s="8">
        <f t="shared" si="687"/>
        <v>11245.44722727559</v>
      </c>
      <c r="CY251" s="8">
        <f t="shared" si="687"/>
        <v>11369.858400089162</v>
      </c>
      <c r="CZ251" s="8">
        <f t="shared" si="687"/>
        <v>11327.787119852072</v>
      </c>
      <c r="DA251" s="8">
        <f t="shared" si="687"/>
        <v>11862.895062864056</v>
      </c>
      <c r="DB251" s="8">
        <f t="shared" si="687"/>
        <v>12236.40863380552</v>
      </c>
      <c r="DC251" s="8">
        <f t="shared" si="687"/>
        <v>12073.502938019343</v>
      </c>
      <c r="DD251" s="8">
        <f t="shared" si="687"/>
        <v>12394.312680382249</v>
      </c>
      <c r="DE251" s="8">
        <f t="shared" si="687"/>
        <v>12170.234524487163</v>
      </c>
      <c r="DF251" s="8">
        <f t="shared" si="687"/>
        <v>11143.077746431842</v>
      </c>
      <c r="DG251" s="8">
        <f t="shared" ref="DG251:DK251" si="688">DG237</f>
        <v>13320.698324804696</v>
      </c>
      <c r="DH251" s="8">
        <f t="shared" si="688"/>
        <v>12406.217670717031</v>
      </c>
      <c r="DI251" s="8">
        <f t="shared" si="688"/>
        <v>14381.313182095319</v>
      </c>
      <c r="DJ251" s="8">
        <f t="shared" si="688"/>
        <v>0</v>
      </c>
      <c r="DK251" s="8">
        <f t="shared" si="688"/>
        <v>0</v>
      </c>
      <c r="DL251" s="8">
        <f t="shared" ref="DL251:DQ251" si="689">DL237</f>
        <v>0</v>
      </c>
      <c r="DM251" s="8">
        <f t="shared" si="689"/>
        <v>0</v>
      </c>
      <c r="DN251" s="8">
        <f t="shared" si="689"/>
        <v>0</v>
      </c>
      <c r="DO251" s="8">
        <f t="shared" si="689"/>
        <v>0</v>
      </c>
      <c r="DP251" s="8">
        <f t="shared" si="689"/>
        <v>0</v>
      </c>
      <c r="DQ251" s="8">
        <f t="shared" si="689"/>
        <v>0</v>
      </c>
      <c r="DR251" s="8">
        <f t="shared" ref="DR251:EC251" si="690">DR237</f>
        <v>0</v>
      </c>
      <c r="DS251" s="8">
        <f t="shared" si="690"/>
        <v>0</v>
      </c>
      <c r="DT251" s="8">
        <f t="shared" si="690"/>
        <v>0</v>
      </c>
      <c r="DU251" s="8">
        <f t="shared" si="690"/>
        <v>0</v>
      </c>
      <c r="DV251" s="8">
        <f t="shared" si="690"/>
        <v>0</v>
      </c>
      <c r="DW251" s="8">
        <f t="shared" si="690"/>
        <v>0</v>
      </c>
      <c r="DX251" s="8">
        <f t="shared" si="690"/>
        <v>0</v>
      </c>
      <c r="DY251" s="8">
        <f t="shared" si="690"/>
        <v>0</v>
      </c>
      <c r="DZ251" s="8">
        <f t="shared" si="690"/>
        <v>0</v>
      </c>
      <c r="EA251" s="8">
        <f t="shared" si="690"/>
        <v>0</v>
      </c>
      <c r="EB251" s="8">
        <f t="shared" si="690"/>
        <v>0</v>
      </c>
      <c r="EC251" s="8">
        <f t="shared" si="690"/>
        <v>0</v>
      </c>
    </row>
    <row r="252" spans="1:146" s="8" customFormat="1">
      <c r="A252" s="16" t="s">
        <v>141</v>
      </c>
      <c r="B252" s="4" t="s">
        <v>19</v>
      </c>
      <c r="C252" s="8">
        <f t="shared" ref="C252:AH252" si="691">C238</f>
        <v>0</v>
      </c>
      <c r="D252" s="8">
        <f t="shared" si="691"/>
        <v>0</v>
      </c>
      <c r="E252" s="8">
        <f t="shared" si="691"/>
        <v>0</v>
      </c>
      <c r="F252" s="8">
        <f t="shared" si="691"/>
        <v>0</v>
      </c>
      <c r="G252" s="8">
        <f t="shared" si="691"/>
        <v>0</v>
      </c>
      <c r="H252" s="8">
        <f t="shared" si="691"/>
        <v>0</v>
      </c>
      <c r="I252" s="8">
        <f t="shared" si="691"/>
        <v>0</v>
      </c>
      <c r="J252" s="8">
        <f t="shared" si="691"/>
        <v>0</v>
      </c>
      <c r="K252" s="8">
        <f t="shared" si="691"/>
        <v>0</v>
      </c>
      <c r="L252" s="8">
        <f t="shared" si="691"/>
        <v>0</v>
      </c>
      <c r="M252" s="8">
        <f t="shared" si="691"/>
        <v>0</v>
      </c>
      <c r="N252" s="8">
        <f t="shared" si="691"/>
        <v>0</v>
      </c>
      <c r="O252" s="8">
        <f t="shared" si="691"/>
        <v>0</v>
      </c>
      <c r="P252" s="8">
        <f t="shared" si="691"/>
        <v>0</v>
      </c>
      <c r="Q252" s="8">
        <f t="shared" si="691"/>
        <v>0</v>
      </c>
      <c r="R252" s="8">
        <f t="shared" si="691"/>
        <v>0</v>
      </c>
      <c r="S252" s="8">
        <f t="shared" si="691"/>
        <v>0</v>
      </c>
      <c r="T252" s="8">
        <f t="shared" si="691"/>
        <v>0</v>
      </c>
      <c r="U252" s="8">
        <f t="shared" si="691"/>
        <v>0</v>
      </c>
      <c r="V252" s="8">
        <f t="shared" si="691"/>
        <v>0</v>
      </c>
      <c r="W252" s="8">
        <f t="shared" si="691"/>
        <v>0</v>
      </c>
      <c r="X252" s="8">
        <f t="shared" si="691"/>
        <v>0</v>
      </c>
      <c r="Y252" s="8">
        <f t="shared" si="691"/>
        <v>0</v>
      </c>
      <c r="Z252" s="8">
        <f t="shared" si="691"/>
        <v>0</v>
      </c>
      <c r="AA252" s="8">
        <f t="shared" si="691"/>
        <v>0</v>
      </c>
      <c r="AB252" s="8">
        <f t="shared" si="691"/>
        <v>0</v>
      </c>
      <c r="AC252" s="8">
        <f t="shared" si="691"/>
        <v>0</v>
      </c>
      <c r="AD252" s="8">
        <f t="shared" si="691"/>
        <v>0</v>
      </c>
      <c r="AE252" s="8">
        <f t="shared" si="691"/>
        <v>0</v>
      </c>
      <c r="AF252" s="8">
        <f t="shared" si="691"/>
        <v>0</v>
      </c>
      <c r="AG252" s="8">
        <f t="shared" si="691"/>
        <v>0</v>
      </c>
      <c r="AH252" s="8">
        <f t="shared" si="691"/>
        <v>0</v>
      </c>
      <c r="AI252" s="8">
        <f t="shared" ref="AI252:BN252" si="692">AI238</f>
        <v>0</v>
      </c>
      <c r="AJ252" s="8">
        <f t="shared" si="692"/>
        <v>0</v>
      </c>
      <c r="AK252" s="8">
        <f t="shared" si="692"/>
        <v>0</v>
      </c>
      <c r="AL252" s="8">
        <f t="shared" si="692"/>
        <v>0</v>
      </c>
      <c r="AM252" s="8">
        <f t="shared" si="692"/>
        <v>0</v>
      </c>
      <c r="AN252" s="8">
        <f t="shared" si="692"/>
        <v>0</v>
      </c>
      <c r="AO252" s="8">
        <f t="shared" si="692"/>
        <v>0</v>
      </c>
      <c r="AP252" s="8">
        <f t="shared" si="692"/>
        <v>0</v>
      </c>
      <c r="AQ252" s="8">
        <f t="shared" si="692"/>
        <v>0</v>
      </c>
      <c r="AR252" s="8">
        <f t="shared" si="692"/>
        <v>0</v>
      </c>
      <c r="AS252" s="8">
        <f t="shared" si="692"/>
        <v>0</v>
      </c>
      <c r="AT252" s="8">
        <f t="shared" si="692"/>
        <v>0</v>
      </c>
      <c r="AU252" s="8">
        <f t="shared" si="692"/>
        <v>0</v>
      </c>
      <c r="AV252" s="8">
        <f t="shared" si="692"/>
        <v>0</v>
      </c>
      <c r="AW252" s="8">
        <f t="shared" si="692"/>
        <v>0</v>
      </c>
      <c r="AX252" s="8">
        <f t="shared" si="692"/>
        <v>0</v>
      </c>
      <c r="AY252" s="8">
        <f t="shared" si="692"/>
        <v>0</v>
      </c>
      <c r="AZ252" s="8">
        <f t="shared" si="692"/>
        <v>0</v>
      </c>
      <c r="BA252" s="8">
        <f t="shared" si="692"/>
        <v>0</v>
      </c>
      <c r="BB252" s="8">
        <f t="shared" si="692"/>
        <v>0</v>
      </c>
      <c r="BC252" s="8">
        <f t="shared" si="692"/>
        <v>0</v>
      </c>
      <c r="BD252" s="8">
        <f t="shared" si="692"/>
        <v>0</v>
      </c>
      <c r="BE252" s="8">
        <f t="shared" si="692"/>
        <v>0</v>
      </c>
      <c r="BF252" s="8">
        <f t="shared" si="692"/>
        <v>0</v>
      </c>
      <c r="BG252" s="8">
        <f t="shared" si="692"/>
        <v>0</v>
      </c>
      <c r="BH252" s="8">
        <f t="shared" si="692"/>
        <v>0</v>
      </c>
      <c r="BI252" s="8">
        <f t="shared" si="692"/>
        <v>0</v>
      </c>
      <c r="BJ252" s="8">
        <f t="shared" si="692"/>
        <v>0</v>
      </c>
      <c r="BK252" s="8">
        <f t="shared" si="692"/>
        <v>0</v>
      </c>
      <c r="BL252" s="8">
        <f t="shared" si="692"/>
        <v>0</v>
      </c>
      <c r="BM252" s="8">
        <f t="shared" si="692"/>
        <v>0</v>
      </c>
      <c r="BN252" s="8">
        <f t="shared" si="692"/>
        <v>0</v>
      </c>
      <c r="BO252" s="8">
        <f t="shared" ref="BO252:CG252" si="693">BO238</f>
        <v>0</v>
      </c>
      <c r="BP252" s="8">
        <f t="shared" si="693"/>
        <v>0</v>
      </c>
      <c r="BQ252" s="8">
        <f t="shared" si="693"/>
        <v>0</v>
      </c>
      <c r="BR252" s="8">
        <f t="shared" si="693"/>
        <v>0</v>
      </c>
      <c r="BS252" s="8">
        <f t="shared" si="693"/>
        <v>0</v>
      </c>
      <c r="BT252" s="8">
        <f t="shared" si="693"/>
        <v>0</v>
      </c>
      <c r="BU252" s="8">
        <f t="shared" si="693"/>
        <v>0</v>
      </c>
      <c r="BV252" s="8">
        <f t="shared" si="693"/>
        <v>0</v>
      </c>
      <c r="BW252" s="8">
        <f t="shared" si="693"/>
        <v>0</v>
      </c>
      <c r="BX252" s="8">
        <f t="shared" si="693"/>
        <v>0</v>
      </c>
      <c r="BY252" s="8">
        <f t="shared" si="693"/>
        <v>0</v>
      </c>
      <c r="BZ252" s="8">
        <f t="shared" si="693"/>
        <v>0</v>
      </c>
      <c r="CA252" s="8">
        <f t="shared" si="693"/>
        <v>10956</v>
      </c>
      <c r="CB252" s="8">
        <f t="shared" si="693"/>
        <v>10801</v>
      </c>
      <c r="CC252" s="8">
        <f t="shared" si="693"/>
        <v>10795</v>
      </c>
      <c r="CD252" s="8">
        <f t="shared" si="693"/>
        <v>11241</v>
      </c>
      <c r="CE252" s="8">
        <f t="shared" si="693"/>
        <v>23534</v>
      </c>
      <c r="CF252" s="8">
        <f t="shared" si="693"/>
        <v>22084</v>
      </c>
      <c r="CG252" s="8">
        <f t="shared" si="693"/>
        <v>19087</v>
      </c>
      <c r="CH252" s="8">
        <f t="shared" ref="CH252:CM252" si="694">CH238</f>
        <v>12814</v>
      </c>
      <c r="CI252" s="8">
        <f t="shared" si="694"/>
        <v>12869.306434378337</v>
      </c>
      <c r="CJ252" s="8">
        <f t="shared" si="694"/>
        <v>13653.443569382471</v>
      </c>
      <c r="CK252" s="8">
        <f t="shared" si="694"/>
        <v>12709.691445190716</v>
      </c>
      <c r="CL252" s="8">
        <f t="shared" si="694"/>
        <v>14445.578115657252</v>
      </c>
      <c r="CM252" s="8">
        <f t="shared" si="694"/>
        <v>11911.992879429639</v>
      </c>
      <c r="CN252" s="8">
        <f t="shared" ref="CN252:CV252" si="695">CN238</f>
        <v>11513.545208321588</v>
      </c>
      <c r="CO252" s="8">
        <f t="shared" si="695"/>
        <v>11080.30895746852</v>
      </c>
      <c r="CP252" s="8">
        <f t="shared" si="695"/>
        <v>11172.237707544302</v>
      </c>
      <c r="CQ252" s="8">
        <f t="shared" si="695"/>
        <v>11306.788569989651</v>
      </c>
      <c r="CR252" s="8">
        <f t="shared" si="695"/>
        <v>11552.793714178388</v>
      </c>
      <c r="CS252" s="8">
        <f t="shared" si="695"/>
        <v>12054.848005210362</v>
      </c>
      <c r="CT252" s="8">
        <f t="shared" si="695"/>
        <v>11922.510453822215</v>
      </c>
      <c r="CU252" s="8">
        <f t="shared" si="695"/>
        <v>11973.434393097237</v>
      </c>
      <c r="CV252" s="8">
        <f t="shared" si="695"/>
        <v>11692.538300284219</v>
      </c>
      <c r="CW252" s="8">
        <f t="shared" ref="CW252:DF252" si="696">CW238</f>
        <v>12739.286000839122</v>
      </c>
      <c r="CX252" s="8">
        <f t="shared" si="696"/>
        <v>11753.945909821347</v>
      </c>
      <c r="CY252" s="8">
        <f t="shared" si="696"/>
        <v>11568.187676885229</v>
      </c>
      <c r="CZ252" s="8">
        <f t="shared" si="696"/>
        <v>12116.782952435906</v>
      </c>
      <c r="DA252" s="8">
        <f t="shared" si="696"/>
        <v>12354.812184354441</v>
      </c>
      <c r="DB252" s="8">
        <f t="shared" si="696"/>
        <v>13269.676868293014</v>
      </c>
      <c r="DC252" s="8">
        <f t="shared" si="696"/>
        <v>12426.931378262067</v>
      </c>
      <c r="DD252" s="8">
        <f t="shared" si="696"/>
        <v>13430.114719409647</v>
      </c>
      <c r="DE252" s="8">
        <f t="shared" si="696"/>
        <v>13404.719235235811</v>
      </c>
      <c r="DF252" s="8">
        <f t="shared" si="696"/>
        <v>12910.048368360678</v>
      </c>
      <c r="DG252" s="8">
        <f t="shared" ref="DG252:DK252" si="697">DG238</f>
        <v>0</v>
      </c>
      <c r="DH252" s="8">
        <f t="shared" si="697"/>
        <v>0</v>
      </c>
      <c r="DI252" s="8">
        <f t="shared" si="697"/>
        <v>15352.815395989199</v>
      </c>
      <c r="DJ252" s="8">
        <f t="shared" si="697"/>
        <v>0</v>
      </c>
      <c r="DK252" s="8">
        <f t="shared" si="697"/>
        <v>0</v>
      </c>
      <c r="DL252" s="8">
        <f t="shared" ref="DL252:DQ252" si="698">DL238</f>
        <v>0</v>
      </c>
      <c r="DM252" s="8">
        <f t="shared" si="698"/>
        <v>0</v>
      </c>
      <c r="DN252" s="8">
        <f t="shared" si="698"/>
        <v>0</v>
      </c>
      <c r="DO252" s="8">
        <f t="shared" si="698"/>
        <v>0</v>
      </c>
      <c r="DP252" s="8">
        <f t="shared" si="698"/>
        <v>0</v>
      </c>
      <c r="DQ252" s="8">
        <f t="shared" si="698"/>
        <v>0</v>
      </c>
      <c r="DR252" s="8">
        <f t="shared" ref="DR252:EC252" si="699">DR238</f>
        <v>0</v>
      </c>
      <c r="DS252" s="8">
        <f t="shared" si="699"/>
        <v>0</v>
      </c>
      <c r="DT252" s="8">
        <f t="shared" si="699"/>
        <v>0</v>
      </c>
      <c r="DU252" s="8">
        <f t="shared" si="699"/>
        <v>0</v>
      </c>
      <c r="DV252" s="8">
        <f t="shared" si="699"/>
        <v>0</v>
      </c>
      <c r="DW252" s="8">
        <f t="shared" si="699"/>
        <v>0</v>
      </c>
      <c r="DX252" s="8">
        <f t="shared" si="699"/>
        <v>0</v>
      </c>
      <c r="DY252" s="8">
        <f t="shared" si="699"/>
        <v>0</v>
      </c>
      <c r="DZ252" s="8">
        <f t="shared" si="699"/>
        <v>0</v>
      </c>
      <c r="EA252" s="8">
        <f t="shared" si="699"/>
        <v>0</v>
      </c>
      <c r="EB252" s="8">
        <f t="shared" si="699"/>
        <v>0</v>
      </c>
      <c r="EC252" s="8">
        <f t="shared" si="699"/>
        <v>0</v>
      </c>
    </row>
    <row r="253" spans="1:146" s="8" customFormat="1">
      <c r="A253" s="16" t="s">
        <v>14</v>
      </c>
      <c r="B253" s="4" t="s">
        <v>19</v>
      </c>
      <c r="C253" s="8">
        <f t="shared" ref="C253:AH253" si="700">IF(C$216=0,0,SUMPRODUCT(C222:C228,C$185:C$191)/C$216)</f>
        <v>17353.806566301246</v>
      </c>
      <c r="D253" s="8">
        <f t="shared" si="700"/>
        <v>15947.214433200139</v>
      </c>
      <c r="E253" s="8">
        <f t="shared" si="700"/>
        <v>16851.936560504135</v>
      </c>
      <c r="F253" s="8">
        <f t="shared" si="700"/>
        <v>15946.014135762929</v>
      </c>
      <c r="G253" s="8">
        <f t="shared" si="700"/>
        <v>16537.30687796637</v>
      </c>
      <c r="H253" s="8">
        <f t="shared" si="700"/>
        <v>16587.396290595098</v>
      </c>
      <c r="I253" s="8">
        <f t="shared" si="700"/>
        <v>16430.761914337429</v>
      </c>
      <c r="J253" s="8">
        <f t="shared" si="700"/>
        <v>16690.888859439758</v>
      </c>
      <c r="K253" s="8">
        <f t="shared" si="700"/>
        <v>16488.000489019789</v>
      </c>
      <c r="L253" s="8">
        <f t="shared" si="700"/>
        <v>18387.489489383104</v>
      </c>
      <c r="M253" s="8">
        <f t="shared" si="700"/>
        <v>14595.286948678387</v>
      </c>
      <c r="N253" s="8">
        <f t="shared" si="700"/>
        <v>14544.473410700946</v>
      </c>
      <c r="O253" s="8">
        <f t="shared" si="700"/>
        <v>13765.265493153791</v>
      </c>
      <c r="P253" s="8">
        <f t="shared" si="700"/>
        <v>14001.872115606577</v>
      </c>
      <c r="Q253" s="8">
        <f t="shared" si="700"/>
        <v>13946.441586987963</v>
      </c>
      <c r="R253" s="8">
        <f t="shared" si="700"/>
        <v>13820.715959594227</v>
      </c>
      <c r="S253" s="8">
        <f t="shared" si="700"/>
        <v>14311.797368203814</v>
      </c>
      <c r="T253" s="8">
        <f t="shared" si="700"/>
        <v>14073.952324094807</v>
      </c>
      <c r="U253" s="8">
        <f t="shared" si="700"/>
        <v>14445.339834166503</v>
      </c>
      <c r="V253" s="8">
        <f t="shared" si="700"/>
        <v>14916.187563933194</v>
      </c>
      <c r="W253" s="8">
        <f t="shared" si="700"/>
        <v>14279.432868826569</v>
      </c>
      <c r="X253" s="8">
        <f t="shared" si="700"/>
        <v>14965.802254882983</v>
      </c>
      <c r="Y253" s="8">
        <f t="shared" si="700"/>
        <v>14475.720667509371</v>
      </c>
      <c r="Z253" s="8">
        <f t="shared" si="700"/>
        <v>14773.208887337965</v>
      </c>
      <c r="AA253" s="8">
        <f t="shared" si="700"/>
        <v>14897.084833637517</v>
      </c>
      <c r="AB253" s="8">
        <f t="shared" si="700"/>
        <v>15107.603656312423</v>
      </c>
      <c r="AC253" s="8">
        <f t="shared" si="700"/>
        <v>14637.682994280642</v>
      </c>
      <c r="AD253" s="8">
        <f t="shared" si="700"/>
        <v>14189.59096228777</v>
      </c>
      <c r="AE253" s="8">
        <f t="shared" si="700"/>
        <v>14587.602889976133</v>
      </c>
      <c r="AF253" s="8">
        <f t="shared" si="700"/>
        <v>15290.341716792556</v>
      </c>
      <c r="AG253" s="8">
        <f t="shared" si="700"/>
        <v>14224.551165444353</v>
      </c>
      <c r="AH253" s="8">
        <f t="shared" si="700"/>
        <v>13735.326623812376</v>
      </c>
      <c r="AI253" s="8">
        <f t="shared" ref="AI253:BN253" si="701">IF(AI$216=0,0,SUMPRODUCT(AI222:AI228,AI$185:AI$191)/AI$216)</f>
        <v>13510.862986484131</v>
      </c>
      <c r="AJ253" s="8">
        <f t="shared" si="701"/>
        <v>14452.043899689901</v>
      </c>
      <c r="AK253" s="8">
        <f t="shared" si="701"/>
        <v>14653.350338326925</v>
      </c>
      <c r="AL253" s="8">
        <f t="shared" si="701"/>
        <v>13981.258190987588</v>
      </c>
      <c r="AM253" s="8">
        <f t="shared" si="701"/>
        <v>14169.961397287872</v>
      </c>
      <c r="AN253" s="8">
        <f t="shared" si="701"/>
        <v>13961.750857110777</v>
      </c>
      <c r="AO253" s="8">
        <f t="shared" si="701"/>
        <v>14005.627170252354</v>
      </c>
      <c r="AP253" s="8">
        <f t="shared" si="701"/>
        <v>14148.274294844243</v>
      </c>
      <c r="AQ253" s="8">
        <f t="shared" si="701"/>
        <v>15499.0515691409</v>
      </c>
      <c r="AR253" s="8">
        <f t="shared" si="701"/>
        <v>19035</v>
      </c>
      <c r="AS253" s="8">
        <f t="shared" si="701"/>
        <v>18974</v>
      </c>
      <c r="AT253" s="8">
        <f t="shared" si="701"/>
        <v>14337.539082259424</v>
      </c>
      <c r="AU253" s="8">
        <f t="shared" si="701"/>
        <v>14930.590125303968</v>
      </c>
      <c r="AV253" s="8">
        <f t="shared" si="701"/>
        <v>14875.135027251947</v>
      </c>
      <c r="AW253" s="8">
        <f t="shared" si="701"/>
        <v>14316.741660982623</v>
      </c>
      <c r="AX253" s="8">
        <f t="shared" si="701"/>
        <v>14203.061322270589</v>
      </c>
      <c r="AY253" s="8">
        <f t="shared" si="701"/>
        <v>14661.123331622917</v>
      </c>
      <c r="AZ253" s="8">
        <f t="shared" si="701"/>
        <v>13881.62253146683</v>
      </c>
      <c r="BA253" s="8">
        <f t="shared" si="701"/>
        <v>13914.830036463843</v>
      </c>
      <c r="BB253" s="8">
        <f t="shared" si="701"/>
        <v>14161.440831507987</v>
      </c>
      <c r="BC253" s="8">
        <f t="shared" si="701"/>
        <v>13756.392840969353</v>
      </c>
      <c r="BD253" s="8">
        <f t="shared" si="701"/>
        <v>14265.53844940234</v>
      </c>
      <c r="BE253" s="8">
        <f t="shared" si="701"/>
        <v>14427.170806407108</v>
      </c>
      <c r="BF253" s="8">
        <f t="shared" si="701"/>
        <v>14749.62997286738</v>
      </c>
      <c r="BG253" s="8">
        <f t="shared" si="701"/>
        <v>13956.561160987325</v>
      </c>
      <c r="BH253" s="8">
        <f t="shared" si="701"/>
        <v>13796.994214161528</v>
      </c>
      <c r="BI253" s="8">
        <f t="shared" si="701"/>
        <v>14216.595543041571</v>
      </c>
      <c r="BJ253" s="8">
        <f t="shared" si="701"/>
        <v>13811.372308633307</v>
      </c>
      <c r="BK253" s="8">
        <f t="shared" si="701"/>
        <v>14144.879578042446</v>
      </c>
      <c r="BL253" s="8">
        <f t="shared" si="701"/>
        <v>13968.071771123512</v>
      </c>
      <c r="BM253" s="8">
        <f t="shared" si="701"/>
        <v>14282.165109385513</v>
      </c>
      <c r="BN253" s="8">
        <f t="shared" si="701"/>
        <v>14398.366702662785</v>
      </c>
      <c r="BO253" s="8">
        <f t="shared" ref="BO253:CB253" si="702">IF(BO$216=0,0,SUMPRODUCT(BO222:BO228,BO$185:BO$191)/BO$216)</f>
        <v>14298.121995786629</v>
      </c>
      <c r="BP253" s="8">
        <f t="shared" si="702"/>
        <v>14152.923464643993</v>
      </c>
      <c r="BQ253" s="8">
        <f t="shared" si="702"/>
        <v>14714.265832001045</v>
      </c>
      <c r="BR253" s="8">
        <f t="shared" si="702"/>
        <v>15934.832254403891</v>
      </c>
      <c r="BS253" s="8">
        <f t="shared" si="702"/>
        <v>15679.790688933739</v>
      </c>
      <c r="BT253" s="8">
        <f t="shared" si="702"/>
        <v>14512.082335611543</v>
      </c>
      <c r="BU253" s="8">
        <f t="shared" si="702"/>
        <v>14624.632943178929</v>
      </c>
      <c r="BV253" s="8">
        <f t="shared" si="702"/>
        <v>16049.869555793079</v>
      </c>
      <c r="BW253" s="8">
        <f t="shared" si="702"/>
        <v>14218.46289009459</v>
      </c>
      <c r="BX253" s="8">
        <f t="shared" si="702"/>
        <v>22396.116028157503</v>
      </c>
      <c r="BY253" s="8">
        <f t="shared" si="702"/>
        <v>15742.326075902278</v>
      </c>
      <c r="BZ253" s="8">
        <f t="shared" si="702"/>
        <v>15726.443994994039</v>
      </c>
      <c r="CA253" s="8">
        <f t="shared" si="702"/>
        <v>17719</v>
      </c>
      <c r="CB253" s="8">
        <f t="shared" si="702"/>
        <v>19803</v>
      </c>
      <c r="CC253" s="8">
        <f t="shared" ref="CC253:DK253" si="703">IF(CC$216=0,0,SUMPRODUCT(CC222:CC234,CC$185:CC$197)/CC$216)</f>
        <v>21300</v>
      </c>
      <c r="CD253" s="8">
        <f t="shared" si="703"/>
        <v>23066</v>
      </c>
      <c r="CE253" s="8">
        <f t="shared" si="703"/>
        <v>27515</v>
      </c>
      <c r="CF253" s="8">
        <f t="shared" si="703"/>
        <v>21401</v>
      </c>
      <c r="CG253" s="8">
        <f t="shared" si="703"/>
        <v>0</v>
      </c>
      <c r="CH253" s="8">
        <f t="shared" si="703"/>
        <v>21210</v>
      </c>
      <c r="CI253" s="8">
        <f t="shared" si="703"/>
        <v>21569.147093743293</v>
      </c>
      <c r="CJ253" s="8">
        <f t="shared" si="703"/>
        <v>19497.248753639858</v>
      </c>
      <c r="CK253" s="8">
        <f t="shared" si="703"/>
        <v>21920.449658682941</v>
      </c>
      <c r="CL253" s="8">
        <f t="shared" si="703"/>
        <v>20511.142920917038</v>
      </c>
      <c r="CM253" s="8">
        <f t="shared" si="703"/>
        <v>26455.352062160957</v>
      </c>
      <c r="CN253" s="8">
        <f t="shared" si="703"/>
        <v>16717.171247027691</v>
      </c>
      <c r="CO253" s="8">
        <f t="shared" si="703"/>
        <v>16275.98310856102</v>
      </c>
      <c r="CP253" s="8">
        <f t="shared" si="703"/>
        <v>18981.706890032478</v>
      </c>
      <c r="CQ253" s="8">
        <f t="shared" si="703"/>
        <v>17823.771614116264</v>
      </c>
      <c r="CR253" s="8">
        <f t="shared" si="703"/>
        <v>19143.901928469215</v>
      </c>
      <c r="CS253" s="8">
        <f t="shared" si="703"/>
        <v>17941.373121924193</v>
      </c>
      <c r="CT253" s="8">
        <f t="shared" si="703"/>
        <v>17006.32699733966</v>
      </c>
      <c r="CU253" s="8">
        <f t="shared" si="703"/>
        <v>16511.746735919554</v>
      </c>
      <c r="CV253" s="8">
        <f t="shared" si="703"/>
        <v>16512.124839304804</v>
      </c>
      <c r="CW253" s="8">
        <f t="shared" si="703"/>
        <v>17652.596317927197</v>
      </c>
      <c r="CX253" s="8">
        <f t="shared" si="703"/>
        <v>15679.678539584147</v>
      </c>
      <c r="CY253" s="8">
        <f t="shared" si="703"/>
        <v>16393.817079393149</v>
      </c>
      <c r="CZ253" s="8">
        <f t="shared" si="703"/>
        <v>12554.23172227479</v>
      </c>
      <c r="DA253" s="8">
        <f t="shared" si="703"/>
        <v>11876.484097109667</v>
      </c>
      <c r="DB253" s="8">
        <f t="shared" si="703"/>
        <v>11487.335701459548</v>
      </c>
      <c r="DC253" s="8">
        <f t="shared" si="703"/>
        <v>9816.7537275332779</v>
      </c>
      <c r="DD253" s="8">
        <f t="shared" si="703"/>
        <v>9212.6038715709656</v>
      </c>
      <c r="DE253" s="8">
        <f t="shared" si="703"/>
        <v>11995.744105218195</v>
      </c>
      <c r="DF253" s="8">
        <f t="shared" si="703"/>
        <v>13021.7136970886</v>
      </c>
      <c r="DG253" s="8">
        <f t="shared" si="703"/>
        <v>12613.355797576016</v>
      </c>
      <c r="DH253" s="8">
        <f t="shared" si="703"/>
        <v>11389.398884143691</v>
      </c>
      <c r="DI253" s="8">
        <f t="shared" si="703"/>
        <v>12584.731744936704</v>
      </c>
      <c r="DJ253" s="8">
        <f t="shared" si="703"/>
        <v>12141.970309414359</v>
      </c>
      <c r="DK253" s="8">
        <f t="shared" si="703"/>
        <v>13453.659449636407</v>
      </c>
      <c r="DL253" s="8">
        <f t="shared" ref="DL253:DQ253" si="704">IF(DL$216=0,0,SUMPRODUCT(DL222:DL234,DL$185:DL$197)/DL$216)</f>
        <v>13412.02752924376</v>
      </c>
      <c r="DM253" s="8">
        <f t="shared" si="704"/>
        <v>13219.076148993885</v>
      </c>
      <c r="DN253" s="8">
        <f t="shared" si="704"/>
        <v>13391.910902836473</v>
      </c>
      <c r="DO253" s="8">
        <f t="shared" si="704"/>
        <v>12764.438642052246</v>
      </c>
      <c r="DP253" s="8">
        <f t="shared" si="704"/>
        <v>13140.636141411269</v>
      </c>
      <c r="DQ253" s="8">
        <f t="shared" si="704"/>
        <v>13200.923884228463</v>
      </c>
      <c r="DR253" s="8">
        <f t="shared" ref="DR253:EC253" si="705">IF(DR$216=0,0,SUMPRODUCT(DR222:DR234,DR$185:DR$197)/DR$216)</f>
        <v>12764.072643758673</v>
      </c>
      <c r="DS253" s="8">
        <f t="shared" si="705"/>
        <v>12831.431682717646</v>
      </c>
      <c r="DT253" s="8">
        <f t="shared" si="705"/>
        <v>13721.246943605778</v>
      </c>
      <c r="DU253" s="8">
        <f t="shared" si="705"/>
        <v>12867.252502182493</v>
      </c>
      <c r="DV253" s="8">
        <f t="shared" si="705"/>
        <v>13163.261051905309</v>
      </c>
      <c r="DW253" s="8">
        <f t="shared" si="705"/>
        <v>12653.585814742613</v>
      </c>
      <c r="DX253" s="8">
        <f t="shared" si="705"/>
        <v>13578.229495091524</v>
      </c>
      <c r="DY253" s="8">
        <f t="shared" si="705"/>
        <v>10269.900927189692</v>
      </c>
      <c r="DZ253" s="8">
        <f t="shared" si="705"/>
        <v>10269.900927189692</v>
      </c>
      <c r="EA253" s="8">
        <f t="shared" si="705"/>
        <v>10294.436127838142</v>
      </c>
      <c r="EB253" s="8">
        <f t="shared" si="705"/>
        <v>10269.900927189692</v>
      </c>
      <c r="EC253" s="8">
        <f t="shared" si="705"/>
        <v>10294.436127838142</v>
      </c>
    </row>
    <row r="254" spans="1:146" s="8" customFormat="1">
      <c r="A254" s="16" t="s">
        <v>101</v>
      </c>
      <c r="B254" s="4" t="s">
        <v>19</v>
      </c>
      <c r="C254" s="8">
        <f>IF(C$218=0,0,SUMPRODUCT(C246:C247,C$209:C$210)/C$218)</f>
        <v>17260.926107543364</v>
      </c>
      <c r="D254" s="8">
        <f t="shared" ref="D254:BI254" si="706">IF(D$218=0,0,SUMPRODUCT(D246:D247,D$209:D$210)/D$218)</f>
        <v>18062.916886220566</v>
      </c>
      <c r="E254" s="8">
        <f t="shared" si="706"/>
        <v>14955.448996570783</v>
      </c>
      <c r="F254" s="8">
        <f t="shared" si="706"/>
        <v>17948.448974311475</v>
      </c>
      <c r="G254" s="8">
        <f t="shared" si="706"/>
        <v>22558.766156241971</v>
      </c>
      <c r="H254" s="8">
        <f t="shared" si="706"/>
        <v>24992.471508556511</v>
      </c>
      <c r="I254" s="8">
        <f t="shared" si="706"/>
        <v>25141.701550339727</v>
      </c>
      <c r="J254" s="8">
        <f t="shared" si="706"/>
        <v>15552.204587031758</v>
      </c>
      <c r="K254" s="8">
        <f t="shared" si="706"/>
        <v>5218.5925875053763</v>
      </c>
      <c r="L254" s="8">
        <f t="shared" si="706"/>
        <v>27342.726710287185</v>
      </c>
      <c r="M254" s="8">
        <f t="shared" si="706"/>
        <v>25540.767746430931</v>
      </c>
      <c r="N254" s="8">
        <f t="shared" si="706"/>
        <v>10807.074705055194</v>
      </c>
      <c r="O254" s="8">
        <f t="shared" si="706"/>
        <v>0</v>
      </c>
      <c r="P254" s="8">
        <f t="shared" si="706"/>
        <v>0</v>
      </c>
      <c r="Q254" s="8">
        <f t="shared" si="706"/>
        <v>0</v>
      </c>
      <c r="R254" s="8">
        <f t="shared" si="706"/>
        <v>0</v>
      </c>
      <c r="S254" s="8">
        <f t="shared" si="706"/>
        <v>0</v>
      </c>
      <c r="T254" s="8">
        <f t="shared" si="706"/>
        <v>0</v>
      </c>
      <c r="U254" s="8">
        <f t="shared" si="706"/>
        <v>0</v>
      </c>
      <c r="V254" s="8">
        <f t="shared" si="706"/>
        <v>0</v>
      </c>
      <c r="W254" s="8">
        <f t="shared" si="706"/>
        <v>0</v>
      </c>
      <c r="X254" s="8">
        <f t="shared" si="706"/>
        <v>0</v>
      </c>
      <c r="Y254" s="8">
        <f t="shared" si="706"/>
        <v>0</v>
      </c>
      <c r="Z254" s="8">
        <f t="shared" si="706"/>
        <v>0</v>
      </c>
      <c r="AA254" s="8">
        <f t="shared" si="706"/>
        <v>0</v>
      </c>
      <c r="AB254" s="8">
        <f t="shared" si="706"/>
        <v>0</v>
      </c>
      <c r="AC254" s="8">
        <f t="shared" si="706"/>
        <v>0</v>
      </c>
      <c r="AD254" s="8">
        <f t="shared" si="706"/>
        <v>0</v>
      </c>
      <c r="AE254" s="8">
        <f t="shared" si="706"/>
        <v>0</v>
      </c>
      <c r="AF254" s="8">
        <f t="shared" si="706"/>
        <v>0</v>
      </c>
      <c r="AG254" s="8">
        <f t="shared" si="706"/>
        <v>0</v>
      </c>
      <c r="AH254" s="8">
        <f t="shared" si="706"/>
        <v>0</v>
      </c>
      <c r="AI254" s="8">
        <f t="shared" si="706"/>
        <v>0</v>
      </c>
      <c r="AJ254" s="8">
        <f t="shared" si="706"/>
        <v>0</v>
      </c>
      <c r="AK254" s="8">
        <f t="shared" si="706"/>
        <v>0</v>
      </c>
      <c r="AL254" s="8">
        <f t="shared" si="706"/>
        <v>0</v>
      </c>
      <c r="AM254" s="8">
        <f t="shared" si="706"/>
        <v>0</v>
      </c>
      <c r="AN254" s="8">
        <f t="shared" si="706"/>
        <v>0</v>
      </c>
      <c r="AO254" s="8">
        <f t="shared" si="706"/>
        <v>0</v>
      </c>
      <c r="AP254" s="8">
        <f t="shared" si="706"/>
        <v>0</v>
      </c>
      <c r="AQ254" s="8">
        <f t="shared" si="706"/>
        <v>0</v>
      </c>
      <c r="AR254" s="8">
        <f t="shared" si="706"/>
        <v>0</v>
      </c>
      <c r="AS254" s="8">
        <f t="shared" si="706"/>
        <v>0</v>
      </c>
      <c r="AT254" s="8">
        <f t="shared" si="706"/>
        <v>0</v>
      </c>
      <c r="AU254" s="8">
        <f t="shared" si="706"/>
        <v>0</v>
      </c>
      <c r="AV254" s="8">
        <f t="shared" si="706"/>
        <v>0</v>
      </c>
      <c r="AW254" s="8">
        <f t="shared" si="706"/>
        <v>0</v>
      </c>
      <c r="AX254" s="8">
        <f t="shared" si="706"/>
        <v>0</v>
      </c>
      <c r="AY254" s="8">
        <f t="shared" si="706"/>
        <v>0</v>
      </c>
      <c r="AZ254" s="8">
        <f t="shared" si="706"/>
        <v>0</v>
      </c>
      <c r="BA254" s="8">
        <f t="shared" si="706"/>
        <v>0</v>
      </c>
      <c r="BB254" s="8">
        <f t="shared" si="706"/>
        <v>0</v>
      </c>
      <c r="BC254" s="8">
        <f t="shared" si="706"/>
        <v>0</v>
      </c>
      <c r="BD254" s="8">
        <f t="shared" si="706"/>
        <v>0</v>
      </c>
      <c r="BE254" s="8">
        <f t="shared" si="706"/>
        <v>0</v>
      </c>
      <c r="BF254" s="8">
        <f t="shared" si="706"/>
        <v>0</v>
      </c>
      <c r="BG254" s="8">
        <f t="shared" si="706"/>
        <v>0</v>
      </c>
      <c r="BH254" s="8">
        <f t="shared" si="706"/>
        <v>0</v>
      </c>
      <c r="BI254" s="8">
        <f t="shared" si="706"/>
        <v>0</v>
      </c>
      <c r="BJ254" s="8">
        <f t="shared" ref="BJ254:CA254" si="707">IF(BJ$218=0,0,SUMPRODUCT(BJ246:BJ247,BJ$209:BJ$210)/BJ$218)</f>
        <v>0</v>
      </c>
      <c r="BK254" s="8">
        <f t="shared" si="707"/>
        <v>0</v>
      </c>
      <c r="BL254" s="8">
        <f t="shared" si="707"/>
        <v>0</v>
      </c>
      <c r="BM254" s="8">
        <f t="shared" si="707"/>
        <v>0</v>
      </c>
      <c r="BN254" s="8">
        <f t="shared" si="707"/>
        <v>0</v>
      </c>
      <c r="BO254" s="8">
        <f t="shared" si="707"/>
        <v>0</v>
      </c>
      <c r="BP254" s="8">
        <f t="shared" si="707"/>
        <v>0</v>
      </c>
      <c r="BQ254" s="8">
        <f t="shared" si="707"/>
        <v>0</v>
      </c>
      <c r="BR254" s="8">
        <f t="shared" si="707"/>
        <v>0</v>
      </c>
      <c r="BS254" s="8">
        <f t="shared" si="707"/>
        <v>0</v>
      </c>
      <c r="BT254" s="8">
        <f t="shared" si="707"/>
        <v>0</v>
      </c>
      <c r="BU254" s="8">
        <f t="shared" si="707"/>
        <v>0</v>
      </c>
      <c r="BV254" s="8">
        <f t="shared" si="707"/>
        <v>0</v>
      </c>
      <c r="BW254" s="8">
        <f t="shared" si="707"/>
        <v>0</v>
      </c>
      <c r="BX254" s="8">
        <f t="shared" si="707"/>
        <v>0</v>
      </c>
      <c r="BY254" s="8">
        <f t="shared" si="707"/>
        <v>0</v>
      </c>
      <c r="BZ254" s="8">
        <f t="shared" si="707"/>
        <v>0</v>
      </c>
      <c r="CA254" s="8">
        <f t="shared" si="707"/>
        <v>0</v>
      </c>
      <c r="CB254" s="8">
        <f t="shared" ref="CB254:CG254" si="708">IF(CB$218=0,0,SUMPRODUCT(CB246:CB247,CB$209:CB$210)/CB$218)</f>
        <v>0</v>
      </c>
      <c r="CC254" s="8">
        <f t="shared" si="708"/>
        <v>0</v>
      </c>
      <c r="CD254" s="8">
        <f t="shared" si="708"/>
        <v>0</v>
      </c>
      <c r="CE254" s="8">
        <f t="shared" si="708"/>
        <v>0</v>
      </c>
      <c r="CF254" s="8">
        <f t="shared" si="708"/>
        <v>0</v>
      </c>
      <c r="CG254" s="8">
        <f t="shared" si="708"/>
        <v>0</v>
      </c>
      <c r="CH254" s="8">
        <f t="shared" ref="CH254:CM254" si="709">IF(CH$218=0,0,SUMPRODUCT(CH246:CH247,CH$209:CH$210)/CH$218)</f>
        <v>0</v>
      </c>
      <c r="CI254" s="8">
        <f t="shared" si="709"/>
        <v>0</v>
      </c>
      <c r="CJ254" s="8">
        <f t="shared" si="709"/>
        <v>0</v>
      </c>
      <c r="CK254" s="8">
        <f t="shared" si="709"/>
        <v>0</v>
      </c>
      <c r="CL254" s="8">
        <f t="shared" si="709"/>
        <v>0</v>
      </c>
      <c r="CM254" s="8">
        <f t="shared" si="709"/>
        <v>0</v>
      </c>
      <c r="CN254" s="8">
        <f t="shared" ref="CN254:CV254" si="710">IF(CN$218=0,0,SUMPRODUCT(CN246:CN247,CN$209:CN$210)/CN$218)</f>
        <v>0</v>
      </c>
      <c r="CO254" s="8">
        <f t="shared" si="710"/>
        <v>0</v>
      </c>
      <c r="CP254" s="8">
        <f t="shared" si="710"/>
        <v>0</v>
      </c>
      <c r="CQ254" s="8">
        <f t="shared" si="710"/>
        <v>0</v>
      </c>
      <c r="CR254" s="8">
        <f t="shared" si="710"/>
        <v>0</v>
      </c>
      <c r="CS254" s="8">
        <f t="shared" si="710"/>
        <v>0</v>
      </c>
      <c r="CT254" s="8">
        <f t="shared" si="710"/>
        <v>0</v>
      </c>
      <c r="CU254" s="8">
        <f t="shared" si="710"/>
        <v>0</v>
      </c>
      <c r="CV254" s="8">
        <f t="shared" si="710"/>
        <v>0</v>
      </c>
      <c r="CW254" s="8">
        <f t="shared" ref="CW254:DF254" si="711">IF(CW$218=0,0,SUMPRODUCT(CW246:CW247,CW$209:CW$210)/CW$218)</f>
        <v>0</v>
      </c>
      <c r="CX254" s="8">
        <f t="shared" si="711"/>
        <v>0</v>
      </c>
      <c r="CY254" s="8">
        <f t="shared" si="711"/>
        <v>0</v>
      </c>
      <c r="CZ254" s="8">
        <f t="shared" si="711"/>
        <v>0</v>
      </c>
      <c r="DA254" s="8">
        <f t="shared" si="711"/>
        <v>0</v>
      </c>
      <c r="DB254" s="8">
        <f t="shared" si="711"/>
        <v>0</v>
      </c>
      <c r="DC254" s="8">
        <f t="shared" si="711"/>
        <v>0</v>
      </c>
      <c r="DD254" s="8">
        <f t="shared" si="711"/>
        <v>0</v>
      </c>
      <c r="DE254" s="8">
        <f t="shared" si="711"/>
        <v>0</v>
      </c>
      <c r="DF254" s="8">
        <f t="shared" si="711"/>
        <v>0</v>
      </c>
      <c r="DG254" s="8">
        <f t="shared" ref="DG254:DK254" si="712">IF(DG$218=0,0,SUMPRODUCT(DG246:DG247,DG$209:DG$210)/DG$218)</f>
        <v>0</v>
      </c>
      <c r="DH254" s="8">
        <f t="shared" si="712"/>
        <v>0</v>
      </c>
      <c r="DI254" s="8">
        <f t="shared" si="712"/>
        <v>0</v>
      </c>
      <c r="DJ254" s="8">
        <f t="shared" si="712"/>
        <v>0</v>
      </c>
      <c r="DK254" s="8">
        <f t="shared" si="712"/>
        <v>0</v>
      </c>
      <c r="DL254" s="8">
        <f t="shared" ref="DL254:DQ254" si="713">IF(DL$218=0,0,SUMPRODUCT(DL246:DL247,DL$209:DL$210)/DL$218)</f>
        <v>0</v>
      </c>
      <c r="DM254" s="8">
        <f t="shared" si="713"/>
        <v>0</v>
      </c>
      <c r="DN254" s="8">
        <f t="shared" si="713"/>
        <v>0</v>
      </c>
      <c r="DO254" s="8">
        <f t="shared" si="713"/>
        <v>0</v>
      </c>
      <c r="DP254" s="8">
        <f t="shared" si="713"/>
        <v>0</v>
      </c>
      <c r="DQ254" s="8">
        <f t="shared" si="713"/>
        <v>0</v>
      </c>
      <c r="DR254" s="8">
        <f t="shared" ref="DR254:EC254" si="714">IF(DR$218=0,0,SUMPRODUCT(DR246:DR247,DR$209:DR$210)/DR$218)</f>
        <v>0</v>
      </c>
      <c r="DS254" s="8">
        <f t="shared" si="714"/>
        <v>0</v>
      </c>
      <c r="DT254" s="8">
        <f t="shared" si="714"/>
        <v>0</v>
      </c>
      <c r="DU254" s="8">
        <f t="shared" si="714"/>
        <v>0</v>
      </c>
      <c r="DV254" s="8">
        <f t="shared" si="714"/>
        <v>0</v>
      </c>
      <c r="DW254" s="8">
        <f t="shared" si="714"/>
        <v>0</v>
      </c>
      <c r="DX254" s="8">
        <f t="shared" si="714"/>
        <v>0</v>
      </c>
      <c r="DY254" s="8">
        <f t="shared" si="714"/>
        <v>0</v>
      </c>
      <c r="DZ254" s="8">
        <f t="shared" si="714"/>
        <v>0</v>
      </c>
      <c r="EA254" s="8">
        <f t="shared" si="714"/>
        <v>0</v>
      </c>
      <c r="EB254" s="8">
        <f t="shared" si="714"/>
        <v>0</v>
      </c>
      <c r="EC254" s="8">
        <f t="shared" si="714"/>
        <v>0</v>
      </c>
    </row>
    <row r="255" spans="1:146" ht="15.75" thickBot="1">
      <c r="B255" s="4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  <c r="EI255" s="6"/>
      <c r="EJ255" s="6"/>
      <c r="EK255" s="6"/>
      <c r="EL255" s="6"/>
      <c r="EM255" s="6"/>
      <c r="EN255" s="6"/>
      <c r="EO255" s="6"/>
      <c r="EP255" s="6"/>
    </row>
    <row r="256" spans="1:146" ht="15.75" thickBot="1">
      <c r="A256" s="23" t="s">
        <v>51</v>
      </c>
      <c r="B256" s="22"/>
      <c r="C256" s="38"/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F256" s="38"/>
      <c r="AG256" s="38"/>
      <c r="AH256" s="38"/>
      <c r="AI256" s="38"/>
      <c r="AJ256" s="38"/>
      <c r="AK256" s="38"/>
      <c r="AL256" s="38"/>
      <c r="AM256" s="38"/>
      <c r="AN256" s="38"/>
      <c r="AO256" s="38"/>
      <c r="AP256" s="38"/>
      <c r="AQ256" s="38"/>
      <c r="AR256" s="38"/>
      <c r="AS256" s="38"/>
      <c r="AT256" s="38"/>
      <c r="AU256" s="38"/>
      <c r="AV256" s="38"/>
      <c r="AW256" s="38"/>
      <c r="AX256" s="38"/>
      <c r="AY256" s="38"/>
      <c r="AZ256" s="38"/>
      <c r="BA256" s="38"/>
      <c r="BB256" s="38"/>
      <c r="BC256" s="38"/>
      <c r="BD256" s="38"/>
      <c r="BE256" s="38"/>
      <c r="BF256" s="38"/>
      <c r="BG256" s="38"/>
      <c r="BH256" s="38"/>
      <c r="BI256" s="38"/>
      <c r="BJ256" s="38"/>
      <c r="BK256" s="38"/>
      <c r="BL256" s="38"/>
      <c r="BM256" s="38"/>
      <c r="BN256" s="38"/>
      <c r="BO256" s="38"/>
      <c r="BP256" s="38"/>
      <c r="BQ256" s="38"/>
      <c r="BR256" s="38"/>
      <c r="BS256" s="38"/>
      <c r="BT256" s="38"/>
      <c r="BU256" s="38"/>
      <c r="BV256" s="38"/>
      <c r="BW256" s="38"/>
      <c r="BX256" s="38"/>
      <c r="BY256" s="38"/>
      <c r="BZ256" s="38"/>
      <c r="CA256" s="38"/>
      <c r="CB256" s="38"/>
      <c r="CC256" s="38"/>
      <c r="CD256" s="38"/>
      <c r="CE256" s="38"/>
      <c r="CF256" s="38"/>
      <c r="CG256" s="38"/>
      <c r="CH256" s="38"/>
      <c r="CI256" s="38"/>
      <c r="CJ256" s="38"/>
      <c r="CK256" s="38"/>
      <c r="CL256" s="38"/>
      <c r="CM256" s="38"/>
      <c r="CN256" s="38"/>
      <c r="CO256" s="38"/>
      <c r="CP256" s="38"/>
      <c r="CQ256" s="38"/>
      <c r="CR256" s="38"/>
      <c r="CS256" s="38"/>
      <c r="CT256" s="38"/>
      <c r="CU256" s="38"/>
      <c r="CV256" s="38"/>
      <c r="CW256" s="38"/>
      <c r="CX256" s="38"/>
      <c r="CY256" s="38"/>
      <c r="CZ256" s="38"/>
      <c r="DA256" s="38"/>
      <c r="DB256" s="38"/>
      <c r="DC256" s="38"/>
      <c r="DD256" s="38"/>
      <c r="DE256" s="38"/>
      <c r="DF256" s="38"/>
      <c r="DG256" s="38"/>
      <c r="DH256" s="38"/>
      <c r="DI256" s="38"/>
      <c r="DJ256" s="38"/>
      <c r="DK256" s="38"/>
      <c r="DL256" s="38"/>
      <c r="DM256" s="38"/>
      <c r="DN256" s="38"/>
      <c r="DO256" s="38"/>
      <c r="DP256" s="38"/>
      <c r="DQ256" s="38"/>
      <c r="DR256" s="38"/>
      <c r="DS256" s="38"/>
      <c r="DT256" s="38"/>
      <c r="DU256" s="38"/>
      <c r="DV256" s="38"/>
      <c r="DW256" s="38"/>
      <c r="DX256" s="38"/>
      <c r="DY256" s="38"/>
      <c r="DZ256" s="38"/>
      <c r="EA256" s="38"/>
      <c r="EB256" s="38"/>
      <c r="EC256" s="38"/>
      <c r="ED256" s="38"/>
      <c r="EE256" s="38"/>
      <c r="EF256" s="38"/>
      <c r="EG256" s="38"/>
      <c r="EH256" s="38"/>
      <c r="EI256" s="38"/>
      <c r="EJ256" s="38"/>
      <c r="EK256" s="38"/>
      <c r="EL256" s="38"/>
      <c r="EM256" s="38"/>
      <c r="EN256" s="38"/>
      <c r="EO256" s="38"/>
      <c r="EP256" s="38"/>
    </row>
    <row r="257" spans="1:146">
      <c r="A257" s="3" t="s">
        <v>20</v>
      </c>
      <c r="B257" s="4" t="s">
        <v>23</v>
      </c>
      <c r="C257" s="8">
        <f t="shared" ref="C257:AH257" si="715">C$211</f>
        <v>43346.558166782961</v>
      </c>
      <c r="D257" s="8">
        <f t="shared" si="715"/>
        <v>40630.668171874997</v>
      </c>
      <c r="E257" s="8">
        <f t="shared" si="715"/>
        <v>42941.285220979014</v>
      </c>
      <c r="F257" s="8">
        <f t="shared" si="715"/>
        <v>41062.936982421874</v>
      </c>
      <c r="G257" s="8">
        <f t="shared" si="715"/>
        <v>41745.313999999991</v>
      </c>
      <c r="H257" s="8">
        <f t="shared" si="715"/>
        <v>42500.66</v>
      </c>
      <c r="I257" s="8">
        <f t="shared" si="715"/>
        <v>44353.43</v>
      </c>
      <c r="J257" s="8">
        <f t="shared" si="715"/>
        <v>42677.868000000002</v>
      </c>
      <c r="K257" s="8">
        <f t="shared" si="715"/>
        <v>41729.450000000004</v>
      </c>
      <c r="L257" s="8">
        <f t="shared" si="715"/>
        <v>43921.11</v>
      </c>
      <c r="M257" s="8">
        <f t="shared" si="715"/>
        <v>40901.287820906713</v>
      </c>
      <c r="N257" s="8">
        <f t="shared" si="715"/>
        <v>40744.753853890827</v>
      </c>
      <c r="O257" s="8">
        <f t="shared" si="715"/>
        <v>37650.764899305286</v>
      </c>
      <c r="P257" s="8">
        <f t="shared" si="715"/>
        <v>37373.016000000003</v>
      </c>
      <c r="Q257" s="8">
        <f t="shared" si="715"/>
        <v>39293.055999999997</v>
      </c>
      <c r="R257" s="8">
        <f t="shared" si="715"/>
        <v>38026.93</v>
      </c>
      <c r="S257" s="8">
        <f t="shared" si="715"/>
        <v>40028.181219216814</v>
      </c>
      <c r="T257" s="8">
        <f t="shared" si="715"/>
        <v>41542.266297123395</v>
      </c>
      <c r="U257" s="8">
        <f t="shared" si="715"/>
        <v>43053.237097320147</v>
      </c>
      <c r="V257" s="8">
        <f t="shared" si="715"/>
        <v>41859.061251135005</v>
      </c>
      <c r="W257" s="8">
        <f t="shared" si="715"/>
        <v>38996.848344310623</v>
      </c>
      <c r="X257" s="8">
        <f t="shared" si="715"/>
        <v>41027.393196695557</v>
      </c>
      <c r="Y257" s="8">
        <f t="shared" si="715"/>
        <v>39238.843666243018</v>
      </c>
      <c r="Z257" s="8">
        <f t="shared" si="715"/>
        <v>37364.886616044416</v>
      </c>
      <c r="AA257" s="8">
        <f t="shared" si="715"/>
        <v>36529.536302903973</v>
      </c>
      <c r="AB257" s="8">
        <f t="shared" si="715"/>
        <v>33603.052408569441</v>
      </c>
      <c r="AC257" s="8">
        <f t="shared" si="715"/>
        <v>37113.533373165614</v>
      </c>
      <c r="AD257" s="8">
        <f t="shared" si="715"/>
        <v>37378.524999999994</v>
      </c>
      <c r="AE257" s="8">
        <f t="shared" si="715"/>
        <v>39028.222310259596</v>
      </c>
      <c r="AF257" s="8">
        <f t="shared" si="715"/>
        <v>38014.773436732983</v>
      </c>
      <c r="AG257" s="8">
        <f t="shared" si="715"/>
        <v>40039.072899999999</v>
      </c>
      <c r="AH257" s="8">
        <f t="shared" si="715"/>
        <v>39667.820039999977</v>
      </c>
      <c r="AI257" s="8">
        <f t="shared" ref="AI257:BN257" si="716">AI$211</f>
        <v>37764.211860000032</v>
      </c>
      <c r="AJ257" s="8">
        <f t="shared" si="716"/>
        <v>38297.246999999996</v>
      </c>
      <c r="AK257" s="8">
        <f t="shared" si="716"/>
        <v>36292.533520000012</v>
      </c>
      <c r="AL257" s="8">
        <f t="shared" si="716"/>
        <v>36955.52827999997</v>
      </c>
      <c r="AM257" s="8">
        <f t="shared" si="716"/>
        <v>36843.222520000018</v>
      </c>
      <c r="AN257" s="8">
        <f t="shared" si="716"/>
        <v>32439.281999999977</v>
      </c>
      <c r="AO257" s="8">
        <f t="shared" si="716"/>
        <v>35847.696999999986</v>
      </c>
      <c r="AP257" s="8">
        <f t="shared" si="716"/>
        <v>34679.444486486485</v>
      </c>
      <c r="AQ257" s="8">
        <f t="shared" si="716"/>
        <v>35581.416684316566</v>
      </c>
      <c r="AR257" s="8">
        <f t="shared" si="716"/>
        <v>35420.97</v>
      </c>
      <c r="AS257" s="8">
        <f t="shared" si="716"/>
        <v>38971.229999999996</v>
      </c>
      <c r="AT257" s="8">
        <f t="shared" si="716"/>
        <v>36693.011000000006</v>
      </c>
      <c r="AU257" s="8">
        <f t="shared" si="716"/>
        <v>36993.022000000004</v>
      </c>
      <c r="AV257" s="8">
        <f t="shared" si="716"/>
        <v>38372.498999999996</v>
      </c>
      <c r="AW257" s="8">
        <f t="shared" si="716"/>
        <v>36455.669000000002</v>
      </c>
      <c r="AX257" s="8">
        <f t="shared" si="716"/>
        <v>35920.626000000004</v>
      </c>
      <c r="AY257" s="8">
        <f t="shared" si="716"/>
        <v>36225.163999999997</v>
      </c>
      <c r="AZ257" s="8">
        <f t="shared" si="716"/>
        <v>32926.694000000003</v>
      </c>
      <c r="BA257" s="8">
        <f t="shared" si="716"/>
        <v>35355.764000000003</v>
      </c>
      <c r="BB257" s="8">
        <f t="shared" si="716"/>
        <v>34831.521000000001</v>
      </c>
      <c r="BC257" s="8">
        <f t="shared" si="716"/>
        <v>37143.600999999995</v>
      </c>
      <c r="BD257" s="8">
        <f t="shared" si="716"/>
        <v>36569.495000000003</v>
      </c>
      <c r="BE257" s="8">
        <f t="shared" si="716"/>
        <v>38195.312999999995</v>
      </c>
      <c r="BF257" s="8">
        <f t="shared" si="716"/>
        <v>37021.195</v>
      </c>
      <c r="BG257" s="8">
        <f t="shared" si="716"/>
        <v>35869.391000000003</v>
      </c>
      <c r="BH257" s="8">
        <f t="shared" si="716"/>
        <v>37628.410000000003</v>
      </c>
      <c r="BI257" s="8">
        <f t="shared" si="716"/>
        <v>36508.036</v>
      </c>
      <c r="BJ257" s="8">
        <f t="shared" si="716"/>
        <v>35917.531000000003</v>
      </c>
      <c r="BK257" s="8">
        <f t="shared" si="716"/>
        <v>35758.112000000001</v>
      </c>
      <c r="BL257" s="8">
        <f t="shared" si="716"/>
        <v>34288.813999999998</v>
      </c>
      <c r="BM257" s="8">
        <f t="shared" si="716"/>
        <v>35061.362999999998</v>
      </c>
      <c r="BN257" s="8">
        <f t="shared" si="716"/>
        <v>35988.771000000001</v>
      </c>
      <c r="BO257" s="8">
        <f t="shared" ref="BO257:CM257" si="717">BO$211</f>
        <v>37303.780000000006</v>
      </c>
      <c r="BP257" s="8">
        <f t="shared" si="717"/>
        <v>38117.871999999996</v>
      </c>
      <c r="BQ257" s="8">
        <f t="shared" si="717"/>
        <v>39264.892</v>
      </c>
      <c r="BR257" s="8">
        <f t="shared" si="717"/>
        <v>38019.441999999995</v>
      </c>
      <c r="BS257" s="8">
        <f t="shared" si="717"/>
        <v>36423.154999999999</v>
      </c>
      <c r="BT257" s="8">
        <f t="shared" si="717"/>
        <v>38232.076999999997</v>
      </c>
      <c r="BU257" s="8">
        <f t="shared" si="717"/>
        <v>29205.971406731162</v>
      </c>
      <c r="BV257" s="8">
        <f t="shared" si="717"/>
        <v>35770.543000000005</v>
      </c>
      <c r="BW257" s="8">
        <f t="shared" si="717"/>
        <v>34659.822</v>
      </c>
      <c r="BX257" s="8">
        <f t="shared" si="717"/>
        <v>31081.273000000001</v>
      </c>
      <c r="BY257" s="8">
        <f t="shared" si="717"/>
        <v>34765.127999999997</v>
      </c>
      <c r="BZ257" s="8">
        <f t="shared" si="717"/>
        <v>34020.400999999998</v>
      </c>
      <c r="CA257" s="8">
        <f t="shared" si="717"/>
        <v>37060.622000000003</v>
      </c>
      <c r="CB257" s="8">
        <f t="shared" si="717"/>
        <v>37911.794999999998</v>
      </c>
      <c r="CC257" s="8">
        <f t="shared" si="717"/>
        <v>27201.507000000001</v>
      </c>
      <c r="CD257" s="8">
        <f t="shared" si="717"/>
        <v>21094.558000000001</v>
      </c>
      <c r="CE257" s="8">
        <f t="shared" si="717"/>
        <v>5697.8130000000001</v>
      </c>
      <c r="CF257" s="8">
        <f t="shared" si="717"/>
        <v>7343.7460000000001</v>
      </c>
      <c r="CG257" s="8">
        <f t="shared" si="717"/>
        <v>9041.7360000000008</v>
      </c>
      <c r="CH257" s="8">
        <f t="shared" si="717"/>
        <v>14990.117000000002</v>
      </c>
      <c r="CI257" s="8">
        <f t="shared" si="717"/>
        <v>22235.619000000028</v>
      </c>
      <c r="CJ257" s="8">
        <f t="shared" si="717"/>
        <v>18161.671999999904</v>
      </c>
      <c r="CK257" s="8">
        <f t="shared" si="717"/>
        <v>21425.622400000113</v>
      </c>
      <c r="CL257" s="8">
        <f t="shared" si="717"/>
        <v>19612.537987999935</v>
      </c>
      <c r="CM257" s="8">
        <f t="shared" si="717"/>
        <v>21529.454000000002</v>
      </c>
      <c r="CN257" s="8">
        <f t="shared" ref="CN257:EC257" si="718">CN$211</f>
        <v>24105.436199999956</v>
      </c>
      <c r="CO257" s="8">
        <f t="shared" si="718"/>
        <v>32815.195219006942</v>
      </c>
      <c r="CP257" s="8">
        <f t="shared" si="718"/>
        <v>32465.897500000006</v>
      </c>
      <c r="CQ257" s="8">
        <f t="shared" si="718"/>
        <v>32310.805567403913</v>
      </c>
      <c r="CR257" s="8">
        <f t="shared" si="718"/>
        <v>31147.230244093687</v>
      </c>
      <c r="CS257" s="8">
        <f t="shared" si="718"/>
        <v>29349.364000000001</v>
      </c>
      <c r="CT257" s="8">
        <f t="shared" si="718"/>
        <v>30307.650555027009</v>
      </c>
      <c r="CU257" s="8">
        <f t="shared" si="718"/>
        <v>29760.676157557486</v>
      </c>
      <c r="CV257" s="8">
        <f t="shared" si="718"/>
        <v>27059.141387878415</v>
      </c>
      <c r="CW257" s="8">
        <f t="shared" si="718"/>
        <v>30826.235086740704</v>
      </c>
      <c r="CX257" s="8">
        <f t="shared" si="718"/>
        <v>29733.275480988737</v>
      </c>
      <c r="CY257" s="8">
        <f t="shared" si="718"/>
        <v>31634.577119376776</v>
      </c>
      <c r="CZ257" s="8">
        <f t="shared" si="718"/>
        <v>31997.597939865154</v>
      </c>
      <c r="DA257" s="8">
        <f t="shared" si="718"/>
        <v>33814.456400651499</v>
      </c>
      <c r="DB257" s="8">
        <f t="shared" si="718"/>
        <v>31910.720934267207</v>
      </c>
      <c r="DC257" s="8">
        <f t="shared" si="718"/>
        <v>31800.354717133891</v>
      </c>
      <c r="DD257" s="8">
        <f t="shared" si="718"/>
        <v>32526.119684923186</v>
      </c>
      <c r="DE257" s="8">
        <f t="shared" si="718"/>
        <v>32398.91338835744</v>
      </c>
      <c r="DF257" s="8">
        <f t="shared" si="718"/>
        <v>32008.115065509173</v>
      </c>
      <c r="DG257" s="8">
        <f t="shared" si="718"/>
        <v>29385.569917564393</v>
      </c>
      <c r="DH257" s="8">
        <f t="shared" si="718"/>
        <v>29438.580000000031</v>
      </c>
      <c r="DI257" s="8">
        <f t="shared" si="718"/>
        <v>28814.433050555617</v>
      </c>
      <c r="DJ257" s="8">
        <f t="shared" si="718"/>
        <v>27450.82924019999</v>
      </c>
      <c r="DK257" s="8">
        <f t="shared" si="718"/>
        <v>30191.456825895435</v>
      </c>
      <c r="DL257" s="8">
        <f t="shared" si="718"/>
        <v>31661.239550000013</v>
      </c>
      <c r="DM257" s="8">
        <f t="shared" si="718"/>
        <v>34261.965591860418</v>
      </c>
      <c r="DN257" s="8">
        <f t="shared" si="718"/>
        <v>33937.14861722842</v>
      </c>
      <c r="DO257" s="8">
        <f t="shared" si="718"/>
        <v>31002.497094003927</v>
      </c>
      <c r="DP257" s="8">
        <f t="shared" si="718"/>
        <v>31704.225439999995</v>
      </c>
      <c r="DQ257" s="8">
        <f t="shared" si="718"/>
        <v>30236.370124800036</v>
      </c>
      <c r="DR257" s="8">
        <f t="shared" si="718"/>
        <v>30414.134951564403</v>
      </c>
      <c r="DS257" s="8">
        <f t="shared" si="718"/>
        <v>29176.497999999992</v>
      </c>
      <c r="DT257" s="8">
        <f t="shared" si="718"/>
        <v>27543.208954811125</v>
      </c>
      <c r="DU257" s="8">
        <f>DU$211</f>
        <v>31126.78372889063</v>
      </c>
      <c r="DV257" s="8">
        <f t="shared" si="718"/>
        <v>30540.247539484582</v>
      </c>
      <c r="DW257" s="8">
        <f t="shared" si="718"/>
        <v>33241.460663636848</v>
      </c>
      <c r="DX257" s="8">
        <f t="shared" si="718"/>
        <v>31418.121795799994</v>
      </c>
      <c r="DY257" s="8">
        <f t="shared" si="718"/>
        <v>33814.456400651492</v>
      </c>
      <c r="DZ257" s="8">
        <f t="shared" si="718"/>
        <v>31910.72093426721</v>
      </c>
      <c r="EA257" s="8">
        <f t="shared" si="718"/>
        <v>31800.354717133876</v>
      </c>
      <c r="EB257" s="8">
        <f t="shared" si="718"/>
        <v>32526.119684923193</v>
      </c>
      <c r="EC257" s="8">
        <f t="shared" si="718"/>
        <v>32398.913388357432</v>
      </c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</row>
    <row r="258" spans="1:146">
      <c r="A258" s="3" t="s">
        <v>117</v>
      </c>
      <c r="B258" s="4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</row>
    <row r="259" spans="1:146">
      <c r="A259" s="16" t="s">
        <v>113</v>
      </c>
      <c r="B259" s="4" t="s">
        <v>23</v>
      </c>
      <c r="C259" s="27">
        <v>47.895000000000003</v>
      </c>
      <c r="D259" s="27">
        <v>47.895000000000003</v>
      </c>
      <c r="E259" s="27">
        <v>47.895000000000003</v>
      </c>
      <c r="F259" s="27">
        <v>47.895000000000003</v>
      </c>
      <c r="G259" s="27">
        <v>47.895000000000003</v>
      </c>
      <c r="H259" s="27">
        <v>47.895000000000003</v>
      </c>
      <c r="I259" s="27">
        <v>47.895000000000003</v>
      </c>
      <c r="J259" s="27">
        <v>47.895000000000003</v>
      </c>
      <c r="K259" s="27">
        <v>47.895000000000003</v>
      </c>
      <c r="L259" s="27">
        <v>47.895000000000003</v>
      </c>
      <c r="M259" s="27">
        <v>47.895000000000003</v>
      </c>
      <c r="N259" s="27">
        <v>47.895000000000003</v>
      </c>
      <c r="O259" s="27">
        <v>47.895000000000003</v>
      </c>
      <c r="P259" s="27">
        <v>47.895000000000003</v>
      </c>
      <c r="Q259" s="27">
        <v>47.895000000000003</v>
      </c>
      <c r="R259" s="27">
        <v>47.895000000000003</v>
      </c>
      <c r="S259" s="27">
        <v>47.895000000000003</v>
      </c>
      <c r="T259" s="27">
        <v>47.895000000000003</v>
      </c>
      <c r="U259" s="27">
        <v>47.895000000000003</v>
      </c>
      <c r="V259" s="27">
        <v>47.895000000000003</v>
      </c>
      <c r="W259" s="27">
        <v>47.895000000000003</v>
      </c>
      <c r="X259" s="27">
        <v>47.994999999999997</v>
      </c>
      <c r="Y259" s="27">
        <v>41.566000000000003</v>
      </c>
      <c r="Z259" s="27">
        <v>36.756</v>
      </c>
      <c r="AA259" s="27">
        <v>0</v>
      </c>
      <c r="AB259" s="27">
        <v>73.427999999999997</v>
      </c>
      <c r="AC259" s="27">
        <v>0</v>
      </c>
      <c r="AD259" s="27">
        <v>70.656000000000006</v>
      </c>
      <c r="AE259" s="27">
        <v>36.993000000000002</v>
      </c>
      <c r="AF259" s="27">
        <v>0</v>
      </c>
      <c r="AG259" s="27">
        <v>37.359000000000002</v>
      </c>
      <c r="AH259" s="27">
        <v>37.359000000000002</v>
      </c>
      <c r="AI259" s="27">
        <v>37.359000000000002</v>
      </c>
      <c r="AJ259" s="27">
        <v>34.94</v>
      </c>
      <c r="AK259" s="27">
        <v>27.344000000000001</v>
      </c>
      <c r="AL259" s="27">
        <v>29.080500000000001</v>
      </c>
      <c r="AM259" s="27">
        <v>34.94</v>
      </c>
      <c r="AN259" s="27">
        <v>27.344000000000001</v>
      </c>
      <c r="AO259" s="27">
        <v>29.080500000000001</v>
      </c>
      <c r="AP259" s="88">
        <v>29.471499999999999</v>
      </c>
      <c r="AQ259" s="27">
        <v>32.476999999999997</v>
      </c>
      <c r="AR259" s="27">
        <v>32.274000000000001</v>
      </c>
      <c r="AS259" s="27">
        <v>37.049999999999997</v>
      </c>
      <c r="AT259" s="27">
        <v>36.076000000000001</v>
      </c>
      <c r="AU259" s="27">
        <v>34.753</v>
      </c>
      <c r="AV259" s="27">
        <v>36.53</v>
      </c>
      <c r="AW259" s="27">
        <v>34.917000000000002</v>
      </c>
      <c r="AX259" s="27">
        <v>33.939</v>
      </c>
      <c r="AY259" s="27">
        <v>35.121000000000002</v>
      </c>
      <c r="AZ259" s="27">
        <v>32.436</v>
      </c>
      <c r="BA259" s="27">
        <v>32.58</v>
      </c>
      <c r="BB259" s="27">
        <v>34.887</v>
      </c>
      <c r="BC259" s="27">
        <v>37.414000000000001</v>
      </c>
      <c r="BD259" s="27">
        <v>36.503</v>
      </c>
      <c r="BE259" s="27">
        <v>38.515000000000001</v>
      </c>
      <c r="BF259" s="27">
        <v>37.744999999999997</v>
      </c>
      <c r="BG259" s="27">
        <v>34.741999999999997</v>
      </c>
      <c r="BH259" s="27">
        <v>39.328000000000003</v>
      </c>
      <c r="BI259" s="27">
        <v>34.716000000000001</v>
      </c>
      <c r="BJ259" s="27">
        <v>34.768000000000001</v>
      </c>
      <c r="BK259" s="27">
        <v>35.033000000000001</v>
      </c>
      <c r="BL259" s="27">
        <v>34.392000000000003</v>
      </c>
      <c r="BM259" s="27">
        <v>37.191000000000003</v>
      </c>
      <c r="BN259" s="27">
        <v>0</v>
      </c>
      <c r="BO259" s="27">
        <v>99.85</v>
      </c>
      <c r="BP259" s="27">
        <v>49.487000000000002</v>
      </c>
      <c r="BQ259" s="27">
        <v>51.48</v>
      </c>
      <c r="BR259" s="27">
        <v>47.895000000000003</v>
      </c>
      <c r="BS259" s="27">
        <v>34.86</v>
      </c>
      <c r="BT259" s="27">
        <v>68.951999999999998</v>
      </c>
      <c r="BU259" s="27">
        <v>42.396999999999998</v>
      </c>
      <c r="BV259" s="27">
        <v>57.186</v>
      </c>
      <c r="BW259" s="27">
        <v>51.749000000000002</v>
      </c>
      <c r="BX259" s="27">
        <v>51.875999999999998</v>
      </c>
      <c r="BY259" s="27">
        <v>62.996000000000002</v>
      </c>
      <c r="BZ259" s="27">
        <v>57.317999999999998</v>
      </c>
      <c r="CA259" s="27">
        <v>44.892000000000003</v>
      </c>
      <c r="CB259" s="27">
        <v>36.466000000000001</v>
      </c>
      <c r="CC259" s="27">
        <v>37.765000000000001</v>
      </c>
      <c r="CD259" s="27">
        <v>47.895000000000003</v>
      </c>
      <c r="CE259" s="27">
        <v>9.27</v>
      </c>
      <c r="CF259" s="27">
        <v>353.84</v>
      </c>
      <c r="CG259" s="27">
        <v>264.62599999999998</v>
      </c>
      <c r="CH259" s="27">
        <v>0</v>
      </c>
      <c r="CI259" s="27">
        <v>118.89933333333333</v>
      </c>
      <c r="CJ259" s="27">
        <v>264.14499999999998</v>
      </c>
      <c r="CK259" s="27">
        <v>299.21499999999997</v>
      </c>
      <c r="CL259" s="27">
        <v>0</v>
      </c>
      <c r="CM259" s="27">
        <v>127.72048484848486</v>
      </c>
      <c r="CN259" s="27">
        <v>138.48871074380168</v>
      </c>
      <c r="CO259" s="27">
        <f>138488.710743802/1000</f>
        <v>138.48871074380199</v>
      </c>
      <c r="CP259" s="27">
        <f>138488.710743802/1000</f>
        <v>138.48871074380199</v>
      </c>
      <c r="CQ259" s="27">
        <f>66063/1000</f>
        <v>66.063000000000002</v>
      </c>
      <c r="CR259" s="27">
        <v>32.046999999999997</v>
      </c>
      <c r="CS259" s="27">
        <v>25.047999999999998</v>
      </c>
      <c r="CT259" s="27">
        <v>0</v>
      </c>
      <c r="CU259" s="27">
        <v>0</v>
      </c>
      <c r="CV259" s="27">
        <v>0</v>
      </c>
      <c r="CW259" s="27">
        <v>0</v>
      </c>
      <c r="CX259" s="27">
        <v>0</v>
      </c>
      <c r="CY259" s="27">
        <v>0</v>
      </c>
      <c r="CZ259" s="27">
        <v>0</v>
      </c>
      <c r="DA259" s="27">
        <v>0</v>
      </c>
      <c r="DB259" s="27">
        <v>0</v>
      </c>
      <c r="DC259" s="27">
        <v>0</v>
      </c>
      <c r="DD259" s="27">
        <v>0</v>
      </c>
      <c r="DE259" s="27">
        <v>0</v>
      </c>
      <c r="DF259" s="27"/>
      <c r="DG259" s="27"/>
      <c r="DH259" s="27"/>
      <c r="DI259" s="27"/>
      <c r="DJ259" s="27"/>
      <c r="DK259" s="27"/>
      <c r="DL259" s="27"/>
      <c r="DM259" s="27"/>
      <c r="DN259" s="27"/>
      <c r="DO259" s="27"/>
      <c r="DP259" s="27"/>
      <c r="DQ259" s="27"/>
      <c r="DR259" s="27"/>
      <c r="DS259" s="27"/>
      <c r="DT259" s="27"/>
      <c r="DU259" s="27"/>
      <c r="DV259" s="27"/>
      <c r="DW259" s="27"/>
      <c r="DX259" s="27"/>
      <c r="DY259" s="27"/>
      <c r="DZ259" s="27"/>
      <c r="EA259" s="27"/>
      <c r="EB259" s="27"/>
      <c r="EC259" s="27"/>
      <c r="ED259" s="27"/>
      <c r="EE259" s="27"/>
      <c r="EF259" s="27"/>
      <c r="EG259" s="27"/>
      <c r="EH259" s="27"/>
      <c r="EI259" s="27"/>
      <c r="EJ259" s="27"/>
      <c r="EK259" s="27"/>
      <c r="EL259" s="27"/>
      <c r="EM259" s="27"/>
      <c r="EN259" s="27"/>
      <c r="EO259" s="27"/>
      <c r="EP259" s="27"/>
    </row>
    <row r="260" spans="1:146">
      <c r="A260" s="16" t="s">
        <v>114</v>
      </c>
      <c r="B260" s="4" t="s">
        <v>23</v>
      </c>
      <c r="C260" s="27">
        <v>1268.6746799999999</v>
      </c>
      <c r="D260" s="27">
        <v>743.93995999999993</v>
      </c>
      <c r="E260" s="27">
        <v>1010.8973599999999</v>
      </c>
      <c r="F260" s="27">
        <v>1273.9852599999999</v>
      </c>
      <c r="G260" s="27">
        <v>1315.0478000000001</v>
      </c>
      <c r="H260" s="27">
        <v>957.71112000000005</v>
      </c>
      <c r="I260" s="27">
        <v>905.72043999999994</v>
      </c>
      <c r="J260" s="27">
        <v>1005.19476</v>
      </c>
      <c r="K260" s="27">
        <v>950.03476000000001</v>
      </c>
      <c r="L260" s="27">
        <v>1690.6076152189949</v>
      </c>
      <c r="M260" s="27">
        <v>1014.0127199999999</v>
      </c>
      <c r="N260" s="27">
        <v>769.36959999999999</v>
      </c>
      <c r="O260" s="27">
        <v>1293.72108</v>
      </c>
      <c r="P260" s="27">
        <v>1098.9790800000001</v>
      </c>
      <c r="Q260" s="27">
        <v>1227.90578</v>
      </c>
      <c r="R260" s="27">
        <v>951.93809999999996</v>
      </c>
      <c r="S260" s="27">
        <v>863.577</v>
      </c>
      <c r="T260" s="27">
        <v>744.60904000000005</v>
      </c>
      <c r="U260" s="27">
        <v>1241.9946</v>
      </c>
      <c r="V260" s="27">
        <v>558.70699999999999</v>
      </c>
      <c r="W260" s="27">
        <v>1008.889</v>
      </c>
      <c r="X260" s="27">
        <v>1129.0350000000001</v>
      </c>
      <c r="Y260" s="27">
        <v>897.30499999999995</v>
      </c>
      <c r="Z260" s="27">
        <v>942.529</v>
      </c>
      <c r="AA260" s="27">
        <v>1103.0360000000001</v>
      </c>
      <c r="AB260" s="27">
        <v>1100.403</v>
      </c>
      <c r="AC260" s="27">
        <v>1162.42</v>
      </c>
      <c r="AD260" s="27">
        <v>1215.058</v>
      </c>
      <c r="AE260" s="27">
        <v>977.5</v>
      </c>
      <c r="AF260" s="27">
        <v>1269.6029599999999</v>
      </c>
      <c r="AG260" s="27">
        <v>813.91247999999996</v>
      </c>
      <c r="AH260" s="27">
        <v>996.17048</v>
      </c>
      <c r="AI260" s="27">
        <v>935.02747999999997</v>
      </c>
      <c r="AJ260" s="27">
        <v>936.96199999999999</v>
      </c>
      <c r="AK260" s="27">
        <v>703.8</v>
      </c>
      <c r="AL260" s="27">
        <v>733.02449999999999</v>
      </c>
      <c r="AM260" s="27">
        <v>936.96199999999999</v>
      </c>
      <c r="AN260" s="27">
        <v>703.8</v>
      </c>
      <c r="AO260" s="27">
        <v>733.02449999999999</v>
      </c>
      <c r="AP260" s="88">
        <v>772.48050000000001</v>
      </c>
      <c r="AQ260" s="27">
        <v>574.29899999999998</v>
      </c>
      <c r="AR260" s="27">
        <v>961.94600000000003</v>
      </c>
      <c r="AS260" s="27">
        <v>1149.97</v>
      </c>
      <c r="AT260" s="27">
        <v>976.654</v>
      </c>
      <c r="AU260" s="27">
        <v>858.78499999999997</v>
      </c>
      <c r="AV260" s="27">
        <v>920.95</v>
      </c>
      <c r="AW260" s="27">
        <v>756.66800000000001</v>
      </c>
      <c r="AX260" s="27">
        <v>697.59100000000001</v>
      </c>
      <c r="AY260" s="27">
        <v>760.50199999999995</v>
      </c>
      <c r="AZ260" s="27">
        <v>738.68700000000001</v>
      </c>
      <c r="BA260" s="27">
        <v>799.36500000000001</v>
      </c>
      <c r="BB260" s="27">
        <v>836.38</v>
      </c>
      <c r="BC260" s="27">
        <v>838.30499999999995</v>
      </c>
      <c r="BD260" s="27">
        <v>788.428</v>
      </c>
      <c r="BE260" s="27">
        <v>993.08600000000001</v>
      </c>
      <c r="BF260" s="27">
        <v>801.33699999999999</v>
      </c>
      <c r="BG260" s="27">
        <v>565.173</v>
      </c>
      <c r="BH260" s="27">
        <v>839.20399999999995</v>
      </c>
      <c r="BI260" s="27">
        <v>776.38599999999997</v>
      </c>
      <c r="BJ260" s="27">
        <v>766.89300000000003</v>
      </c>
      <c r="BK260" s="27">
        <v>763.27499999999998</v>
      </c>
      <c r="BL260" s="27">
        <v>768.12599999999998</v>
      </c>
      <c r="BM260" s="27">
        <v>804.34400000000005</v>
      </c>
      <c r="BN260" s="27">
        <v>652.84299999999996</v>
      </c>
      <c r="BO260" s="27">
        <v>830.702</v>
      </c>
      <c r="BP260" s="27">
        <v>888.702</v>
      </c>
      <c r="BQ260" s="27">
        <v>908.71900000000005</v>
      </c>
      <c r="BR260" s="27">
        <v>772.16</v>
      </c>
      <c r="BS260" s="27">
        <v>715.14800000000002</v>
      </c>
      <c r="BT260" s="27">
        <v>810.53700000000003</v>
      </c>
      <c r="BU260" s="27">
        <v>722.00099999999998</v>
      </c>
      <c r="BV260" s="27">
        <v>700.24800000000005</v>
      </c>
      <c r="BW260" s="27">
        <v>811.46100000000001</v>
      </c>
      <c r="BX260" s="27">
        <v>715.98299999999995</v>
      </c>
      <c r="BY260" s="27">
        <v>815.10900000000004</v>
      </c>
      <c r="BZ260" s="27">
        <v>850.923</v>
      </c>
      <c r="CA260" s="27">
        <v>811.22299999999996</v>
      </c>
      <c r="CB260" s="27">
        <v>819.04899999999998</v>
      </c>
      <c r="CC260" s="27">
        <v>891.34</v>
      </c>
      <c r="CD260" s="27">
        <v>714.45899999999995</v>
      </c>
      <c r="CE260" s="27">
        <v>597.41700000000003</v>
      </c>
      <c r="CF260" s="27">
        <v>1021.465</v>
      </c>
      <c r="CG260" s="27">
        <v>727.096</v>
      </c>
      <c r="CH260" s="27">
        <v>771.20699999999999</v>
      </c>
      <c r="CI260" s="27">
        <v>717.327</v>
      </c>
      <c r="CJ260" s="27">
        <v>709.04399999999998</v>
      </c>
      <c r="CK260" s="27">
        <v>761.822</v>
      </c>
      <c r="CL260" s="27">
        <v>781.41099999999994</v>
      </c>
      <c r="CM260" s="27">
        <v>794.79</v>
      </c>
      <c r="CN260" s="27">
        <v>709.62800000000004</v>
      </c>
      <c r="CO260" s="27">
        <f>779578/1000</f>
        <v>779.57799999999997</v>
      </c>
      <c r="CP260" s="27">
        <f>1033452/1000</f>
        <v>1033.452</v>
      </c>
      <c r="CQ260" s="27">
        <f>706311/1000</f>
        <v>706.31100000000004</v>
      </c>
      <c r="CR260" s="27">
        <f>790064/1000</f>
        <v>790.06399999999996</v>
      </c>
      <c r="CS260" s="27">
        <f>709954/1000</f>
        <v>709.95399999999995</v>
      </c>
      <c r="CT260" s="27">
        <f>756627/1000</f>
        <v>756.62699999999995</v>
      </c>
      <c r="CU260" s="27">
        <v>770.67700000000002</v>
      </c>
      <c r="CV260" s="27">
        <v>707.125</v>
      </c>
      <c r="CW260" s="27">
        <v>825.505</v>
      </c>
      <c r="CX260" s="27">
        <v>819.89400000000001</v>
      </c>
      <c r="CY260" s="27">
        <v>866.45399999999995</v>
      </c>
      <c r="CZ260" s="27">
        <v>743.476</v>
      </c>
      <c r="DA260" s="27">
        <f>848505/1000</f>
        <v>848.505</v>
      </c>
      <c r="DB260" s="27">
        <f>659306/1000</f>
        <v>659.30600000000004</v>
      </c>
      <c r="DC260" s="27">
        <f>685761/1000</f>
        <v>685.76099999999997</v>
      </c>
      <c r="DD260" s="27">
        <f>881634/1000</f>
        <v>881.63400000000001</v>
      </c>
      <c r="DE260" s="27">
        <f>802369/1000</f>
        <v>802.36900000000003</v>
      </c>
      <c r="DF260" s="27">
        <f>670143/1000</f>
        <v>670.14300000000003</v>
      </c>
      <c r="DG260" s="27">
        <v>789.11599999999999</v>
      </c>
      <c r="DH260" s="27">
        <v>690.97799999999995</v>
      </c>
      <c r="DI260" s="27">
        <v>749.40200000000004</v>
      </c>
      <c r="DJ260" s="27">
        <v>718.60699999999997</v>
      </c>
      <c r="DK260" s="27">
        <v>720.61300000000006</v>
      </c>
      <c r="DL260" s="27">
        <v>832.58799999999997</v>
      </c>
      <c r="DM260" s="27">
        <v>784.0123142857143</v>
      </c>
      <c r="DN260" s="27">
        <v>748.17931428571433</v>
      </c>
      <c r="DO260" s="27">
        <v>670.69131428571427</v>
      </c>
      <c r="DP260" s="27">
        <v>677.27599999999995</v>
      </c>
      <c r="DQ260" s="27">
        <v>730.00800000000004</v>
      </c>
      <c r="DR260" s="27">
        <v>692.78700000000003</v>
      </c>
      <c r="DS260" s="27">
        <v>682.03</v>
      </c>
      <c r="DT260" s="27">
        <v>627.36599999999999</v>
      </c>
      <c r="DU260" s="27">
        <v>827.03099999999995</v>
      </c>
      <c r="DV260" s="27">
        <v>888.14800000000002</v>
      </c>
      <c r="DW260" s="27">
        <v>883.38800000000003</v>
      </c>
      <c r="DX260" s="27">
        <v>926.60199999999998</v>
      </c>
      <c r="DY260" s="27"/>
      <c r="DZ260" s="27"/>
      <c r="EA260" s="27"/>
      <c r="EB260" s="27"/>
      <c r="EC260" s="27"/>
      <c r="ED260" s="27"/>
      <c r="EE260" s="27"/>
      <c r="EF260" s="27"/>
      <c r="EG260" s="27"/>
      <c r="EH260" s="27"/>
      <c r="EI260" s="27"/>
      <c r="EJ260" s="27"/>
      <c r="EK260" s="27"/>
      <c r="EL260" s="27"/>
      <c r="EM260" s="27"/>
      <c r="EN260" s="27"/>
      <c r="EO260" s="27"/>
      <c r="EP260" s="27"/>
    </row>
    <row r="261" spans="1:146">
      <c r="A261" s="16" t="s">
        <v>54</v>
      </c>
      <c r="B261" s="4" t="s">
        <v>23</v>
      </c>
      <c r="C261" s="27">
        <v>167.01633999999999</v>
      </c>
      <c r="D261" s="27">
        <v>167.01633999999999</v>
      </c>
      <c r="E261" s="27">
        <v>167.01633999999999</v>
      </c>
      <c r="F261" s="27">
        <v>167.01633999999999</v>
      </c>
      <c r="G261" s="27">
        <v>167.01633999999999</v>
      </c>
      <c r="H261" s="27">
        <v>161.89599999999999</v>
      </c>
      <c r="I261" s="27">
        <v>131.89500000000001</v>
      </c>
      <c r="J261" s="27">
        <v>238.36799999999999</v>
      </c>
      <c r="K261" s="27">
        <v>184.923</v>
      </c>
      <c r="L261" s="27">
        <v>186.38800000000001</v>
      </c>
      <c r="M261" s="27">
        <v>180.976</v>
      </c>
      <c r="N261" s="27">
        <v>131.89500000000001</v>
      </c>
      <c r="O261" s="27">
        <v>279.71499999999997</v>
      </c>
      <c r="P261" s="27">
        <v>175.101</v>
      </c>
      <c r="Q261" s="27">
        <v>173.31299999999999</v>
      </c>
      <c r="R261" s="27">
        <v>131.89500000000001</v>
      </c>
      <c r="S261" s="27">
        <v>215.55799999999999</v>
      </c>
      <c r="T261" s="27">
        <v>174.27099999999999</v>
      </c>
      <c r="U261" s="27">
        <v>178.33500000000001</v>
      </c>
      <c r="V261" s="27">
        <v>167.01599999999999</v>
      </c>
      <c r="W261" s="27">
        <v>167.01599999999999</v>
      </c>
      <c r="X261" s="27">
        <v>182.54599999999999</v>
      </c>
      <c r="Y261" s="27">
        <v>173.464</v>
      </c>
      <c r="Z261" s="27">
        <v>163.58500000000001</v>
      </c>
      <c r="AA261" s="27">
        <v>123.245</v>
      </c>
      <c r="AB261" s="27">
        <v>183.37396774193547</v>
      </c>
      <c r="AC261" s="27">
        <v>112.86996774193548</v>
      </c>
      <c r="AD261" s="27">
        <v>192.88200000000001</v>
      </c>
      <c r="AE261" s="27">
        <v>163.06899999999999</v>
      </c>
      <c r="AF261" s="27">
        <v>123.616</v>
      </c>
      <c r="AG261" s="27">
        <v>162.518</v>
      </c>
      <c r="AH261" s="27">
        <v>163.72999999999999</v>
      </c>
      <c r="AI261" s="27">
        <v>156.48033999999998</v>
      </c>
      <c r="AJ261" s="27">
        <v>154.75899999999999</v>
      </c>
      <c r="AK261" s="27">
        <v>142.36799999999999</v>
      </c>
      <c r="AL261" s="27">
        <v>147.2345</v>
      </c>
      <c r="AM261" s="27">
        <v>154.75899999999999</v>
      </c>
      <c r="AN261" s="27">
        <v>142.36799999999999</v>
      </c>
      <c r="AO261" s="27">
        <v>147.2345</v>
      </c>
      <c r="AP261" s="88">
        <v>133.72049999999999</v>
      </c>
      <c r="AQ261" s="27">
        <v>151.76</v>
      </c>
      <c r="AR261" s="27">
        <v>156.30799999999999</v>
      </c>
      <c r="AS261" s="27">
        <v>166.459</v>
      </c>
      <c r="AT261" s="27">
        <v>183.58099999999999</v>
      </c>
      <c r="AU261" s="27">
        <v>259.86900000000003</v>
      </c>
      <c r="AV261" s="27">
        <v>183.27500000000001</v>
      </c>
      <c r="AW261" s="27">
        <v>127.23099999999999</v>
      </c>
      <c r="AX261" s="27">
        <v>165.63499999999999</v>
      </c>
      <c r="AY261" s="27">
        <v>169.47900000000001</v>
      </c>
      <c r="AZ261" s="27">
        <v>161.184</v>
      </c>
      <c r="BA261" s="27">
        <v>161.309</v>
      </c>
      <c r="BB261" s="27">
        <v>153.55799999999999</v>
      </c>
      <c r="BC261" s="27">
        <v>173.97399999999999</v>
      </c>
      <c r="BD261" s="27">
        <v>176.77500000000001</v>
      </c>
      <c r="BE261" s="27">
        <v>175.53100000000001</v>
      </c>
      <c r="BF261" s="27">
        <v>168.19800000000001</v>
      </c>
      <c r="BG261" s="27">
        <v>171.387</v>
      </c>
      <c r="BH261" s="27">
        <v>178.845</v>
      </c>
      <c r="BI261" s="27">
        <v>81.837999999999994</v>
      </c>
      <c r="BJ261" s="27">
        <v>162.83000000000001</v>
      </c>
      <c r="BK261" s="27">
        <v>162.88900000000001</v>
      </c>
      <c r="BL261" s="27">
        <v>155.81100000000001</v>
      </c>
      <c r="BM261" s="27">
        <v>163.40799999999999</v>
      </c>
      <c r="BN261" s="27">
        <v>90.156999999999996</v>
      </c>
      <c r="BO261" s="27">
        <v>265.221</v>
      </c>
      <c r="BP261" s="27">
        <v>179.125</v>
      </c>
      <c r="BQ261" s="27">
        <v>181.43600000000001</v>
      </c>
      <c r="BR261" s="27">
        <v>179.18100000000001</v>
      </c>
      <c r="BS261" s="27">
        <v>160.17400000000001</v>
      </c>
      <c r="BT261" s="27">
        <v>194.27600000000001</v>
      </c>
      <c r="BU261" s="27">
        <v>165.39699999999999</v>
      </c>
      <c r="BV261" s="27">
        <v>180.3</v>
      </c>
      <c r="BW261" s="27">
        <v>169.97399999999999</v>
      </c>
      <c r="BX261" s="27">
        <v>168.49</v>
      </c>
      <c r="BY261" s="27">
        <v>186.386</v>
      </c>
      <c r="BZ261" s="27">
        <v>170.369</v>
      </c>
      <c r="CA261" s="27">
        <v>170.953</v>
      </c>
      <c r="CB261" s="27">
        <v>160.97</v>
      </c>
      <c r="CC261" s="27">
        <v>129.38900000000001</v>
      </c>
      <c r="CD261" s="27">
        <v>154.89400000000001</v>
      </c>
      <c r="CE261" s="27">
        <v>46.356000000000002</v>
      </c>
      <c r="CF261" s="27">
        <v>392.38299999999998</v>
      </c>
      <c r="CG261" s="27">
        <v>371.57400000000001</v>
      </c>
      <c r="CH261" s="27">
        <v>110.15</v>
      </c>
      <c r="CI261" s="27">
        <v>203.55233333333331</v>
      </c>
      <c r="CJ261" s="27">
        <v>348.21671428571432</v>
      </c>
      <c r="CK261" s="27">
        <v>420.654</v>
      </c>
      <c r="CL261" s="27">
        <v>121.43899999999999</v>
      </c>
      <c r="CM261" s="27">
        <v>220.84700432900436</v>
      </c>
      <c r="CN261" s="27">
        <v>228.1755997638725</v>
      </c>
      <c r="CO261" s="27">
        <f>227844.599763873/1000</f>
        <v>227.84459976387299</v>
      </c>
      <c r="CP261" s="27">
        <f>227422.599763873/1000</f>
        <v>227.422599763873</v>
      </c>
      <c r="CQ261" s="27">
        <f>154856.889020071/1000</f>
        <v>154.85688902007098</v>
      </c>
      <c r="CR261" s="27">
        <f>120846.889020071/1000</f>
        <v>120.846889020071</v>
      </c>
      <c r="CS261" s="27">
        <f>113836.889020071/1000</f>
        <v>113.836889020071</v>
      </c>
      <c r="CT261" s="27">
        <f>88837.8890200708/1000</f>
        <v>88.837889020070804</v>
      </c>
      <c r="CU261" s="27">
        <v>88.750889020070844</v>
      </c>
      <c r="CV261" s="27">
        <v>88.712889020070847</v>
      </c>
      <c r="CW261" s="27">
        <v>88.726889020070843</v>
      </c>
      <c r="CX261" s="27">
        <v>89.142889020070839</v>
      </c>
      <c r="CY261" s="27">
        <v>89.099889020070847</v>
      </c>
      <c r="CZ261" s="27">
        <v>89.699889020070842</v>
      </c>
      <c r="DA261" s="27">
        <f>89807.8890200708/1000</f>
        <v>89.807889020070803</v>
      </c>
      <c r="DB261" s="27">
        <f>89712.8890200708/1000</f>
        <v>89.712889020070804</v>
      </c>
      <c r="DC261" s="27">
        <f>89902.8890200708/1000</f>
        <v>89.902889020070802</v>
      </c>
      <c r="DD261" s="27">
        <f>89857.8890200708/1000</f>
        <v>89.8578890200708</v>
      </c>
      <c r="DE261" s="27">
        <f>90132.8890200708/1000</f>
        <v>90.132889020070792</v>
      </c>
      <c r="DF261" s="27">
        <f>90073.8890200708/1000</f>
        <v>90.073889020070794</v>
      </c>
      <c r="DG261" s="27">
        <v>89.713889020070837</v>
      </c>
      <c r="DH261" s="27">
        <v>84.128218760711434</v>
      </c>
      <c r="DI261" s="27">
        <v>84.286218760711435</v>
      </c>
      <c r="DJ261" s="27">
        <v>84.366218760711433</v>
      </c>
      <c r="DK261" s="27">
        <v>84.446218760711432</v>
      </c>
      <c r="DL261" s="27">
        <v>84.669218760711431</v>
      </c>
      <c r="DM261" s="27">
        <v>66.77852454583541</v>
      </c>
      <c r="DN261" s="27">
        <v>121.10234</v>
      </c>
      <c r="DO261" s="27">
        <v>121.03533999999999</v>
      </c>
      <c r="DP261" s="27">
        <v>121.50933999999999</v>
      </c>
      <c r="DQ261" s="27">
        <v>121.06434</v>
      </c>
      <c r="DR261" s="27">
        <v>121.03934</v>
      </c>
      <c r="DS261" s="27">
        <v>120.78434</v>
      </c>
      <c r="DT261" s="27">
        <v>120.45533999999999</v>
      </c>
      <c r="DU261" s="27">
        <v>120.78434</v>
      </c>
      <c r="DV261" s="27">
        <v>118.07466258064515</v>
      </c>
      <c r="DW261" s="27">
        <v>120.78434</v>
      </c>
      <c r="DX261" s="27">
        <v>120.78434</v>
      </c>
      <c r="DY261" s="27"/>
      <c r="DZ261" s="27"/>
      <c r="EA261" s="27"/>
      <c r="EB261" s="27"/>
      <c r="EC261" s="27"/>
      <c r="ED261" s="27"/>
      <c r="EE261" s="27"/>
      <c r="EF261" s="27"/>
      <c r="EG261" s="27"/>
      <c r="EH261" s="27"/>
      <c r="EI261" s="27"/>
      <c r="EJ261" s="27"/>
      <c r="EK261" s="27"/>
      <c r="EL261" s="27"/>
      <c r="EM261" s="27"/>
      <c r="EN261" s="27"/>
      <c r="EO261" s="27"/>
      <c r="EP261" s="27"/>
    </row>
    <row r="262" spans="1:146">
      <c r="A262" s="16" t="s">
        <v>115</v>
      </c>
      <c r="B262" s="4" t="s">
        <v>23</v>
      </c>
      <c r="C262" s="27">
        <v>1695.5446842105264</v>
      </c>
      <c r="D262" s="27">
        <v>1410.327</v>
      </c>
      <c r="E262" s="27">
        <v>2145.9904999999999</v>
      </c>
      <c r="F262" s="27">
        <v>1465.8761999999999</v>
      </c>
      <c r="G262" s="27">
        <v>1056.0809999999999</v>
      </c>
      <c r="H262" s="27">
        <v>1430.2449999999999</v>
      </c>
      <c r="I262" s="27">
        <v>2088.1889999999999</v>
      </c>
      <c r="J262" s="27">
        <v>600.654</v>
      </c>
      <c r="K262" s="27">
        <v>1146.366</v>
      </c>
      <c r="L262" s="27">
        <v>643.05399999999997</v>
      </c>
      <c r="M262" s="27">
        <v>441.35</v>
      </c>
      <c r="N262" s="27">
        <v>1332.355</v>
      </c>
      <c r="O262" s="27">
        <v>689.82100000000003</v>
      </c>
      <c r="P262" s="27">
        <v>677.60599999999999</v>
      </c>
      <c r="Q262" s="27">
        <v>1100.3520000000001</v>
      </c>
      <c r="R262" s="27">
        <v>455.58035999999998</v>
      </c>
      <c r="S262" s="27">
        <v>741.34550842696626</v>
      </c>
      <c r="T262" s="27">
        <v>250.13251146067424</v>
      </c>
      <c r="U262" s="27">
        <v>560.01071550561801</v>
      </c>
      <c r="V262" s="27">
        <v>584.41735955056174</v>
      </c>
      <c r="W262" s="27">
        <v>189.11962734082405</v>
      </c>
      <c r="X262" s="27">
        <v>422.44205992509376</v>
      </c>
      <c r="Y262" s="27">
        <v>346.32759999999996</v>
      </c>
      <c r="Z262" s="27">
        <v>342.05143333333325</v>
      </c>
      <c r="AA262" s="27">
        <v>693.96590000000003</v>
      </c>
      <c r="AB262" s="27">
        <v>668.61856666666665</v>
      </c>
      <c r="AC262" s="27">
        <v>354.16699999999997</v>
      </c>
      <c r="AD262" s="27">
        <v>420.11799999999999</v>
      </c>
      <c r="AE262" s="27">
        <v>618.25040000000001</v>
      </c>
      <c r="AF262" s="27">
        <v>200.6227066666666</v>
      </c>
      <c r="AG262" s="27">
        <v>616.87752</v>
      </c>
      <c r="AH262" s="27">
        <v>389.08882</v>
      </c>
      <c r="AI262" s="27">
        <v>321.48192</v>
      </c>
      <c r="AJ262" s="27">
        <v>299.80754919999998</v>
      </c>
      <c r="AK262" s="27">
        <v>238.29944939999999</v>
      </c>
      <c r="AL262" s="27">
        <v>256.37070560000001</v>
      </c>
      <c r="AM262" s="27">
        <v>299.80754919999998</v>
      </c>
      <c r="AN262" s="27">
        <v>238.29944939999999</v>
      </c>
      <c r="AO262" s="27">
        <v>256.37070560000001</v>
      </c>
      <c r="AP262" s="89">
        <v>174.75416009729699</v>
      </c>
      <c r="AQ262" s="27">
        <v>324.00700000000001</v>
      </c>
      <c r="AR262" s="27">
        <v>313.38499999999999</v>
      </c>
      <c r="AS262" s="27">
        <v>198.506</v>
      </c>
      <c r="AT262" s="27">
        <v>239.81200000000001</v>
      </c>
      <c r="AU262" s="27">
        <v>571.99599999999998</v>
      </c>
      <c r="AV262" s="27">
        <v>398.339</v>
      </c>
      <c r="AW262" s="27">
        <v>674.51599999999996</v>
      </c>
      <c r="AX262" s="27">
        <v>159.26300000000001</v>
      </c>
      <c r="AY262" s="27">
        <v>292.65600000000001</v>
      </c>
      <c r="AZ262" s="27">
        <v>256.82600000000002</v>
      </c>
      <c r="BA262" s="27">
        <v>257.85199999999998</v>
      </c>
      <c r="BB262" s="27">
        <v>182.392</v>
      </c>
      <c r="BC262" s="27">
        <v>411.803</v>
      </c>
      <c r="BD262" s="27">
        <v>326.21899999999999</v>
      </c>
      <c r="BE262" s="27">
        <v>337.13299999999998</v>
      </c>
      <c r="BF262" s="27">
        <v>427.45400000000001</v>
      </c>
      <c r="BG262" s="27">
        <v>516.85500000000002</v>
      </c>
      <c r="BH262" s="27">
        <v>208.33500000000001</v>
      </c>
      <c r="BI262" s="27">
        <v>461.01799999999997</v>
      </c>
      <c r="BJ262" s="27">
        <v>446.702</v>
      </c>
      <c r="BK262" s="27">
        <v>155.857</v>
      </c>
      <c r="BL262" s="27">
        <v>287.137</v>
      </c>
      <c r="BM262" s="27">
        <v>316.08699999999999</v>
      </c>
      <c r="BN262" s="27">
        <v>396.15100000000001</v>
      </c>
      <c r="BO262" s="27">
        <v>241.91200000000001</v>
      </c>
      <c r="BP262" s="27">
        <v>196.68600000000001</v>
      </c>
      <c r="BQ262" s="27">
        <v>451.108</v>
      </c>
      <c r="BR262" s="27">
        <v>242.84100000000001</v>
      </c>
      <c r="BS262" s="27">
        <v>165.47399999999999</v>
      </c>
      <c r="BT262" s="27">
        <v>166.35</v>
      </c>
      <c r="BU262" s="27">
        <v>155.453</v>
      </c>
      <c r="BV262" s="27">
        <v>165.74100000000001</v>
      </c>
      <c r="BW262" s="27">
        <v>107.134</v>
      </c>
      <c r="BX262" s="27">
        <v>126.306</v>
      </c>
      <c r="BY262" s="27">
        <v>156.643</v>
      </c>
      <c r="BZ262" s="27">
        <v>139.94999999999999</v>
      </c>
      <c r="CA262" s="27">
        <v>163.911</v>
      </c>
      <c r="CB262" s="27">
        <v>206.154</v>
      </c>
      <c r="CC262" s="27">
        <v>209.74700000000001</v>
      </c>
      <c r="CD262" s="27">
        <v>228.322</v>
      </c>
      <c r="CE262" s="27">
        <v>87.6</v>
      </c>
      <c r="CF262" s="27">
        <v>162.78299999999999</v>
      </c>
      <c r="CG262" s="27">
        <v>116.521</v>
      </c>
      <c r="CH262" s="27">
        <v>144.34800000000001</v>
      </c>
      <c r="CI262" s="27">
        <v>201.79</v>
      </c>
      <c r="CJ262" s="27">
        <v>150.91999999999999</v>
      </c>
      <c r="CK262" s="27">
        <v>154.97999999999999</v>
      </c>
      <c r="CL262" s="27">
        <v>171.34</v>
      </c>
      <c r="CM262" s="27">
        <v>165.38569483429251</v>
      </c>
      <c r="CN262" s="27">
        <v>197.53097064024749</v>
      </c>
      <c r="CO262" s="27">
        <f>125431.4/1000</f>
        <v>125.4314</v>
      </c>
      <c r="CP262" s="27">
        <f>259205/1000</f>
        <v>259.20499999999998</v>
      </c>
      <c r="CQ262" s="27">
        <f>221484.78/1000</f>
        <v>221.48478</v>
      </c>
      <c r="CR262" s="27">
        <f>205990/1000</f>
        <v>205.99</v>
      </c>
      <c r="CS262" s="27">
        <f>263982/1000</f>
        <v>263.98200000000003</v>
      </c>
      <c r="CT262" s="27">
        <f>184337.62/1000</f>
        <v>184.33761999999999</v>
      </c>
      <c r="CU262" s="27">
        <v>310.51</v>
      </c>
      <c r="CV262" s="27">
        <v>165.63192000000001</v>
      </c>
      <c r="CW262" s="27">
        <v>184.85857999999999</v>
      </c>
      <c r="CX262" s="27">
        <v>174.31634</v>
      </c>
      <c r="CY262" s="27">
        <v>187.45583999999999</v>
      </c>
      <c r="CZ262" s="27">
        <v>157.14815999999999</v>
      </c>
      <c r="DA262" s="27">
        <f>155547.2476/1000</f>
        <v>155.54724759999999</v>
      </c>
      <c r="DB262" s="27">
        <f>151805.02/1000</f>
        <v>151.80501999999998</v>
      </c>
      <c r="DC262" s="27">
        <f>152641.02/1000</f>
        <v>152.64102</v>
      </c>
      <c r="DD262" s="27">
        <v>0</v>
      </c>
      <c r="DE262" s="27">
        <f>91738/1000</f>
        <v>91.738</v>
      </c>
      <c r="DF262" s="27">
        <f>143187.72/1000</f>
        <v>143.18772000000001</v>
      </c>
      <c r="DG262" s="27">
        <v>80.909520000000001</v>
      </c>
      <c r="DH262" s="27">
        <v>68.682779999999994</v>
      </c>
      <c r="DI262" s="27">
        <v>123.66522000000001</v>
      </c>
      <c r="DJ262" s="27">
        <v>69.815039999999996</v>
      </c>
      <c r="DK262" s="27">
        <v>121.72817999999999</v>
      </c>
      <c r="DL262" s="27">
        <v>181.81168</v>
      </c>
      <c r="DM262" s="28">
        <v>390.67920000000004</v>
      </c>
      <c r="DN262" s="28">
        <v>415.58684000000005</v>
      </c>
      <c r="DO262" s="28">
        <v>365.83828000000005</v>
      </c>
      <c r="DP262" s="28">
        <v>372.97813560000003</v>
      </c>
      <c r="DQ262" s="28">
        <v>371.28484000000003</v>
      </c>
      <c r="DR262" s="28">
        <v>389.11192</v>
      </c>
      <c r="DS262" s="27">
        <v>341.69291999999996</v>
      </c>
      <c r="DT262" s="27">
        <v>332.42</v>
      </c>
      <c r="DU262" s="27">
        <v>355.46784000000002</v>
      </c>
      <c r="DV262" s="27">
        <v>342.49364000000003</v>
      </c>
      <c r="DW262" s="27">
        <v>399.24921999999998</v>
      </c>
      <c r="DX262" s="27">
        <v>389.53340999999995</v>
      </c>
      <c r="DY262" s="27"/>
      <c r="DZ262" s="27"/>
      <c r="EA262" s="27"/>
      <c r="EB262" s="27"/>
      <c r="EC262" s="27"/>
      <c r="ED262" s="27"/>
      <c r="EE262" s="27"/>
      <c r="EF262" s="27"/>
      <c r="EG262" s="27"/>
      <c r="EH262" s="27"/>
      <c r="EI262" s="27"/>
      <c r="EJ262" s="27"/>
      <c r="EK262" s="27"/>
      <c r="EL262" s="27"/>
      <c r="EM262" s="27"/>
      <c r="EN262" s="27"/>
      <c r="EO262" s="27"/>
      <c r="EP262" s="27"/>
    </row>
    <row r="263" spans="1:146">
      <c r="A263" s="16" t="s">
        <v>116</v>
      </c>
      <c r="B263" s="4" t="s">
        <v>23</v>
      </c>
      <c r="C263" s="8">
        <f>C257-C265-SUM(C259:C262)</f>
        <v>52.775462572432843</v>
      </c>
      <c r="D263" s="8">
        <f t="shared" ref="D263:AL263" si="719">D257-D265-SUM(D259:D262)</f>
        <v>2915.199871874996</v>
      </c>
      <c r="E263" s="8">
        <f t="shared" si="719"/>
        <v>260.09802097901593</v>
      </c>
      <c r="F263" s="8">
        <f t="shared" si="719"/>
        <v>-212.74481757812555</v>
      </c>
      <c r="G263" s="8">
        <f t="shared" si="719"/>
        <v>-122.54214000000775</v>
      </c>
      <c r="H263" s="8">
        <f t="shared" si="719"/>
        <v>-192.7011199999979</v>
      </c>
      <c r="I263" s="8">
        <f t="shared" si="719"/>
        <v>-536.29943999999841</v>
      </c>
      <c r="J263" s="8">
        <f t="shared" si="719"/>
        <v>-109.03175999999826</v>
      </c>
      <c r="K263" s="8">
        <f t="shared" si="719"/>
        <v>622.05724000000555</v>
      </c>
      <c r="L263" s="8">
        <f t="shared" si="719"/>
        <v>703.5673847810076</v>
      </c>
      <c r="M263" s="8">
        <f t="shared" si="719"/>
        <v>494.1991009067101</v>
      </c>
      <c r="N263" s="8">
        <f t="shared" si="719"/>
        <v>213.24888246225828</v>
      </c>
      <c r="O263" s="8">
        <f t="shared" si="719"/>
        <v>3129.4698193052864</v>
      </c>
      <c r="P263" s="8">
        <f t="shared" si="719"/>
        <v>440.7529200000024</v>
      </c>
      <c r="Q263" s="8">
        <f t="shared" si="719"/>
        <v>563.07121999999617</v>
      </c>
      <c r="R263" s="8">
        <f t="shared" si="719"/>
        <v>149.04854000000364</v>
      </c>
      <c r="S263" s="8">
        <f t="shared" si="719"/>
        <v>305.93471078984908</v>
      </c>
      <c r="T263" s="8">
        <f t="shared" si="719"/>
        <v>175.35474566271978</v>
      </c>
      <c r="U263" s="8">
        <f t="shared" si="719"/>
        <v>361.42778181452832</v>
      </c>
      <c r="V263" s="8">
        <f t="shared" si="719"/>
        <v>364.93189158444557</v>
      </c>
      <c r="W263" s="8">
        <f t="shared" si="719"/>
        <v>263.90571696979805</v>
      </c>
      <c r="X263" s="8">
        <f t="shared" si="719"/>
        <v>339.09113677046344</v>
      </c>
      <c r="Y263" s="8">
        <f t="shared" si="719"/>
        <v>230.18406624301451</v>
      </c>
      <c r="Z263" s="8">
        <f t="shared" si="719"/>
        <v>414.67618271108563</v>
      </c>
      <c r="AA263" s="8">
        <f t="shared" si="719"/>
        <v>166.37840290397253</v>
      </c>
      <c r="AB263" s="8">
        <f t="shared" si="719"/>
        <v>-48.574125839160843</v>
      </c>
      <c r="AC263" s="8">
        <f t="shared" si="719"/>
        <v>519.90540542367626</v>
      </c>
      <c r="AD263" s="8">
        <f t="shared" si="719"/>
        <v>295.00099999999657</v>
      </c>
      <c r="AE263" s="8">
        <f t="shared" si="719"/>
        <v>305.13291025959415</v>
      </c>
      <c r="AF263" s="8">
        <f t="shared" si="719"/>
        <v>7.4767700663148844</v>
      </c>
      <c r="AG263" s="8">
        <f t="shared" si="719"/>
        <v>172.16990000000214</v>
      </c>
      <c r="AH263" s="8">
        <f t="shared" si="719"/>
        <v>59.877739999979667</v>
      </c>
      <c r="AI263" s="8">
        <f t="shared" si="719"/>
        <v>-14.800605806418844</v>
      </c>
      <c r="AJ263" s="8">
        <f t="shared" si="719"/>
        <v>311.82372499353983</v>
      </c>
      <c r="AK263" s="8">
        <f t="shared" si="719"/>
        <v>392.90107060000832</v>
      </c>
      <c r="AL263" s="8">
        <f t="shared" si="719"/>
        <v>1068.1760743999696</v>
      </c>
      <c r="AM263" s="8">
        <f t="shared" ref="AM263:AR263" si="720">AM257-AM265-SUM(AM259:AM262)</f>
        <v>167.39597080001727</v>
      </c>
      <c r="AN263" s="8">
        <f t="shared" si="720"/>
        <v>22.788550599976816</v>
      </c>
      <c r="AO263" s="8">
        <f t="shared" si="720"/>
        <v>45.391294399982371</v>
      </c>
      <c r="AP263" s="8">
        <f t="shared" si="720"/>
        <v>-26.74917361081134</v>
      </c>
      <c r="AQ263" s="8">
        <f t="shared" si="720"/>
        <v>57.276590566563527</v>
      </c>
      <c r="AR263" s="8">
        <f t="shared" si="720"/>
        <v>213.23091193180198</v>
      </c>
      <c r="AS263" s="8">
        <f t="shared" ref="AS263:CN263" si="721">AS257-AS265-SUM(AS259:AS262)</f>
        <v>29.184999999998126</v>
      </c>
      <c r="AT263" s="8">
        <f t="shared" si="721"/>
        <v>81.951000000007753</v>
      </c>
      <c r="AU263" s="8">
        <f t="shared" si="721"/>
        <v>359.72000000000662</v>
      </c>
      <c r="AV263" s="8">
        <f t="shared" si="721"/>
        <v>131.74999999999727</v>
      </c>
      <c r="AW263" s="8">
        <f t="shared" si="721"/>
        <v>110.4689999999996</v>
      </c>
      <c r="AX263" s="8">
        <f t="shared" si="721"/>
        <v>35.725000000005821</v>
      </c>
      <c r="AY263" s="8">
        <f t="shared" si="721"/>
        <v>313.60299999999711</v>
      </c>
      <c r="AZ263" s="8">
        <f t="shared" si="721"/>
        <v>-95.235999999995556</v>
      </c>
      <c r="BA263" s="8">
        <f t="shared" si="721"/>
        <v>174.96500000000356</v>
      </c>
      <c r="BB263" s="8">
        <f t="shared" si="721"/>
        <v>162.44600000000037</v>
      </c>
      <c r="BC263" s="8">
        <f t="shared" si="721"/>
        <v>-372.87200000000394</v>
      </c>
      <c r="BD263" s="8">
        <f t="shared" si="721"/>
        <v>-577.00899999999524</v>
      </c>
      <c r="BE263" s="8">
        <f t="shared" si="721"/>
        <v>-538.20600000000627</v>
      </c>
      <c r="BF263" s="8">
        <f t="shared" si="721"/>
        <v>-629.38000000000056</v>
      </c>
      <c r="BG263" s="8">
        <f t="shared" si="721"/>
        <v>-489.6119999999944</v>
      </c>
      <c r="BH263" s="8">
        <f t="shared" si="721"/>
        <v>-269.59199999999737</v>
      </c>
      <c r="BI263" s="8">
        <f t="shared" si="721"/>
        <v>-117.84900000000312</v>
      </c>
      <c r="BJ263" s="8">
        <f t="shared" si="721"/>
        <v>265.77000000000317</v>
      </c>
      <c r="BK263" s="8">
        <f t="shared" si="721"/>
        <v>-69.391999999996187</v>
      </c>
      <c r="BL263" s="8">
        <f t="shared" si="721"/>
        <v>214.71199999999976</v>
      </c>
      <c r="BM263" s="8">
        <f t="shared" si="721"/>
        <v>-102.2690000000016</v>
      </c>
      <c r="BN263" s="8">
        <f t="shared" si="721"/>
        <v>-261.75900000000024</v>
      </c>
      <c r="BO263" s="8">
        <f t="shared" si="721"/>
        <v>-623.63399999999342</v>
      </c>
      <c r="BP263" s="8">
        <f t="shared" si="721"/>
        <v>143.64899999999784</v>
      </c>
      <c r="BQ263" s="8">
        <f t="shared" si="721"/>
        <v>134.48899999999639</v>
      </c>
      <c r="BR263" s="8">
        <f t="shared" si="721"/>
        <v>-559.55800000000704</v>
      </c>
      <c r="BS263" s="8">
        <f t="shared" si="721"/>
        <v>-482.76700000000437</v>
      </c>
      <c r="BT263" s="8">
        <f t="shared" si="721"/>
        <v>-55.35300000000484</v>
      </c>
      <c r="BU263" s="8">
        <f t="shared" si="721"/>
        <v>-6559.6715932688348</v>
      </c>
      <c r="BV263" s="8">
        <f t="shared" si="721"/>
        <v>-510.40899999999397</v>
      </c>
      <c r="BW263" s="8">
        <f t="shared" si="721"/>
        <v>-521.5259999999987</v>
      </c>
      <c r="BX263" s="8">
        <f t="shared" si="721"/>
        <v>-438.78699999999776</v>
      </c>
      <c r="BY263" s="8">
        <f t="shared" si="721"/>
        <v>-563.18200000000252</v>
      </c>
      <c r="BZ263" s="8">
        <f t="shared" si="721"/>
        <v>-883.71400000000222</v>
      </c>
      <c r="CA263" s="8">
        <f t="shared" si="721"/>
        <v>-58.535999999993464</v>
      </c>
      <c r="CB263" s="8">
        <f t="shared" si="721"/>
        <v>-43.772999999998319</v>
      </c>
      <c r="CC263" s="8">
        <f t="shared" si="721"/>
        <v>-11773.570999999998</v>
      </c>
      <c r="CD263" s="8">
        <f t="shared" si="721"/>
        <v>-17430.783999999996</v>
      </c>
      <c r="CE263" s="8">
        <f t="shared" si="721"/>
        <v>-3852.9599999999991</v>
      </c>
      <c r="CF263" s="8">
        <f t="shared" si="721"/>
        <v>-453.83999999999969</v>
      </c>
      <c r="CG263" s="8">
        <f t="shared" si="721"/>
        <v>-3964.6259999999993</v>
      </c>
      <c r="CH263" s="8">
        <f t="shared" si="721"/>
        <v>-7059.9999999999982</v>
      </c>
      <c r="CI263" s="8">
        <f t="shared" si="721"/>
        <v>-3698.4343333333313</v>
      </c>
      <c r="CJ263" s="8">
        <f t="shared" si="721"/>
        <v>-5363.9330000000009</v>
      </c>
      <c r="CK263" s="8">
        <f t="shared" si="721"/>
        <v>-5904.2636000000002</v>
      </c>
      <c r="CL263" s="8">
        <f t="shared" si="721"/>
        <v>-8109.9999999999973</v>
      </c>
      <c r="CM263" s="8">
        <f t="shared" si="721"/>
        <v>-7400.951484848486</v>
      </c>
      <c r="CN263" s="8">
        <f t="shared" si="721"/>
        <v>-6327.1893107437982</v>
      </c>
      <c r="CO263" s="8">
        <f t="shared" ref="CO263:CT263" si="722">CO257-CO265-SUM(CO259:CO262)</f>
        <v>-138.48871074380213</v>
      </c>
      <c r="CP263" s="8">
        <f t="shared" si="722"/>
        <v>-138.48871074379326</v>
      </c>
      <c r="CQ263" s="8">
        <f t="shared" si="722"/>
        <v>-66.062999999997373</v>
      </c>
      <c r="CR263" s="8">
        <f t="shared" si="722"/>
        <v>-32.047000000007074</v>
      </c>
      <c r="CS263" s="8">
        <f t="shared" si="722"/>
        <v>-25.048000000000457</v>
      </c>
      <c r="CT263" s="8">
        <f t="shared" si="722"/>
        <v>0</v>
      </c>
      <c r="CU263" s="8">
        <f t="shared" ref="CU263:CZ263" si="723">CU257-CU265-SUM(CU259:CU262)</f>
        <v>0.22399999999879583</v>
      </c>
      <c r="CV263" s="8">
        <f t="shared" si="723"/>
        <v>0.21699999999873398</v>
      </c>
      <c r="CW263" s="8">
        <f t="shared" si="723"/>
        <v>3.1750000000015461</v>
      </c>
      <c r="CX263" s="8">
        <f t="shared" si="723"/>
        <v>36.914000000000897</v>
      </c>
      <c r="CY263" s="8">
        <f t="shared" si="723"/>
        <v>0.23499999999808097</v>
      </c>
      <c r="CZ263" s="8">
        <f t="shared" si="723"/>
        <v>122.74400000000128</v>
      </c>
      <c r="DA263" s="8">
        <f t="shared" ref="DA263:DF263" si="724">DA257-DA265-SUM(DA259:DA262)</f>
        <v>200.28000000002817</v>
      </c>
      <c r="DB263" s="8">
        <f t="shared" si="724"/>
        <v>202.92000000003691</v>
      </c>
      <c r="DC263" s="8">
        <f t="shared" si="724"/>
        <v>192.24000000002195</v>
      </c>
      <c r="DD263" s="8">
        <f t="shared" si="724"/>
        <v>250.44000000001392</v>
      </c>
      <c r="DE263" s="8">
        <f t="shared" si="724"/>
        <v>185.99999999996749</v>
      </c>
      <c r="DF263" s="8">
        <f t="shared" si="724"/>
        <v>188.0400000000019</v>
      </c>
      <c r="DG263" s="8">
        <f t="shared" ref="DG263:DL263" si="725">DG257-DG265-SUM(DG259:DG262)</f>
        <v>217.78000000000031</v>
      </c>
      <c r="DH263" s="8">
        <f t="shared" si="725"/>
        <v>229.67600000000039</v>
      </c>
      <c r="DI263" s="8">
        <f t="shared" si="725"/>
        <v>241.30599999999595</v>
      </c>
      <c r="DJ263" s="8">
        <f t="shared" si="725"/>
        <v>235.42600000000084</v>
      </c>
      <c r="DK263" s="8">
        <f t="shared" si="725"/>
        <v>221.74999999999034</v>
      </c>
      <c r="DL263" s="8">
        <f t="shared" si="725"/>
        <v>223.81910000001017</v>
      </c>
      <c r="DM263" s="8">
        <f t="shared" ref="DM263:DN263" si="726">DM257-DM265-SUM(DM259:DM262)</f>
        <v>983.9219074860091</v>
      </c>
      <c r="DN263" s="8">
        <f t="shared" si="726"/>
        <v>282.8971229427043</v>
      </c>
      <c r="DO263" s="8">
        <f t="shared" ref="DO263:DR263" si="727">DO257-DO265-SUM(DO259:DO262)</f>
        <v>529.11615971821425</v>
      </c>
      <c r="DP263" s="8">
        <f t="shared" si="727"/>
        <v>891.02099470302051</v>
      </c>
      <c r="DQ263" s="8">
        <f t="shared" si="727"/>
        <v>347.67294480003602</v>
      </c>
      <c r="DR263" s="8">
        <f t="shared" si="727"/>
        <v>635.59469156440423</v>
      </c>
      <c r="DS263" s="8">
        <f>DS257-DS265-SUM(DS259:DS262)</f>
        <v>507.22973999999385</v>
      </c>
      <c r="DT263" s="8">
        <f t="shared" ref="DS263:DX263" si="728">DT257-DT265-SUM(DT259:DT262)</f>
        <v>520.94861481112503</v>
      </c>
      <c r="DU263" s="8">
        <f t="shared" si="728"/>
        <v>357.58411555730208</v>
      </c>
      <c r="DV263" s="8">
        <f t="shared" si="728"/>
        <v>760.90323690393643</v>
      </c>
      <c r="DW263" s="8">
        <f t="shared" si="728"/>
        <v>674.80410363684746</v>
      </c>
      <c r="DX263" s="8">
        <f t="shared" si="728"/>
        <v>-810.44095420000576</v>
      </c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</row>
    <row r="264" spans="1:146">
      <c r="A264" s="81" t="s">
        <v>118</v>
      </c>
      <c r="B264" s="4"/>
      <c r="C264" s="80">
        <f>SUM(C259:C263)</f>
        <v>3231.9061667829592</v>
      </c>
      <c r="D264" s="80">
        <f t="shared" ref="D264:AL264" si="729">SUM(D259:D263)</f>
        <v>5284.378171874996</v>
      </c>
      <c r="E264" s="80">
        <f t="shared" si="729"/>
        <v>3631.8972209790154</v>
      </c>
      <c r="F264" s="80">
        <f t="shared" si="729"/>
        <v>2742.0279824218742</v>
      </c>
      <c r="G264" s="80">
        <f t="shared" si="729"/>
        <v>2463.4979999999923</v>
      </c>
      <c r="H264" s="80">
        <f t="shared" si="729"/>
        <v>2405.0460000000021</v>
      </c>
      <c r="I264" s="80">
        <f t="shared" si="729"/>
        <v>2637.4000000000015</v>
      </c>
      <c r="J264" s="80">
        <f t="shared" si="729"/>
        <v>1783.0800000000017</v>
      </c>
      <c r="K264" s="80">
        <f t="shared" si="729"/>
        <v>2951.2760000000053</v>
      </c>
      <c r="L264" s="80">
        <f t="shared" si="729"/>
        <v>3271.5120000000024</v>
      </c>
      <c r="M264" s="80">
        <f t="shared" si="729"/>
        <v>2178.4328209067098</v>
      </c>
      <c r="N264" s="80">
        <f t="shared" si="729"/>
        <v>2494.7634824622583</v>
      </c>
      <c r="O264" s="80">
        <f t="shared" si="729"/>
        <v>5440.6218993052862</v>
      </c>
      <c r="P264" s="80">
        <f t="shared" si="729"/>
        <v>2440.3340000000026</v>
      </c>
      <c r="Q264" s="80">
        <f t="shared" si="729"/>
        <v>3112.5369999999966</v>
      </c>
      <c r="R264" s="80">
        <f t="shared" si="729"/>
        <v>1736.3570000000036</v>
      </c>
      <c r="S264" s="80">
        <f t="shared" si="729"/>
        <v>2174.3102192168153</v>
      </c>
      <c r="T264" s="80">
        <f t="shared" si="729"/>
        <v>1392.2622971233941</v>
      </c>
      <c r="U264" s="80">
        <f t="shared" si="729"/>
        <v>2389.6630973201463</v>
      </c>
      <c r="V264" s="80">
        <f t="shared" si="729"/>
        <v>1722.9672511350072</v>
      </c>
      <c r="W264" s="80">
        <f t="shared" si="729"/>
        <v>1676.8253443106223</v>
      </c>
      <c r="X264" s="80">
        <f t="shared" si="729"/>
        <v>2121.1091966955573</v>
      </c>
      <c r="Y264" s="80">
        <f t="shared" si="729"/>
        <v>1688.8466662430146</v>
      </c>
      <c r="Z264" s="80">
        <f t="shared" si="729"/>
        <v>1899.5976160444188</v>
      </c>
      <c r="AA264" s="80">
        <f t="shared" si="729"/>
        <v>2086.6253029039726</v>
      </c>
      <c r="AB264" s="80">
        <f t="shared" si="729"/>
        <v>1977.2494085694416</v>
      </c>
      <c r="AC264" s="80">
        <f t="shared" si="729"/>
        <v>2149.3623731656116</v>
      </c>
      <c r="AD264" s="80">
        <f t="shared" si="729"/>
        <v>2193.7149999999965</v>
      </c>
      <c r="AE264" s="80">
        <f t="shared" si="729"/>
        <v>2100.9453102595944</v>
      </c>
      <c r="AF264" s="80">
        <f t="shared" si="729"/>
        <v>1601.3184367329814</v>
      </c>
      <c r="AG264" s="80">
        <f t="shared" si="729"/>
        <v>1802.8369000000021</v>
      </c>
      <c r="AH264" s="80">
        <f t="shared" si="729"/>
        <v>1646.2260399999795</v>
      </c>
      <c r="AI264" s="80">
        <f t="shared" si="729"/>
        <v>1435.5481341935811</v>
      </c>
      <c r="AJ264" s="80">
        <f t="shared" si="729"/>
        <v>1738.2922741935399</v>
      </c>
      <c r="AK264" s="80">
        <f t="shared" si="729"/>
        <v>1504.7125200000082</v>
      </c>
      <c r="AL264" s="80">
        <f t="shared" si="729"/>
        <v>2233.8862799999697</v>
      </c>
      <c r="AM264" s="80">
        <f t="shared" ref="AM264:AR264" si="730">SUM(AM259:AM263)</f>
        <v>1593.8645200000174</v>
      </c>
      <c r="AN264" s="80">
        <f t="shared" si="730"/>
        <v>1134.5999999999767</v>
      </c>
      <c r="AO264" s="80">
        <f t="shared" si="730"/>
        <v>1211.1014999999825</v>
      </c>
      <c r="AP264" s="80">
        <f t="shared" si="730"/>
        <v>1083.6774864864856</v>
      </c>
      <c r="AQ264" s="80">
        <f t="shared" si="730"/>
        <v>1139.8195905665634</v>
      </c>
      <c r="AR264" s="80">
        <f t="shared" si="730"/>
        <v>1677.143911931802</v>
      </c>
      <c r="AS264" s="80">
        <f t="shared" ref="AS264:CN264" si="731">SUM(AS259:AS263)</f>
        <v>1581.1699999999983</v>
      </c>
      <c r="AT264" s="80">
        <f t="shared" si="731"/>
        <v>1518.0740000000078</v>
      </c>
      <c r="AU264" s="80">
        <f t="shared" si="731"/>
        <v>2085.1230000000069</v>
      </c>
      <c r="AV264" s="80">
        <f t="shared" si="731"/>
        <v>1670.8439999999973</v>
      </c>
      <c r="AW264" s="80">
        <f t="shared" si="731"/>
        <v>1703.8009999999995</v>
      </c>
      <c r="AX264" s="80">
        <f t="shared" si="731"/>
        <v>1092.1530000000057</v>
      </c>
      <c r="AY264" s="80">
        <f t="shared" si="731"/>
        <v>1571.3609999999971</v>
      </c>
      <c r="AZ264" s="80">
        <f t="shared" si="731"/>
        <v>1093.8970000000045</v>
      </c>
      <c r="BA264" s="80">
        <f t="shared" si="731"/>
        <v>1426.0710000000036</v>
      </c>
      <c r="BB264" s="80">
        <f t="shared" si="731"/>
        <v>1369.6630000000005</v>
      </c>
      <c r="BC264" s="80">
        <f t="shared" si="731"/>
        <v>1088.6239999999962</v>
      </c>
      <c r="BD264" s="80">
        <f t="shared" si="731"/>
        <v>750.91600000000471</v>
      </c>
      <c r="BE264" s="80">
        <f t="shared" si="731"/>
        <v>1006.0589999999938</v>
      </c>
      <c r="BF264" s="80">
        <f t="shared" si="731"/>
        <v>805.35399999999936</v>
      </c>
      <c r="BG264" s="80">
        <f t="shared" si="731"/>
        <v>798.54500000000553</v>
      </c>
      <c r="BH264" s="80">
        <f t="shared" si="731"/>
        <v>996.12000000000262</v>
      </c>
      <c r="BI264" s="80">
        <f t="shared" si="731"/>
        <v>1236.1089999999967</v>
      </c>
      <c r="BJ264" s="80">
        <f t="shared" si="731"/>
        <v>1676.9630000000034</v>
      </c>
      <c r="BK264" s="80">
        <f t="shared" si="731"/>
        <v>1047.6620000000039</v>
      </c>
      <c r="BL264" s="80">
        <f t="shared" si="731"/>
        <v>1460.1779999999999</v>
      </c>
      <c r="BM264" s="80">
        <f t="shared" si="731"/>
        <v>1218.7609999999986</v>
      </c>
      <c r="BN264" s="80">
        <f t="shared" si="731"/>
        <v>877.39199999999983</v>
      </c>
      <c r="BO264" s="80">
        <f t="shared" si="731"/>
        <v>814.05100000000675</v>
      </c>
      <c r="BP264" s="80">
        <f t="shared" si="731"/>
        <v>1457.6489999999976</v>
      </c>
      <c r="BQ264" s="80">
        <f t="shared" si="731"/>
        <v>1727.2319999999963</v>
      </c>
      <c r="BR264" s="80">
        <f t="shared" si="731"/>
        <v>682.51899999999296</v>
      </c>
      <c r="BS264" s="80">
        <f t="shared" si="731"/>
        <v>592.88899999999558</v>
      </c>
      <c r="BT264" s="80">
        <f t="shared" si="731"/>
        <v>1184.7619999999952</v>
      </c>
      <c r="BU264" s="80">
        <f t="shared" si="731"/>
        <v>-5474.4235932688352</v>
      </c>
      <c r="BV264" s="80">
        <f t="shared" si="731"/>
        <v>593.06600000000617</v>
      </c>
      <c r="BW264" s="80">
        <f t="shared" si="731"/>
        <v>618.79200000000128</v>
      </c>
      <c r="BX264" s="80">
        <f t="shared" si="731"/>
        <v>623.86800000000221</v>
      </c>
      <c r="BY264" s="80">
        <f t="shared" si="731"/>
        <v>657.9519999999975</v>
      </c>
      <c r="BZ264" s="80">
        <f t="shared" si="731"/>
        <v>334.84599999999773</v>
      </c>
      <c r="CA264" s="80">
        <f t="shared" si="731"/>
        <v>1132.4430000000066</v>
      </c>
      <c r="CB264" s="80">
        <f t="shared" si="731"/>
        <v>1178.8660000000018</v>
      </c>
      <c r="CC264" s="80">
        <f t="shared" si="731"/>
        <v>-10505.329999999998</v>
      </c>
      <c r="CD264" s="80">
        <f t="shared" si="731"/>
        <v>-16285.213999999996</v>
      </c>
      <c r="CE264" s="80">
        <f t="shared" si="731"/>
        <v>-3112.3169999999991</v>
      </c>
      <c r="CF264" s="80">
        <f t="shared" si="731"/>
        <v>1476.6310000000003</v>
      </c>
      <c r="CG264" s="80">
        <f t="shared" si="731"/>
        <v>-2484.8089999999993</v>
      </c>
      <c r="CH264" s="80">
        <f t="shared" si="731"/>
        <v>-6034.2949999999983</v>
      </c>
      <c r="CI264" s="80">
        <f t="shared" si="731"/>
        <v>-2456.8656666666648</v>
      </c>
      <c r="CJ264" s="80">
        <f t="shared" si="731"/>
        <v>-3891.6072857142863</v>
      </c>
      <c r="CK264" s="80">
        <f t="shared" si="731"/>
        <v>-4267.5925999999999</v>
      </c>
      <c r="CL264" s="80">
        <f t="shared" si="731"/>
        <v>-7035.8099999999977</v>
      </c>
      <c r="CM264" s="80">
        <f t="shared" si="731"/>
        <v>-6092.2083008367044</v>
      </c>
      <c r="CN264" s="80">
        <f t="shared" si="731"/>
        <v>-5053.3660295958762</v>
      </c>
      <c r="CO264" s="80">
        <f t="shared" ref="CO264:CT264" si="732">SUM(CO259:CO263)</f>
        <v>1132.8539997638727</v>
      </c>
      <c r="CP264" s="80">
        <f t="shared" si="732"/>
        <v>1520.0795997638816</v>
      </c>
      <c r="CQ264" s="80">
        <f t="shared" si="732"/>
        <v>1082.6526690200735</v>
      </c>
      <c r="CR264" s="80">
        <f t="shared" si="732"/>
        <v>1116.9008890200639</v>
      </c>
      <c r="CS264" s="80">
        <f t="shared" si="732"/>
        <v>1087.7728890200706</v>
      </c>
      <c r="CT264" s="80">
        <f t="shared" si="732"/>
        <v>1029.8025090200708</v>
      </c>
      <c r="CU264" s="80">
        <f t="shared" ref="CU264:CZ264" si="733">SUM(CU259:CU263)</f>
        <v>1170.1618890200698</v>
      </c>
      <c r="CV264" s="80">
        <f t="shared" si="733"/>
        <v>961.68680902006963</v>
      </c>
      <c r="CW264" s="80">
        <f t="shared" si="733"/>
        <v>1102.2654690200725</v>
      </c>
      <c r="CX264" s="80">
        <f t="shared" si="733"/>
        <v>1120.2672290200717</v>
      </c>
      <c r="CY264" s="80">
        <f t="shared" si="733"/>
        <v>1143.2447290200689</v>
      </c>
      <c r="CZ264" s="80">
        <f t="shared" si="733"/>
        <v>1113.0680490200721</v>
      </c>
      <c r="DA264" s="80">
        <f t="shared" ref="DA264:DF264" si="734">SUM(DA259:DA263)</f>
        <v>1294.1401366200989</v>
      </c>
      <c r="DB264" s="80">
        <f t="shared" si="734"/>
        <v>1103.7439090201078</v>
      </c>
      <c r="DC264" s="80">
        <f t="shared" si="734"/>
        <v>1120.5449090200927</v>
      </c>
      <c r="DD264" s="80">
        <f t="shared" si="734"/>
        <v>1221.9318890200848</v>
      </c>
      <c r="DE264" s="80">
        <f t="shared" si="734"/>
        <v>1170.2398890200384</v>
      </c>
      <c r="DF264" s="80">
        <f t="shared" si="734"/>
        <v>1091.4446090200727</v>
      </c>
      <c r="DG264" s="80">
        <f t="shared" ref="DG264:DL264" si="735">SUM(DG259:DG263)</f>
        <v>1177.5194090200712</v>
      </c>
      <c r="DH264" s="80">
        <f t="shared" si="735"/>
        <v>1073.4649987607118</v>
      </c>
      <c r="DI264" s="80">
        <f t="shared" si="735"/>
        <v>1198.6594387607074</v>
      </c>
      <c r="DJ264" s="80">
        <f t="shared" si="735"/>
        <v>1108.2142587607123</v>
      </c>
      <c r="DK264" s="80">
        <f t="shared" si="735"/>
        <v>1148.5373987607018</v>
      </c>
      <c r="DL264" s="80">
        <f t="shared" si="735"/>
        <v>1322.8879987607215</v>
      </c>
      <c r="DM264" s="80">
        <f t="shared" ref="DM264:DN264" si="736">SUM(DM259:DM263)</f>
        <v>2225.3919463175589</v>
      </c>
      <c r="DN264" s="80">
        <f t="shared" si="736"/>
        <v>1567.7656172284187</v>
      </c>
      <c r="DO264" s="80">
        <f t="shared" ref="DO264:DR264" si="737">SUM(DO259:DO263)</f>
        <v>1686.6810940039286</v>
      </c>
      <c r="DP264" s="80">
        <f t="shared" si="737"/>
        <v>2062.7844703030205</v>
      </c>
      <c r="DQ264" s="80">
        <f t="shared" si="737"/>
        <v>1570.030124800036</v>
      </c>
      <c r="DR264" s="80">
        <f t="shared" si="737"/>
        <v>1838.5329515644044</v>
      </c>
      <c r="DS264" s="80">
        <f t="shared" ref="DS264:DX264" si="738">SUM(DS259:DS263)</f>
        <v>1651.7369999999937</v>
      </c>
      <c r="DT264" s="80">
        <f t="shared" si="738"/>
        <v>1601.1899548111251</v>
      </c>
      <c r="DU264" s="80">
        <f t="shared" si="738"/>
        <v>1660.867295557302</v>
      </c>
      <c r="DV264" s="80">
        <f t="shared" si="738"/>
        <v>2109.6195394845818</v>
      </c>
      <c r="DW264" s="80">
        <f t="shared" si="738"/>
        <v>2078.2256636368475</v>
      </c>
      <c r="DX264" s="80">
        <f t="shared" si="738"/>
        <v>626.47879579999426</v>
      </c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</row>
    <row r="265" spans="1:146">
      <c r="A265" s="3" t="s">
        <v>21</v>
      </c>
      <c r="B265" s="4" t="s">
        <v>23</v>
      </c>
      <c r="C265" s="29">
        <v>40114.652000000002</v>
      </c>
      <c r="D265" s="29">
        <v>35346.29</v>
      </c>
      <c r="E265" s="29">
        <v>39309.387999999999</v>
      </c>
      <c r="F265" s="29">
        <v>38320.909</v>
      </c>
      <c r="G265" s="29">
        <v>39281.815999999999</v>
      </c>
      <c r="H265" s="29">
        <v>40095.614000000001</v>
      </c>
      <c r="I265" s="29">
        <v>41716.03</v>
      </c>
      <c r="J265" s="29">
        <v>40894.788</v>
      </c>
      <c r="K265" s="29">
        <v>38778.173999999999</v>
      </c>
      <c r="L265" s="29">
        <v>40649.597999999998</v>
      </c>
      <c r="M265" s="29">
        <v>38722.855000000003</v>
      </c>
      <c r="N265" s="29">
        <v>38249.990371428568</v>
      </c>
      <c r="O265" s="29">
        <v>32210.143</v>
      </c>
      <c r="P265" s="29">
        <v>34932.682000000001</v>
      </c>
      <c r="Q265" s="29">
        <v>36180.519</v>
      </c>
      <c r="R265" s="29">
        <v>36290.572999999997</v>
      </c>
      <c r="S265" s="29">
        <v>37853.870999999999</v>
      </c>
      <c r="T265" s="29">
        <v>40150.004000000001</v>
      </c>
      <c r="U265" s="29">
        <v>40663.574000000001</v>
      </c>
      <c r="V265" s="29">
        <v>40136.093999999997</v>
      </c>
      <c r="W265" s="29">
        <v>37320.023000000001</v>
      </c>
      <c r="X265" s="29">
        <v>38906.284</v>
      </c>
      <c r="Y265" s="29">
        <v>37549.997000000003</v>
      </c>
      <c r="Z265" s="29">
        <v>35465.288999999997</v>
      </c>
      <c r="AA265" s="29">
        <v>34442.911</v>
      </c>
      <c r="AB265" s="29">
        <v>31625.803</v>
      </c>
      <c r="AC265" s="29">
        <v>34964.171000000002</v>
      </c>
      <c r="AD265" s="29">
        <v>35184.81</v>
      </c>
      <c r="AE265" s="29">
        <v>36927.277000000002</v>
      </c>
      <c r="AF265" s="29">
        <v>36413.455000000002</v>
      </c>
      <c r="AG265" s="29">
        <v>38236.235999999997</v>
      </c>
      <c r="AH265" s="29">
        <v>38021.593999999997</v>
      </c>
      <c r="AI265" s="29">
        <v>36328.663725806451</v>
      </c>
      <c r="AJ265" s="29">
        <v>36558.954725806456</v>
      </c>
      <c r="AK265" s="29">
        <v>34787.821000000004</v>
      </c>
      <c r="AL265" s="29">
        <v>34721.642</v>
      </c>
      <c r="AM265" s="27">
        <v>35249.358</v>
      </c>
      <c r="AN265" s="27">
        <v>31304.682000000001</v>
      </c>
      <c r="AO265" s="27">
        <v>34636.595500000003</v>
      </c>
      <c r="AP265" s="89">
        <v>33595.767</v>
      </c>
      <c r="AQ265" s="27">
        <v>34441.597093750002</v>
      </c>
      <c r="AR265" s="27">
        <v>33743.826088068199</v>
      </c>
      <c r="AS265" s="27">
        <v>37390.06</v>
      </c>
      <c r="AT265" s="27">
        <v>35174.936999999998</v>
      </c>
      <c r="AU265" s="27">
        <v>34907.898999999998</v>
      </c>
      <c r="AV265" s="27">
        <v>36701.654999999999</v>
      </c>
      <c r="AW265" s="27">
        <v>34751.868000000002</v>
      </c>
      <c r="AX265" s="27">
        <v>34828.472999999998</v>
      </c>
      <c r="AY265" s="27">
        <v>34653.803</v>
      </c>
      <c r="AZ265" s="27">
        <v>31832.796999999999</v>
      </c>
      <c r="BA265" s="27">
        <v>33929.692999999999</v>
      </c>
      <c r="BB265" s="27">
        <v>33461.858</v>
      </c>
      <c r="BC265" s="27">
        <v>36054.976999999999</v>
      </c>
      <c r="BD265" s="27">
        <v>35818.578999999998</v>
      </c>
      <c r="BE265" s="27">
        <v>37189.254000000001</v>
      </c>
      <c r="BF265" s="27">
        <v>36215.841</v>
      </c>
      <c r="BG265" s="27">
        <v>35070.845999999998</v>
      </c>
      <c r="BH265" s="27">
        <v>36632.29</v>
      </c>
      <c r="BI265" s="27">
        <v>35271.927000000003</v>
      </c>
      <c r="BJ265" s="27">
        <v>34240.567999999999</v>
      </c>
      <c r="BK265" s="27">
        <v>34710.449999999997</v>
      </c>
      <c r="BL265" s="27">
        <v>32828.635999999999</v>
      </c>
      <c r="BM265" s="27">
        <v>33842.601999999999</v>
      </c>
      <c r="BN265" s="27">
        <v>35111.379000000001</v>
      </c>
      <c r="BO265" s="27">
        <v>36489.728999999999</v>
      </c>
      <c r="BP265" s="27">
        <v>36660.222999999998</v>
      </c>
      <c r="BQ265" s="27">
        <v>37537.660000000003</v>
      </c>
      <c r="BR265" s="27">
        <v>37336.923000000003</v>
      </c>
      <c r="BS265" s="27">
        <v>35830.266000000003</v>
      </c>
      <c r="BT265" s="27">
        <v>37047.315000000002</v>
      </c>
      <c r="BU265" s="27">
        <v>34680.394999999997</v>
      </c>
      <c r="BV265" s="27">
        <v>35177.476999999999</v>
      </c>
      <c r="BW265" s="27">
        <v>34041.03</v>
      </c>
      <c r="BX265" s="27">
        <v>30457.404999999999</v>
      </c>
      <c r="BY265" s="27">
        <v>34107.175999999999</v>
      </c>
      <c r="BZ265" s="27">
        <v>33685.555</v>
      </c>
      <c r="CA265" s="27">
        <v>35928.178999999996</v>
      </c>
      <c r="CB265" s="27">
        <v>36732.928999999996</v>
      </c>
      <c r="CC265" s="27">
        <v>37706.837</v>
      </c>
      <c r="CD265" s="27">
        <v>37379.771999999997</v>
      </c>
      <c r="CE265" s="27">
        <v>8810.1299999999992</v>
      </c>
      <c r="CF265" s="27">
        <v>5867.1149999999998</v>
      </c>
      <c r="CG265" s="27">
        <v>11526.545</v>
      </c>
      <c r="CH265" s="27">
        <v>21024.412</v>
      </c>
      <c r="CI265" s="27">
        <v>24692.484666666693</v>
      </c>
      <c r="CJ265" s="27">
        <v>22053.27928571419</v>
      </c>
      <c r="CK265" s="27">
        <v>25693.215000000113</v>
      </c>
      <c r="CL265" s="27">
        <v>26648.347987999932</v>
      </c>
      <c r="CM265" s="27">
        <v>27621.662300836706</v>
      </c>
      <c r="CN265" s="27">
        <v>29158.802229595833</v>
      </c>
      <c r="CO265" s="27">
        <v>31682.34121924307</v>
      </c>
      <c r="CP265" s="27">
        <v>30945.817900236125</v>
      </c>
      <c r="CQ265" s="27">
        <v>31228.15289838384</v>
      </c>
      <c r="CR265" s="27">
        <v>30030.329355073623</v>
      </c>
      <c r="CS265" s="27">
        <v>28261.591110979931</v>
      </c>
      <c r="CT265" s="27">
        <v>29277.848046006937</v>
      </c>
      <c r="CU265" s="27">
        <v>28590.514268537416</v>
      </c>
      <c r="CV265" s="27">
        <v>26097.454578858345</v>
      </c>
      <c r="CW265" s="27">
        <v>29723.969617720632</v>
      </c>
      <c r="CX265" s="27">
        <v>28613.008251968666</v>
      </c>
      <c r="CY265" s="27">
        <v>30491.332390356707</v>
      </c>
      <c r="CZ265" s="27">
        <v>30884.529890845082</v>
      </c>
      <c r="DA265" s="27">
        <f>32520316.2640314/1000</f>
        <v>32520.3162640314</v>
      </c>
      <c r="DB265" s="27">
        <f>30806977.0252471/1000</f>
        <v>30806.977025247099</v>
      </c>
      <c r="DC265" s="27">
        <f>30679809.8081138/1000</f>
        <v>30679.809808113798</v>
      </c>
      <c r="DD265" s="27">
        <f>31304187.7959031/1000</f>
        <v>31304.187795903101</v>
      </c>
      <c r="DE265" s="27">
        <f>31228673.4993374/1000</f>
        <v>31228.673499337401</v>
      </c>
      <c r="DF265" s="27">
        <f>30916670.4564891/1000</f>
        <v>30916.670456489101</v>
      </c>
      <c r="DG265" s="27">
        <v>28208.050508544322</v>
      </c>
      <c r="DH265" s="27">
        <v>28365.115001239319</v>
      </c>
      <c r="DI265" s="27">
        <v>27615.77361179491</v>
      </c>
      <c r="DJ265" s="27">
        <v>26342.614981439277</v>
      </c>
      <c r="DK265" s="27">
        <v>29042.919427134733</v>
      </c>
      <c r="DL265" s="27">
        <v>30338.351551239291</v>
      </c>
      <c r="DM265" s="27">
        <v>32036.57364554286</v>
      </c>
      <c r="DN265" s="27">
        <v>32369.383000000002</v>
      </c>
      <c r="DO265" s="27">
        <v>29315.815999999999</v>
      </c>
      <c r="DP265" s="27">
        <v>29641.440969696974</v>
      </c>
      <c r="DQ265" s="27">
        <v>28666.34</v>
      </c>
      <c r="DR265" s="27">
        <v>28575.601999999999</v>
      </c>
      <c r="DS265" s="27">
        <v>27524.760999999999</v>
      </c>
      <c r="DT265" s="27">
        <v>25942.019</v>
      </c>
      <c r="DU265" s="27">
        <v>29465.916433333328</v>
      </c>
      <c r="DV265" s="27">
        <v>28430.628000000001</v>
      </c>
      <c r="DW265" s="27">
        <v>31163.235000000001</v>
      </c>
      <c r="DX265" s="27">
        <v>30791.643</v>
      </c>
      <c r="DY265" s="27"/>
      <c r="DZ265" s="27"/>
      <c r="EA265" s="27"/>
      <c r="EB265" s="27"/>
      <c r="EC265" s="27"/>
      <c r="ED265" s="27"/>
      <c r="EE265" s="27"/>
      <c r="EF265" s="27"/>
      <c r="EG265" s="27"/>
      <c r="EH265" s="27"/>
      <c r="EI265" s="27"/>
      <c r="EJ265" s="27"/>
      <c r="EK265" s="27"/>
      <c r="EL265" s="27"/>
      <c r="EM265" s="27"/>
      <c r="EN265" s="27"/>
      <c r="EO265" s="27"/>
      <c r="EP265" s="27"/>
    </row>
    <row r="266" spans="1:146">
      <c r="A266" s="3" t="s">
        <v>22</v>
      </c>
      <c r="B266" s="4" t="s">
        <v>11</v>
      </c>
      <c r="C266" s="11">
        <v>75.3</v>
      </c>
      <c r="D266" s="11">
        <v>75.2</v>
      </c>
      <c r="E266" s="11">
        <v>76.7</v>
      </c>
      <c r="F266" s="11">
        <v>74.8</v>
      </c>
      <c r="G266" s="11">
        <v>78.900000000000006</v>
      </c>
      <c r="H266" s="11">
        <v>78.099999999999994</v>
      </c>
      <c r="I266" s="11">
        <v>79.8</v>
      </c>
      <c r="J266" s="11">
        <v>78.099999999999994</v>
      </c>
      <c r="K266" s="11">
        <v>73.400000000000006</v>
      </c>
      <c r="L266" s="11">
        <v>74.7</v>
      </c>
      <c r="M266" s="11">
        <v>72.7</v>
      </c>
      <c r="N266" s="11">
        <v>70.900000000000006</v>
      </c>
      <c r="O266" s="11">
        <v>68.099999999999994</v>
      </c>
      <c r="P266" s="11">
        <v>68.400000000000006</v>
      </c>
      <c r="Q266" s="11">
        <v>69.8</v>
      </c>
      <c r="R266" s="11">
        <v>71.599999999999994</v>
      </c>
      <c r="S266" s="11">
        <v>71.48</v>
      </c>
      <c r="T266" s="11">
        <v>74.11</v>
      </c>
      <c r="U266" s="11">
        <v>74.099999999999994</v>
      </c>
      <c r="V266" s="11">
        <v>72.02</v>
      </c>
      <c r="W266" s="11">
        <v>70.62</v>
      </c>
      <c r="X266" s="11">
        <v>73.09</v>
      </c>
      <c r="Y266" s="11">
        <v>70.3</v>
      </c>
      <c r="Z266" s="11">
        <v>65.88</v>
      </c>
      <c r="AA266" s="11">
        <v>63.97</v>
      </c>
      <c r="AB266" s="11">
        <v>64.38</v>
      </c>
      <c r="AC266" s="11">
        <v>67.150000000000006</v>
      </c>
      <c r="AD266" s="11">
        <v>76.39</v>
      </c>
      <c r="AE266" s="11">
        <v>68.48</v>
      </c>
      <c r="AF266" s="11">
        <v>69.23</v>
      </c>
      <c r="AG266" s="11">
        <v>68.23</v>
      </c>
      <c r="AH266" s="11">
        <v>65.8</v>
      </c>
      <c r="AI266" s="11">
        <v>67.2</v>
      </c>
      <c r="AJ266" s="11">
        <v>65.2</v>
      </c>
      <c r="AK266" s="11">
        <v>66.3</v>
      </c>
      <c r="AL266" s="11">
        <v>62</v>
      </c>
      <c r="AM266" s="11">
        <v>61.1</v>
      </c>
      <c r="AN266" s="11">
        <v>60</v>
      </c>
      <c r="AO266" s="11">
        <v>59.7</v>
      </c>
      <c r="AP266" s="11">
        <v>61.5</v>
      </c>
      <c r="AQ266" s="11">
        <v>60.8</v>
      </c>
      <c r="AR266" s="11">
        <v>65.599999999999994</v>
      </c>
      <c r="AS266" s="11">
        <v>66</v>
      </c>
      <c r="AT266" s="11">
        <v>63</v>
      </c>
      <c r="AU266" s="11">
        <v>62.9</v>
      </c>
      <c r="AV266" s="11">
        <v>64</v>
      </c>
      <c r="AW266" s="11">
        <v>62.7</v>
      </c>
      <c r="AX266" s="11">
        <v>59.2</v>
      </c>
      <c r="AY266" s="11">
        <v>60.6</v>
      </c>
      <c r="AZ266" s="11">
        <v>63.1</v>
      </c>
      <c r="BA266" s="11">
        <v>58.8</v>
      </c>
      <c r="BB266" s="11">
        <v>63.7</v>
      </c>
      <c r="BC266" s="11">
        <v>62.1</v>
      </c>
      <c r="BD266" s="11">
        <v>62.9</v>
      </c>
      <c r="BE266" s="11">
        <v>65.2</v>
      </c>
      <c r="BF266" s="11">
        <v>62.4</v>
      </c>
      <c r="BG266" s="11">
        <v>63.7</v>
      </c>
      <c r="BH266" s="11">
        <v>63.7</v>
      </c>
      <c r="BI266" s="11">
        <v>62.2</v>
      </c>
      <c r="BJ266" s="11">
        <v>61.4</v>
      </c>
      <c r="BK266" s="11">
        <v>59</v>
      </c>
      <c r="BL266" s="11">
        <v>58.3</v>
      </c>
      <c r="BM266" s="11">
        <v>61.1</v>
      </c>
      <c r="BN266" s="11">
        <v>62.8</v>
      </c>
      <c r="BO266" s="11">
        <v>61.5</v>
      </c>
      <c r="BP266" s="11">
        <v>65</v>
      </c>
      <c r="BQ266" s="11">
        <v>64</v>
      </c>
      <c r="BR266" s="11">
        <v>63.5</v>
      </c>
      <c r="BS266" s="11">
        <v>63.6</v>
      </c>
      <c r="BT266" s="11">
        <v>63.1</v>
      </c>
      <c r="BU266" s="11">
        <v>62.2</v>
      </c>
      <c r="BV266" s="11">
        <v>60.7</v>
      </c>
      <c r="BW266" s="11">
        <v>61.6</v>
      </c>
      <c r="BX266" s="11">
        <v>59.6</v>
      </c>
      <c r="BY266" s="11">
        <v>59.9</v>
      </c>
      <c r="BZ266" s="11">
        <v>59.4</v>
      </c>
      <c r="CA266" s="11">
        <v>62.9</v>
      </c>
      <c r="CB266" s="11">
        <v>65.7</v>
      </c>
      <c r="CC266" s="11">
        <v>65.2</v>
      </c>
      <c r="CD266" s="11">
        <v>63.1</v>
      </c>
      <c r="CE266" s="11">
        <v>58.4</v>
      </c>
      <c r="CF266" s="11">
        <v>22.4</v>
      </c>
      <c r="CG266" s="11">
        <v>33.200000000000003</v>
      </c>
      <c r="CH266" s="11">
        <v>38.9</v>
      </c>
      <c r="CI266" s="11">
        <v>43.4</v>
      </c>
      <c r="CJ266" s="11">
        <v>43.1</v>
      </c>
      <c r="CK266" s="11">
        <v>45.5</v>
      </c>
      <c r="CL266" s="11">
        <v>46.5</v>
      </c>
      <c r="CM266" s="11">
        <v>48.2</v>
      </c>
      <c r="CN266" s="11">
        <v>52.3</v>
      </c>
      <c r="CO266" s="11">
        <f>AVERAGE(CI266:CN266)</f>
        <v>46.5</v>
      </c>
      <c r="CP266" s="11">
        <f t="shared" ref="CP266:DK266" si="739">AVERAGE(CJ266:CO266)</f>
        <v>47.016666666666673</v>
      </c>
      <c r="CQ266" s="11">
        <f t="shared" si="739"/>
        <v>47.669444444444444</v>
      </c>
      <c r="CR266" s="11">
        <f t="shared" si="739"/>
        <v>48.031018518518522</v>
      </c>
      <c r="CS266" s="11">
        <f t="shared" si="739"/>
        <v>48.286188271604942</v>
      </c>
      <c r="CT266" s="11">
        <f t="shared" si="739"/>
        <v>48.300552983539092</v>
      </c>
      <c r="CU266" s="11">
        <f t="shared" ref="CU266" si="740">AVERAGE(CO266:CT266)</f>
        <v>47.633978480795612</v>
      </c>
      <c r="CV266" s="11">
        <f t="shared" ref="CV266" si="741">AVERAGE(CP266:CU266)</f>
        <v>47.822974894261556</v>
      </c>
      <c r="CW266" s="11">
        <f t="shared" ref="CW266" si="742">AVERAGE(CQ266:CV266)</f>
        <v>47.957359598860698</v>
      </c>
      <c r="CX266" s="11">
        <f>51200/1000</f>
        <v>51.2</v>
      </c>
      <c r="CY266" s="11">
        <f>52400/1000</f>
        <v>52.4</v>
      </c>
      <c r="CZ266" s="11">
        <f>55400/1000</f>
        <v>55.4</v>
      </c>
      <c r="DA266" s="11">
        <f>55500/1000</f>
        <v>55.5</v>
      </c>
      <c r="DB266" s="11">
        <f>54100/1000</f>
        <v>54.1</v>
      </c>
      <c r="DC266" s="11">
        <f>54900/1000</f>
        <v>54.9</v>
      </c>
      <c r="DD266" s="11">
        <f>54700/1000</f>
        <v>54.7</v>
      </c>
      <c r="DE266" s="11">
        <f>54300/1000</f>
        <v>54.3</v>
      </c>
      <c r="DF266" s="11">
        <f>53600/1000</f>
        <v>53.6</v>
      </c>
      <c r="DG266" s="11">
        <f t="shared" si="739"/>
        <v>54.516666666666673</v>
      </c>
      <c r="DH266" s="11">
        <f t="shared" si="739"/>
        <v>54.352777777777781</v>
      </c>
      <c r="DI266" s="11">
        <f t="shared" si="739"/>
        <v>54.394907407407402</v>
      </c>
      <c r="DJ266" s="11">
        <f t="shared" si="739"/>
        <v>54.31072530864197</v>
      </c>
      <c r="DK266" s="11">
        <f t="shared" si="739"/>
        <v>54.245846193415638</v>
      </c>
      <c r="DL266" s="11">
        <f t="shared" ref="DL266" si="743">AVERAGE(DF266:DK266)</f>
        <v>54.23682055898491</v>
      </c>
      <c r="DM266" s="11">
        <v>54.7</v>
      </c>
      <c r="DN266" s="11">
        <v>55.3</v>
      </c>
      <c r="DO266" s="11">
        <v>52.1</v>
      </c>
      <c r="DP266" s="11">
        <v>57</v>
      </c>
      <c r="DQ266" s="11">
        <v>51.9</v>
      </c>
      <c r="DR266" s="11">
        <v>50.5</v>
      </c>
      <c r="DS266" s="11">
        <f t="shared" ref="DS266" si="744">AVERAGE(DM266:DR266)</f>
        <v>53.583333333333336</v>
      </c>
      <c r="DT266" s="11">
        <f t="shared" ref="DT266" si="745">AVERAGE(DN266:DS266)</f>
        <v>53.397222222222219</v>
      </c>
      <c r="DU266" s="11">
        <f t="shared" ref="DU266" si="746">AVERAGE(DO266:DT266)</f>
        <v>53.080092592592592</v>
      </c>
      <c r="DV266" s="11">
        <f t="shared" ref="DV266" si="747">AVERAGE(DP266:DU266)</f>
        <v>53.24344135802469</v>
      </c>
      <c r="DW266" s="11">
        <f t="shared" ref="DW266" si="748">AVERAGE(DQ266:DV266)</f>
        <v>52.617348251028808</v>
      </c>
      <c r="DX266" s="11">
        <f t="shared" ref="DX266" si="749">AVERAGE(DR266:DW266)</f>
        <v>52.736906292866941</v>
      </c>
      <c r="DY266" s="11">
        <f t="shared" ref="DY266" si="750">AVERAGE(DS266:DX266)</f>
        <v>53.109724008344763</v>
      </c>
      <c r="DZ266" s="11">
        <f t="shared" ref="DZ266" si="751">AVERAGE(DT266:DY266)</f>
        <v>53.030789120846663</v>
      </c>
      <c r="EA266" s="11">
        <f t="shared" ref="EA266" si="752">AVERAGE(DU266:DZ266)</f>
        <v>52.969716937284069</v>
      </c>
      <c r="EB266" s="11">
        <f t="shared" ref="EB266" si="753">AVERAGE(DV266:EA266)</f>
        <v>52.951320994732662</v>
      </c>
      <c r="EC266" s="11">
        <f t="shared" ref="EC266" si="754">AVERAGE(DW266:EB266)</f>
        <v>52.902634267517321</v>
      </c>
      <c r="ED266" s="11">
        <f t="shared" ref="ED266" si="755">AVERAGE(DX266:EC266)</f>
        <v>52.950181936932069</v>
      </c>
      <c r="EE266" s="11">
        <f t="shared" ref="EE266" si="756">AVERAGE(DY266:ED266)</f>
        <v>52.985727877609598</v>
      </c>
      <c r="EF266" s="11">
        <f t="shared" ref="EF266" si="757">AVERAGE(DZ266:EE266)</f>
        <v>52.965061855820402</v>
      </c>
      <c r="EG266" s="11">
        <f t="shared" ref="EG266" si="758">AVERAGE(EA266:EF266)</f>
        <v>52.954107311649352</v>
      </c>
      <c r="EH266" s="11">
        <f t="shared" ref="EH266" si="759">AVERAGE(EB266:EG266)</f>
        <v>52.951505707376896</v>
      </c>
      <c r="EI266" s="11">
        <f t="shared" ref="EI266" si="760">AVERAGE(EC266:EH266)</f>
        <v>52.95153649281761</v>
      </c>
      <c r="EJ266" s="11">
        <f t="shared" ref="EJ266" si="761">AVERAGE(ED266:EI266)</f>
        <v>52.959686863700995</v>
      </c>
      <c r="EK266" s="11">
        <f t="shared" ref="EK266" si="762">AVERAGE(EE266:EJ266)</f>
        <v>52.961271018162471</v>
      </c>
      <c r="EL266" s="11">
        <f t="shared" ref="EL266" si="763">AVERAGE(EF266:EK266)</f>
        <v>52.957194874921292</v>
      </c>
      <c r="EM266" s="11">
        <f t="shared" ref="EM266" si="764">AVERAGE(EG266:EL266)</f>
        <v>52.955883711438105</v>
      </c>
      <c r="EN266" s="11">
        <f t="shared" ref="EN266" si="765">AVERAGE(EH266:EM266)</f>
        <v>52.956179778069561</v>
      </c>
      <c r="EO266" s="11">
        <f t="shared" ref="EO266" si="766">AVERAGE(EI266:EN266)</f>
        <v>52.956958789851676</v>
      </c>
      <c r="EP266" s="11">
        <f t="shared" ref="EP266" si="767">AVERAGE(EJ266:EO266)</f>
        <v>52.957862506024021</v>
      </c>
    </row>
    <row r="267" spans="1:146" ht="15.75" thickBot="1">
      <c r="A267" s="3"/>
      <c r="B267" s="4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  <c r="CU267" s="5"/>
      <c r="CV267" s="5"/>
      <c r="CW267" s="5"/>
      <c r="CX267" s="5"/>
      <c r="CY267" s="5"/>
      <c r="CZ267" s="5"/>
      <c r="DA267" s="5"/>
      <c r="DB267" s="5"/>
      <c r="DC267" s="5"/>
      <c r="DD267" s="5"/>
      <c r="DE267" s="5"/>
      <c r="DF267" s="5"/>
      <c r="DG267" s="5"/>
      <c r="DH267" s="5"/>
      <c r="DI267" s="5"/>
      <c r="DJ267" s="5"/>
      <c r="DK267" s="5"/>
      <c r="DL267" s="5"/>
      <c r="DM267" s="5"/>
      <c r="DN267" s="5"/>
      <c r="DO267" s="5"/>
      <c r="DP267" s="5"/>
      <c r="DQ267" s="5"/>
      <c r="DR267" s="5"/>
      <c r="DS267" s="5"/>
      <c r="DT267" s="5"/>
      <c r="DU267" s="5"/>
      <c r="DV267" s="5"/>
      <c r="DW267" s="5"/>
      <c r="DX267" s="5"/>
      <c r="DY267" s="5"/>
      <c r="DZ267" s="5"/>
      <c r="EA267" s="5"/>
      <c r="EB267" s="5"/>
      <c r="EC267" s="5"/>
      <c r="ED267" s="5"/>
      <c r="EE267" s="5"/>
      <c r="EF267" s="5"/>
      <c r="EG267" s="5"/>
      <c r="EH267" s="5"/>
      <c r="EI267" s="5"/>
      <c r="EJ267" s="5"/>
      <c r="EK267" s="5"/>
      <c r="EL267" s="5"/>
      <c r="EM267" s="5"/>
      <c r="EN267" s="5"/>
      <c r="EO267" s="5"/>
      <c r="EP267" s="5"/>
    </row>
    <row r="268" spans="1:146" ht="15.75" thickBot="1">
      <c r="A268" s="23" t="s">
        <v>50</v>
      </c>
      <c r="B268" s="22"/>
      <c r="C268" s="38"/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F268" s="38"/>
      <c r="AG268" s="38"/>
      <c r="AH268" s="38"/>
      <c r="AI268" s="38"/>
      <c r="AJ268" s="38"/>
      <c r="AK268" s="38"/>
      <c r="AL268" s="38"/>
      <c r="AM268" s="38"/>
      <c r="AN268" s="38"/>
      <c r="AO268" s="38"/>
      <c r="AP268" s="38"/>
      <c r="AQ268" s="38"/>
      <c r="AR268" s="38"/>
      <c r="AS268" s="38"/>
      <c r="AT268" s="38"/>
      <c r="AU268" s="38"/>
      <c r="AV268" s="38"/>
      <c r="AW268" s="38"/>
      <c r="AX268" s="38"/>
      <c r="AY268" s="38"/>
      <c r="AZ268" s="38"/>
      <c r="BA268" s="38"/>
      <c r="BB268" s="38"/>
      <c r="BC268" s="38"/>
      <c r="BD268" s="38"/>
      <c r="BE268" s="38"/>
      <c r="BF268" s="38"/>
      <c r="BG268" s="38"/>
      <c r="BH268" s="38"/>
      <c r="BI268" s="38"/>
      <c r="BJ268" s="38"/>
      <c r="BK268" s="38"/>
      <c r="BL268" s="38"/>
      <c r="BM268" s="38"/>
      <c r="BN268" s="38"/>
      <c r="BO268" s="38"/>
      <c r="BP268" s="38"/>
      <c r="BQ268" s="38"/>
      <c r="BR268" s="38"/>
      <c r="BS268" s="38"/>
      <c r="BT268" s="38"/>
      <c r="BU268" s="38"/>
      <c r="BV268" s="38"/>
      <c r="BW268" s="38"/>
      <c r="BX268" s="38"/>
      <c r="BY268" s="38"/>
      <c r="BZ268" s="38"/>
      <c r="CA268" s="38"/>
      <c r="CB268" s="38"/>
      <c r="CC268" s="38"/>
      <c r="CD268" s="38"/>
      <c r="CE268" s="38"/>
      <c r="CF268" s="38"/>
      <c r="CG268" s="38"/>
      <c r="CH268" s="38"/>
      <c r="CI268" s="38"/>
      <c r="CJ268" s="38"/>
      <c r="CK268" s="38"/>
      <c r="CL268" s="38"/>
      <c r="CM268" s="38"/>
      <c r="CN268" s="38"/>
      <c r="CO268" s="38"/>
      <c r="CP268" s="38"/>
      <c r="CQ268" s="38"/>
      <c r="CR268" s="38"/>
      <c r="CS268" s="38"/>
      <c r="CT268" s="38"/>
      <c r="CU268" s="38"/>
      <c r="CV268" s="38"/>
      <c r="CW268" s="38"/>
      <c r="CX268" s="38"/>
      <c r="CY268" s="38"/>
      <c r="CZ268" s="38"/>
      <c r="DA268" s="38"/>
      <c r="DB268" s="38"/>
      <c r="DC268" s="38"/>
      <c r="DD268" s="38"/>
      <c r="DE268" s="38"/>
      <c r="DF268" s="38"/>
      <c r="DG268" s="38"/>
      <c r="DH268" s="38"/>
      <c r="DI268" s="38"/>
      <c r="DJ268" s="38"/>
      <c r="DK268" s="38"/>
      <c r="DL268" s="38"/>
      <c r="DM268" s="38"/>
      <c r="DN268" s="38"/>
      <c r="DO268" s="38"/>
      <c r="DP268" s="38"/>
      <c r="DQ268" s="38"/>
      <c r="DR268" s="38"/>
      <c r="DS268" s="38"/>
      <c r="DT268" s="38"/>
      <c r="DU268" s="38"/>
      <c r="DV268" s="38"/>
      <c r="DW268" s="38"/>
      <c r="DX268" s="38"/>
      <c r="DY268" s="38"/>
      <c r="DZ268" s="38"/>
      <c r="EA268" s="38"/>
      <c r="EB268" s="38"/>
      <c r="EC268" s="38"/>
      <c r="ED268" s="38"/>
      <c r="EE268" s="38"/>
      <c r="EF268" s="38"/>
      <c r="EG268" s="38"/>
      <c r="EH268" s="38"/>
      <c r="EI268" s="38"/>
      <c r="EJ268" s="38"/>
      <c r="EK268" s="38"/>
      <c r="EL268" s="38"/>
      <c r="EM268" s="38"/>
      <c r="EN268" s="38"/>
      <c r="EO268" s="38"/>
      <c r="EP268" s="38"/>
    </row>
    <row r="269" spans="1:146" s="84" customFormat="1">
      <c r="A269" s="78" t="s">
        <v>26</v>
      </c>
      <c r="B269" s="162" t="s">
        <v>23</v>
      </c>
      <c r="C269" s="94">
        <v>9.1905274829198316</v>
      </c>
      <c r="D269" s="94">
        <v>0</v>
      </c>
      <c r="E269" s="94">
        <v>1.9560605671868017</v>
      </c>
      <c r="F269" s="94">
        <v>8.2953719666363792</v>
      </c>
      <c r="G269" s="94">
        <v>65.681018486133539</v>
      </c>
      <c r="H269" s="94">
        <v>12.562170584702415</v>
      </c>
      <c r="I269" s="94">
        <v>37.003817131869653</v>
      </c>
      <c r="J269" s="94">
        <v>13.466856664602345</v>
      </c>
      <c r="K269" s="94">
        <v>0</v>
      </c>
      <c r="L269" s="94">
        <v>0</v>
      </c>
      <c r="M269" s="94">
        <v>2.9915447092835246</v>
      </c>
      <c r="N269" s="94">
        <v>0</v>
      </c>
      <c r="O269" s="94">
        <v>3.9804295916992318</v>
      </c>
      <c r="P269" s="94">
        <v>1.9438304954500172</v>
      </c>
      <c r="Q269" s="94">
        <v>7.8422368469322539</v>
      </c>
      <c r="R269" s="94">
        <v>15.181019568846413</v>
      </c>
      <c r="S269" s="94">
        <v>2.3826411911405723</v>
      </c>
      <c r="T269" s="94">
        <v>7.0691001195112708</v>
      </c>
      <c r="U269" s="94">
        <v>16.922464502433222</v>
      </c>
      <c r="V269" s="94">
        <v>0</v>
      </c>
      <c r="W269" s="94">
        <v>0.23195046066947542</v>
      </c>
      <c r="X269" s="94">
        <v>11.098355420504847</v>
      </c>
      <c r="Y269" s="94">
        <v>1.3106882672450937</v>
      </c>
      <c r="Z269" s="94">
        <v>0.19734528504840443</v>
      </c>
      <c r="AA269" s="94">
        <v>14.196233745218738</v>
      </c>
      <c r="AB269" s="94">
        <v>22.456111652733039</v>
      </c>
      <c r="AC269" s="94">
        <v>7.7791829179329683</v>
      </c>
      <c r="AD269" s="94">
        <v>4.9212042496609021</v>
      </c>
      <c r="AE269" s="94">
        <v>1.2615107146059359</v>
      </c>
      <c r="AF269" s="94">
        <v>0.40787079744373445</v>
      </c>
      <c r="AG269" s="94">
        <v>0</v>
      </c>
      <c r="AH269" s="94">
        <v>0</v>
      </c>
      <c r="AI269" s="94">
        <v>2.4520522988103721</v>
      </c>
      <c r="AJ269" s="94">
        <v>0.10861171483925873</v>
      </c>
      <c r="AK269" s="94">
        <v>0</v>
      </c>
      <c r="AL269" s="94">
        <v>0</v>
      </c>
      <c r="AM269" s="94">
        <v>0</v>
      </c>
      <c r="AN269" s="94">
        <v>29.403811599908401</v>
      </c>
      <c r="AO269" s="94">
        <v>0.22630478476915</v>
      </c>
      <c r="AP269" s="94">
        <v>3.0529999999999999</v>
      </c>
      <c r="AQ269" s="94">
        <v>81.224000000000004</v>
      </c>
      <c r="AR269" s="94">
        <v>1.9166643879908001</v>
      </c>
      <c r="AS269" s="94">
        <v>4.2699999999999996</v>
      </c>
      <c r="AT269" s="94">
        <v>0</v>
      </c>
      <c r="AU269" s="94">
        <v>33.018999999999998</v>
      </c>
      <c r="AV269" s="94">
        <v>0.73699999999999999</v>
      </c>
      <c r="AW269" s="94">
        <v>14.583</v>
      </c>
      <c r="AX269" s="94">
        <v>1.3607096354750501</v>
      </c>
      <c r="AY269" s="94">
        <v>0.59362769010043004</v>
      </c>
      <c r="AZ269" s="94">
        <v>32.15</v>
      </c>
      <c r="BA269" s="94">
        <v>0.86099999999999999</v>
      </c>
      <c r="BB269" s="94">
        <v>38.14</v>
      </c>
      <c r="BC269" s="94">
        <v>4.9000000000000002E-2</v>
      </c>
      <c r="BD269" s="94">
        <v>2.9830000000000001</v>
      </c>
      <c r="BE269" s="94">
        <v>5.125</v>
      </c>
      <c r="BF269" s="94">
        <v>5.6859999999999999</v>
      </c>
      <c r="BG269" s="94">
        <v>6.415</v>
      </c>
      <c r="BH269" s="94">
        <v>1.51</v>
      </c>
      <c r="BI269" s="94">
        <v>2.1829999999999998</v>
      </c>
      <c r="BJ269" s="94">
        <v>88.188000000000002</v>
      </c>
      <c r="BK269" s="94">
        <v>0</v>
      </c>
      <c r="BL269" s="94">
        <v>1.4390000000000001</v>
      </c>
      <c r="BM269" s="94">
        <v>2.5790000000000002</v>
      </c>
      <c r="BN269" s="94">
        <v>0</v>
      </c>
      <c r="BO269" s="94">
        <v>0</v>
      </c>
      <c r="BP269" s="94">
        <v>6.3E-3</v>
      </c>
      <c r="BQ269" s="94">
        <v>4.1829999999999998</v>
      </c>
      <c r="BR269" s="94">
        <v>0</v>
      </c>
      <c r="BS269" s="94">
        <v>1.345</v>
      </c>
      <c r="BT269" s="94">
        <v>0.80300000000000005</v>
      </c>
      <c r="BU269" s="94">
        <v>0</v>
      </c>
      <c r="BV269" s="94">
        <v>0</v>
      </c>
      <c r="BW269" s="94">
        <v>26.164000000000001</v>
      </c>
      <c r="BX269" s="94">
        <v>2.79</v>
      </c>
      <c r="BY269" s="94">
        <v>3.4729999999999999</v>
      </c>
      <c r="BZ269" s="94">
        <v>3.2069999999999999</v>
      </c>
      <c r="CA269" s="94">
        <v>3.5419999999999998</v>
      </c>
      <c r="CB269" s="94">
        <v>1.52E-2</v>
      </c>
      <c r="CC269" s="94">
        <v>48.625</v>
      </c>
      <c r="CD269" s="94">
        <v>0</v>
      </c>
      <c r="CE269" s="94">
        <v>10.69</v>
      </c>
      <c r="CF269" s="94">
        <v>1.268</v>
      </c>
      <c r="CG269" s="94">
        <v>0.59499999999999997</v>
      </c>
      <c r="CH269" s="94">
        <v>59.472000000000001</v>
      </c>
      <c r="CI269" s="94">
        <v>4.5419999999999998</v>
      </c>
      <c r="CJ269" s="94">
        <v>49.984000000000002</v>
      </c>
      <c r="CK269" s="94">
        <v>35.064759041509916</v>
      </c>
      <c r="CL269" s="94">
        <v>34.206800011329207</v>
      </c>
      <c r="CM269" s="94">
        <v>74.686188774100714</v>
      </c>
      <c r="CN269" s="94">
        <v>49.408233407394114</v>
      </c>
      <c r="CO269" s="94">
        <v>15.397117208437948</v>
      </c>
      <c r="CP269" s="94">
        <v>23.423149596105439</v>
      </c>
      <c r="CQ269" s="94">
        <v>12.08992707220621</v>
      </c>
      <c r="CR269" s="94">
        <v>27.300575191485375</v>
      </c>
      <c r="CS269" s="94">
        <v>9.4018922789625279</v>
      </c>
      <c r="CT269" s="94">
        <v>1.9450542471829801</v>
      </c>
      <c r="CU269" s="94">
        <v>3.6796418412727587</v>
      </c>
      <c r="CV269" s="94">
        <v>5.888315078203112</v>
      </c>
      <c r="CW269" s="94">
        <v>3.8550398612304688</v>
      </c>
      <c r="CX269" s="94">
        <v>29.181418420723784</v>
      </c>
      <c r="CY269" s="94">
        <v>0</v>
      </c>
      <c r="CZ269" s="94">
        <v>38.007530079500491</v>
      </c>
      <c r="DA269" s="94">
        <v>40.210611602455259</v>
      </c>
      <c r="DB269" s="94">
        <v>146.40085997096935</v>
      </c>
      <c r="DC269" s="94">
        <v>126.32687437416027</v>
      </c>
      <c r="DD269" s="94">
        <v>10.606151551656655</v>
      </c>
      <c r="DE269" s="94">
        <v>74.755101343557527</v>
      </c>
      <c r="DF269" s="94">
        <v>0.93560629286002406</v>
      </c>
      <c r="DG269" s="94">
        <v>0</v>
      </c>
      <c r="DH269" s="94">
        <v>14.373892405027794</v>
      </c>
      <c r="DI269" s="94">
        <v>29.11283306325841</v>
      </c>
      <c r="DJ269" s="94">
        <v>1.6376206049937458</v>
      </c>
      <c r="DK269" s="94">
        <v>68.371496155710304</v>
      </c>
      <c r="DL269" s="94">
        <v>34.427708895299588</v>
      </c>
      <c r="DM269" s="94">
        <v>1.3437539610963896</v>
      </c>
      <c r="DN269" s="94">
        <v>8.7638981371330829</v>
      </c>
      <c r="DO269" s="94">
        <v>4.3654748416730458</v>
      </c>
      <c r="DP269" s="94">
        <v>0</v>
      </c>
      <c r="DQ269" s="94">
        <v>42.625024821586003</v>
      </c>
      <c r="DR269" s="94">
        <v>47.367700713331061</v>
      </c>
      <c r="DS269" s="94">
        <v>50.61114533258305</v>
      </c>
      <c r="DT269" s="94">
        <v>3.6119643342689534</v>
      </c>
      <c r="DU269" s="94">
        <v>0.16932351280500099</v>
      </c>
      <c r="DV269" s="94">
        <v>30.494919292416519</v>
      </c>
      <c r="DW269" s="94">
        <v>34.060524633058535</v>
      </c>
      <c r="DX269" s="94">
        <v>244.75867380058403</v>
      </c>
      <c r="DY269" s="94"/>
      <c r="DZ269" s="94"/>
      <c r="EA269" s="94"/>
      <c r="EB269" s="94"/>
      <c r="EC269" s="94"/>
      <c r="ED269" s="94"/>
      <c r="EE269" s="94"/>
      <c r="EF269" s="94"/>
      <c r="EG269" s="94"/>
      <c r="EH269" s="94"/>
      <c r="EI269" s="94"/>
      <c r="EJ269" s="94"/>
      <c r="EK269" s="94"/>
      <c r="EL269" s="94"/>
      <c r="EM269" s="94"/>
      <c r="EN269" s="94"/>
      <c r="EO269" s="94"/>
      <c r="EP269" s="94"/>
    </row>
    <row r="270" spans="1:146">
      <c r="A270" s="3" t="s">
        <v>27</v>
      </c>
      <c r="B270" s="4" t="s">
        <v>23</v>
      </c>
      <c r="C270" s="49">
        <v>0</v>
      </c>
      <c r="D270" s="49">
        <v>0.25423110089106071</v>
      </c>
      <c r="E270" s="49">
        <v>7.8705409712681043</v>
      </c>
      <c r="F270" s="49">
        <v>5.2042992741355727</v>
      </c>
      <c r="G270" s="49">
        <v>1.9560732829839713</v>
      </c>
      <c r="H270" s="49">
        <v>100.24611068722793</v>
      </c>
      <c r="I270" s="49">
        <v>2.3064161920960387</v>
      </c>
      <c r="J270" s="49">
        <v>14.08279739189825</v>
      </c>
      <c r="K270" s="49">
        <v>0.23427149405065045</v>
      </c>
      <c r="L270" s="49">
        <v>0</v>
      </c>
      <c r="M270" s="49">
        <v>2.7422956604400817</v>
      </c>
      <c r="N270" s="49">
        <v>0.91541116926770716</v>
      </c>
      <c r="O270" s="49">
        <v>0</v>
      </c>
      <c r="P270" s="49">
        <v>0</v>
      </c>
      <c r="Q270" s="49">
        <v>5.4498550906805532</v>
      </c>
      <c r="R270" s="49">
        <v>1.4801466739188254</v>
      </c>
      <c r="S270" s="49">
        <v>1.3923208876266915</v>
      </c>
      <c r="T270" s="49">
        <v>1.4591393624907338</v>
      </c>
      <c r="U270" s="49">
        <v>1.082242283639298</v>
      </c>
      <c r="V270" s="49">
        <v>4.2651030650050528</v>
      </c>
      <c r="W270" s="49">
        <v>7.4699245374991294</v>
      </c>
      <c r="X270" s="49">
        <v>0</v>
      </c>
      <c r="Y270" s="49">
        <v>2.0074334218260868</v>
      </c>
      <c r="Z270" s="49">
        <v>0</v>
      </c>
      <c r="AA270" s="49">
        <v>0</v>
      </c>
      <c r="AB270" s="49">
        <v>0.39680426693128257</v>
      </c>
      <c r="AC270" s="49">
        <v>0</v>
      </c>
      <c r="AD270" s="49">
        <v>0.62506969205834673</v>
      </c>
      <c r="AE270" s="49">
        <v>19.716061859102041</v>
      </c>
      <c r="AF270" s="49">
        <v>0.2098702396110661</v>
      </c>
      <c r="AG270" s="49">
        <v>4.5910945758302733</v>
      </c>
      <c r="AH270" s="49">
        <v>5.3854353055875803</v>
      </c>
      <c r="AI270" s="49">
        <v>4.1091469561951675</v>
      </c>
      <c r="AJ270" s="49">
        <v>0</v>
      </c>
      <c r="AK270" s="49">
        <v>6.2210943985111298</v>
      </c>
      <c r="AL270" s="49">
        <v>1.4579563735820296</v>
      </c>
      <c r="AM270" s="49">
        <v>1.5709929364278501</v>
      </c>
      <c r="AN270" s="49">
        <v>0.80247741487143898</v>
      </c>
      <c r="AO270" s="49">
        <v>0</v>
      </c>
      <c r="AP270" s="94">
        <v>5.0170000000000003</v>
      </c>
      <c r="AQ270" s="49">
        <v>1.3769094781928799</v>
      </c>
      <c r="AR270" s="49">
        <v>4.9787124449251596</v>
      </c>
      <c r="AS270" s="49">
        <v>8.9730000000000008</v>
      </c>
      <c r="AT270" s="49">
        <v>0.79820708202599699</v>
      </c>
      <c r="AU270" s="49">
        <v>0</v>
      </c>
      <c r="AV270" s="49">
        <v>8.1229999999999993</v>
      </c>
      <c r="AW270" s="49">
        <v>0</v>
      </c>
      <c r="AX270" s="49">
        <v>0.68</v>
      </c>
      <c r="AY270" s="49">
        <v>0.59399999999999997</v>
      </c>
      <c r="AZ270" s="49">
        <v>0</v>
      </c>
      <c r="BA270" s="49">
        <v>0.57499999999999996</v>
      </c>
      <c r="BB270" s="49">
        <v>1.474</v>
      </c>
      <c r="BC270" s="49">
        <v>4.8150000000000004</v>
      </c>
      <c r="BD270" s="49">
        <v>1.9770000000000001</v>
      </c>
      <c r="BE270" s="49">
        <v>0</v>
      </c>
      <c r="BF270" s="49">
        <v>3.0950000000000002</v>
      </c>
      <c r="BG270" s="49">
        <v>6.5019999999999998</v>
      </c>
      <c r="BH270" s="49">
        <v>0</v>
      </c>
      <c r="BI270" s="49">
        <v>0.312</v>
      </c>
      <c r="BJ270" s="49">
        <v>0</v>
      </c>
      <c r="BK270" s="49">
        <v>3.7120000000000002</v>
      </c>
      <c r="BL270" s="49">
        <v>0.13</v>
      </c>
      <c r="BM270" s="49">
        <v>0</v>
      </c>
      <c r="BN270" s="49">
        <v>116.982</v>
      </c>
      <c r="BO270" s="49">
        <v>1.111</v>
      </c>
      <c r="BP270" s="49">
        <v>0</v>
      </c>
      <c r="BQ270" s="49">
        <v>0</v>
      </c>
      <c r="BR270" s="49">
        <v>0</v>
      </c>
      <c r="BS270" s="49">
        <v>0</v>
      </c>
      <c r="BT270" s="49">
        <v>0</v>
      </c>
      <c r="BU270" s="49">
        <v>0</v>
      </c>
      <c r="BV270" s="49">
        <v>0</v>
      </c>
      <c r="BW270" s="49">
        <v>0.69199999999999995</v>
      </c>
      <c r="BX270" s="49">
        <v>32.575000000000003</v>
      </c>
      <c r="BY270" s="49">
        <v>8.3019999999999996</v>
      </c>
      <c r="BZ270" s="49">
        <v>0</v>
      </c>
      <c r="CA270" s="49">
        <v>3.7629999999999999</v>
      </c>
      <c r="CB270" s="49">
        <v>0</v>
      </c>
      <c r="CC270" s="49">
        <v>0</v>
      </c>
      <c r="CD270" s="49">
        <v>1.8</v>
      </c>
      <c r="CE270" s="49">
        <v>1.4800000000000001E-2</v>
      </c>
      <c r="CF270" s="49">
        <v>0.44500000000000001</v>
      </c>
      <c r="CG270" s="49">
        <v>1.6459999999999999</v>
      </c>
      <c r="CH270" s="49">
        <v>19.361000000000001</v>
      </c>
      <c r="CI270" s="49">
        <v>8.6560000000000006</v>
      </c>
      <c r="CJ270" s="49">
        <v>9.77</v>
      </c>
      <c r="CK270" s="49">
        <v>5.6191845250208079</v>
      </c>
      <c r="CL270" s="49">
        <v>3.5556951983298535</v>
      </c>
      <c r="CM270" s="49">
        <v>0</v>
      </c>
      <c r="CN270" s="49">
        <v>10.933368742559278</v>
      </c>
      <c r="CO270" s="49">
        <v>4.3297940721129038</v>
      </c>
      <c r="CP270" s="49">
        <v>0</v>
      </c>
      <c r="CQ270" s="49">
        <v>0</v>
      </c>
      <c r="CR270" s="49">
        <v>0</v>
      </c>
      <c r="CS270" s="49">
        <v>6.8030654783349425</v>
      </c>
      <c r="CT270" s="49">
        <v>2.1115015024442751</v>
      </c>
      <c r="CU270" s="49">
        <v>3.1931402607310342</v>
      </c>
      <c r="CV270" s="49">
        <v>6.7520258568851466</v>
      </c>
      <c r="CW270" s="49">
        <v>0</v>
      </c>
      <c r="CX270" s="49">
        <v>0</v>
      </c>
      <c r="CY270" s="49">
        <v>3.1225978456014363</v>
      </c>
      <c r="CZ270" s="49">
        <v>4.3384067055172126</v>
      </c>
      <c r="DA270" s="49">
        <v>11.344480827758387</v>
      </c>
      <c r="DB270" s="49">
        <v>1.1798051010802815</v>
      </c>
      <c r="DC270" s="49">
        <v>1.3350266814897165</v>
      </c>
      <c r="DD270" s="49">
        <v>48.953088756340811</v>
      </c>
      <c r="DE270" s="49">
        <v>0</v>
      </c>
      <c r="DF270" s="49">
        <v>0</v>
      </c>
      <c r="DG270" s="49">
        <v>0</v>
      </c>
      <c r="DH270" s="49">
        <v>0</v>
      </c>
      <c r="DI270" s="49">
        <v>0.9798574630210668</v>
      </c>
      <c r="DJ270" s="49">
        <v>0</v>
      </c>
      <c r="DK270" s="49">
        <v>13.0976224654371</v>
      </c>
      <c r="DL270" s="49">
        <v>5.4466275659824044</v>
      </c>
      <c r="DM270" s="49">
        <v>27.686518778511328</v>
      </c>
      <c r="DN270" s="49">
        <v>10.03418427501855</v>
      </c>
      <c r="DO270" s="49">
        <v>1.4061626129256428</v>
      </c>
      <c r="DP270" s="49">
        <v>1.607891456696763</v>
      </c>
      <c r="DQ270" s="49">
        <v>3.6361585535465926</v>
      </c>
      <c r="DR270" s="49">
        <v>0</v>
      </c>
      <c r="DS270" s="49">
        <v>7.1890388349514556</v>
      </c>
      <c r="DT270" s="49">
        <v>0</v>
      </c>
      <c r="DU270" s="49">
        <v>0</v>
      </c>
      <c r="DV270" s="49">
        <v>10.258396627588587</v>
      </c>
      <c r="DW270" s="49">
        <v>11.825114946900715</v>
      </c>
      <c r="DX270" s="49">
        <v>0</v>
      </c>
      <c r="DY270" s="49"/>
      <c r="DZ270" s="49"/>
      <c r="EA270" s="49"/>
      <c r="EB270" s="49"/>
      <c r="EC270" s="49"/>
      <c r="ED270" s="49"/>
      <c r="EE270" s="49"/>
      <c r="EF270" s="49"/>
      <c r="EG270" s="49"/>
      <c r="EH270" s="49"/>
      <c r="EI270" s="49"/>
      <c r="EJ270" s="49"/>
      <c r="EK270" s="49"/>
      <c r="EL270" s="49"/>
      <c r="EM270" s="49"/>
      <c r="EN270" s="49"/>
      <c r="EO270" s="49"/>
      <c r="EP270" s="49"/>
    </row>
    <row r="271" spans="1:146">
      <c r="A271" s="3" t="s">
        <v>28</v>
      </c>
      <c r="B271" s="4" t="s">
        <v>23</v>
      </c>
      <c r="C271" s="39">
        <f>SUM(C269:C270)</f>
        <v>9.1905274829198316</v>
      </c>
      <c r="D271" s="39">
        <f t="shared" ref="D271:CL271" si="768">SUM(D269:D270)</f>
        <v>0.25423110089106071</v>
      </c>
      <c r="E271" s="39">
        <f t="shared" si="768"/>
        <v>9.8266015384549057</v>
      </c>
      <c r="F271" s="39">
        <f t="shared" si="768"/>
        <v>13.499671240771953</v>
      </c>
      <c r="G271" s="39">
        <f t="shared" si="768"/>
        <v>67.637091769117504</v>
      </c>
      <c r="H271" s="39">
        <f t="shared" si="768"/>
        <v>112.80828127193034</v>
      </c>
      <c r="I271" s="39">
        <f t="shared" si="768"/>
        <v>39.31023332396569</v>
      </c>
      <c r="J271" s="39">
        <f t="shared" si="768"/>
        <v>27.549654056500593</v>
      </c>
      <c r="K271" s="39">
        <f t="shared" si="768"/>
        <v>0.23427149405065045</v>
      </c>
      <c r="L271" s="39">
        <f t="shared" si="768"/>
        <v>0</v>
      </c>
      <c r="M271" s="39">
        <f t="shared" si="768"/>
        <v>5.7338403697236062</v>
      </c>
      <c r="N271" s="39">
        <f t="shared" si="768"/>
        <v>0.91541116926770716</v>
      </c>
      <c r="O271" s="39">
        <f t="shared" si="768"/>
        <v>3.9804295916992318</v>
      </c>
      <c r="P271" s="39">
        <f t="shared" si="768"/>
        <v>1.9438304954500172</v>
      </c>
      <c r="Q271" s="39">
        <f t="shared" si="768"/>
        <v>13.292091937612806</v>
      </c>
      <c r="R271" s="39">
        <f t="shared" si="768"/>
        <v>16.661166242765237</v>
      </c>
      <c r="S271" s="39">
        <f t="shared" si="768"/>
        <v>3.7749620787672638</v>
      </c>
      <c r="T271" s="39">
        <f t="shared" si="768"/>
        <v>8.5282394820020038</v>
      </c>
      <c r="U271" s="39">
        <f t="shared" si="768"/>
        <v>18.004706786072521</v>
      </c>
      <c r="V271" s="39">
        <f t="shared" si="768"/>
        <v>4.2651030650050528</v>
      </c>
      <c r="W271" s="39">
        <f t="shared" si="768"/>
        <v>7.7018749981686048</v>
      </c>
      <c r="X271" s="39">
        <f t="shared" si="768"/>
        <v>11.098355420504847</v>
      </c>
      <c r="Y271" s="39">
        <f t="shared" si="768"/>
        <v>3.3181216890711802</v>
      </c>
      <c r="Z271" s="39">
        <f t="shared" si="768"/>
        <v>0.19734528504840443</v>
      </c>
      <c r="AA271" s="39">
        <f t="shared" si="768"/>
        <v>14.196233745218738</v>
      </c>
      <c r="AB271" s="39">
        <f t="shared" si="768"/>
        <v>22.852915919664323</v>
      </c>
      <c r="AC271" s="39">
        <f t="shared" si="768"/>
        <v>7.7791829179329683</v>
      </c>
      <c r="AD271" s="39">
        <f t="shared" si="768"/>
        <v>5.5462739417192486</v>
      </c>
      <c r="AE271" s="39">
        <f t="shared" si="768"/>
        <v>20.977572573707977</v>
      </c>
      <c r="AF271" s="39">
        <f t="shared" si="768"/>
        <v>0.61774103705480055</v>
      </c>
      <c r="AG271" s="39">
        <f t="shared" si="768"/>
        <v>4.5910945758302733</v>
      </c>
      <c r="AH271" s="39">
        <f t="shared" si="768"/>
        <v>5.3854353055875803</v>
      </c>
      <c r="AI271" s="39">
        <f t="shared" si="768"/>
        <v>6.5611992550055396</v>
      </c>
      <c r="AJ271" s="39">
        <f t="shared" si="768"/>
        <v>0.10861171483925873</v>
      </c>
      <c r="AK271" s="39">
        <f t="shared" si="768"/>
        <v>6.2210943985111298</v>
      </c>
      <c r="AL271" s="39">
        <f t="shared" si="768"/>
        <v>1.4579563735820296</v>
      </c>
      <c r="AM271" s="39">
        <f t="shared" si="768"/>
        <v>1.5709929364278501</v>
      </c>
      <c r="AN271" s="39">
        <f t="shared" si="768"/>
        <v>30.206289014779841</v>
      </c>
      <c r="AO271" s="39">
        <f t="shared" si="768"/>
        <v>0.22630478476915</v>
      </c>
      <c r="AP271" s="39">
        <f t="shared" si="768"/>
        <v>8.07</v>
      </c>
      <c r="AQ271" s="39">
        <f t="shared" si="768"/>
        <v>82.600909478192889</v>
      </c>
      <c r="AR271" s="39">
        <f t="shared" si="768"/>
        <v>6.8953768329159599</v>
      </c>
      <c r="AS271" s="39">
        <f t="shared" si="768"/>
        <v>13.243</v>
      </c>
      <c r="AT271" s="39">
        <f t="shared" si="768"/>
        <v>0.79820708202599699</v>
      </c>
      <c r="AU271" s="39">
        <f t="shared" si="768"/>
        <v>33.018999999999998</v>
      </c>
      <c r="AV271" s="39">
        <f t="shared" si="768"/>
        <v>8.86</v>
      </c>
      <c r="AW271" s="39">
        <f t="shared" si="768"/>
        <v>14.583</v>
      </c>
      <c r="AX271" s="39">
        <f t="shared" si="768"/>
        <v>2.04070963547505</v>
      </c>
      <c r="AY271" s="39">
        <f t="shared" si="768"/>
        <v>1.1876276901004301</v>
      </c>
      <c r="AZ271" s="39">
        <f t="shared" si="768"/>
        <v>32.15</v>
      </c>
      <c r="BA271" s="39">
        <f t="shared" si="768"/>
        <v>1.4359999999999999</v>
      </c>
      <c r="BB271" s="39">
        <f t="shared" si="768"/>
        <v>39.613999999999997</v>
      </c>
      <c r="BC271" s="39">
        <f t="shared" si="768"/>
        <v>4.8640000000000008</v>
      </c>
      <c r="BD271" s="39">
        <f t="shared" si="768"/>
        <v>4.96</v>
      </c>
      <c r="BE271" s="39">
        <f t="shared" si="768"/>
        <v>5.125</v>
      </c>
      <c r="BF271" s="39">
        <f t="shared" si="768"/>
        <v>8.7810000000000006</v>
      </c>
      <c r="BG271" s="39">
        <f t="shared" si="768"/>
        <v>12.917</v>
      </c>
      <c r="BH271" s="39">
        <f t="shared" si="768"/>
        <v>1.51</v>
      </c>
      <c r="BI271" s="39">
        <f t="shared" si="768"/>
        <v>2.4949999999999997</v>
      </c>
      <c r="BJ271" s="39">
        <f t="shared" si="768"/>
        <v>88.188000000000002</v>
      </c>
      <c r="BK271" s="39">
        <f t="shared" si="768"/>
        <v>3.7120000000000002</v>
      </c>
      <c r="BL271" s="39">
        <f t="shared" si="768"/>
        <v>1.569</v>
      </c>
      <c r="BM271" s="39">
        <f t="shared" si="768"/>
        <v>2.5790000000000002</v>
      </c>
      <c r="BN271" s="39">
        <f t="shared" si="768"/>
        <v>116.982</v>
      </c>
      <c r="BO271" s="39">
        <f t="shared" si="768"/>
        <v>1.111</v>
      </c>
      <c r="BP271" s="39">
        <f t="shared" si="768"/>
        <v>6.3E-3</v>
      </c>
      <c r="BQ271" s="39">
        <f t="shared" si="768"/>
        <v>4.1829999999999998</v>
      </c>
      <c r="BR271" s="39">
        <f t="shared" si="768"/>
        <v>0</v>
      </c>
      <c r="BS271" s="39">
        <f t="shared" si="768"/>
        <v>1.345</v>
      </c>
      <c r="BT271" s="39">
        <f t="shared" si="768"/>
        <v>0.80300000000000005</v>
      </c>
      <c r="BU271" s="39">
        <f t="shared" si="768"/>
        <v>0</v>
      </c>
      <c r="BV271" s="39">
        <f t="shared" si="768"/>
        <v>0</v>
      </c>
      <c r="BW271" s="39">
        <f t="shared" si="768"/>
        <v>26.856000000000002</v>
      </c>
      <c r="BX271" s="39">
        <f t="shared" si="768"/>
        <v>35.365000000000002</v>
      </c>
      <c r="BY271" s="39">
        <f t="shared" si="768"/>
        <v>11.774999999999999</v>
      </c>
      <c r="BZ271" s="39">
        <f t="shared" si="768"/>
        <v>3.2069999999999999</v>
      </c>
      <c r="CA271" s="39">
        <f t="shared" si="768"/>
        <v>7.3049999999999997</v>
      </c>
      <c r="CB271" s="39">
        <f t="shared" si="768"/>
        <v>1.52E-2</v>
      </c>
      <c r="CC271" s="39">
        <f t="shared" si="768"/>
        <v>48.625</v>
      </c>
      <c r="CD271" s="39">
        <f t="shared" si="768"/>
        <v>1.8</v>
      </c>
      <c r="CE271" s="39">
        <f t="shared" si="768"/>
        <v>10.704799999999999</v>
      </c>
      <c r="CF271" s="39">
        <f t="shared" si="768"/>
        <v>1.7130000000000001</v>
      </c>
      <c r="CG271" s="39">
        <f t="shared" si="768"/>
        <v>2.2409999999999997</v>
      </c>
      <c r="CH271" s="39">
        <f t="shared" si="768"/>
        <v>78.832999999999998</v>
      </c>
      <c r="CI271" s="39">
        <f t="shared" si="768"/>
        <v>13.198</v>
      </c>
      <c r="CJ271" s="39">
        <f t="shared" si="768"/>
        <v>59.754000000000005</v>
      </c>
      <c r="CK271" s="39">
        <f t="shared" si="768"/>
        <v>40.683943566530722</v>
      </c>
      <c r="CL271" s="39">
        <f t="shared" si="768"/>
        <v>37.762495209659058</v>
      </c>
      <c r="CM271" s="39">
        <f t="shared" ref="CM271:DX271" si="769">SUM(CM269:CM270)</f>
        <v>74.686188774100714</v>
      </c>
      <c r="CN271" s="39">
        <f t="shared" si="769"/>
        <v>60.341602149953388</v>
      </c>
      <c r="CO271" s="39">
        <f t="shared" si="769"/>
        <v>19.726911280550851</v>
      </c>
      <c r="CP271" s="39">
        <f t="shared" si="769"/>
        <v>23.423149596105439</v>
      </c>
      <c r="CQ271" s="39">
        <f t="shared" si="769"/>
        <v>12.08992707220621</v>
      </c>
      <c r="CR271" s="39">
        <f t="shared" si="769"/>
        <v>27.300575191485375</v>
      </c>
      <c r="CS271" s="39">
        <f t="shared" si="769"/>
        <v>16.204957757297471</v>
      </c>
      <c r="CT271" s="39">
        <f t="shared" si="769"/>
        <v>4.0565557496272557</v>
      </c>
      <c r="CU271" s="39">
        <f t="shared" si="769"/>
        <v>6.8727821020037929</v>
      </c>
      <c r="CV271" s="39">
        <f t="shared" si="769"/>
        <v>12.640340935088258</v>
      </c>
      <c r="CW271" s="39">
        <f t="shared" si="769"/>
        <v>3.8550398612304688</v>
      </c>
      <c r="CX271" s="39">
        <f t="shared" si="769"/>
        <v>29.181418420723784</v>
      </c>
      <c r="CY271" s="39">
        <f t="shared" si="769"/>
        <v>3.1225978456014363</v>
      </c>
      <c r="CZ271" s="39">
        <f t="shared" si="769"/>
        <v>42.345936785017706</v>
      </c>
      <c r="DA271" s="39">
        <f t="shared" si="769"/>
        <v>51.555092430213648</v>
      </c>
      <c r="DB271" s="39">
        <f t="shared" si="769"/>
        <v>147.58066507204964</v>
      </c>
      <c r="DC271" s="39">
        <f t="shared" si="769"/>
        <v>127.66190105564999</v>
      </c>
      <c r="DD271" s="39">
        <f t="shared" si="769"/>
        <v>59.55924030799747</v>
      </c>
      <c r="DE271" s="39">
        <f t="shared" si="769"/>
        <v>74.755101343557527</v>
      </c>
      <c r="DF271" s="39">
        <f t="shared" si="769"/>
        <v>0.93560629286002406</v>
      </c>
      <c r="DG271" s="39">
        <f t="shared" si="769"/>
        <v>0</v>
      </c>
      <c r="DH271" s="39">
        <f t="shared" si="769"/>
        <v>14.373892405027794</v>
      </c>
      <c r="DI271" s="39">
        <f t="shared" si="769"/>
        <v>30.092690526279476</v>
      </c>
      <c r="DJ271" s="39">
        <f t="shared" si="769"/>
        <v>1.6376206049937458</v>
      </c>
      <c r="DK271" s="39">
        <f t="shared" si="769"/>
        <v>81.469118621147402</v>
      </c>
      <c r="DL271" s="39">
        <f t="shared" si="769"/>
        <v>39.874336461281992</v>
      </c>
      <c r="DM271" s="39">
        <f t="shared" si="769"/>
        <v>29.030272739607717</v>
      </c>
      <c r="DN271" s="39">
        <f t="shared" si="769"/>
        <v>18.798082412151633</v>
      </c>
      <c r="DO271" s="39">
        <f t="shared" si="769"/>
        <v>5.7716374545986886</v>
      </c>
      <c r="DP271" s="39">
        <f t="shared" si="769"/>
        <v>1.607891456696763</v>
      </c>
      <c r="DQ271" s="39">
        <f t="shared" si="769"/>
        <v>46.261183375132596</v>
      </c>
      <c r="DR271" s="39">
        <f t="shared" si="769"/>
        <v>47.367700713331061</v>
      </c>
      <c r="DS271" s="39">
        <f t="shared" si="769"/>
        <v>57.800184167534503</v>
      </c>
      <c r="DT271" s="39">
        <f t="shared" si="769"/>
        <v>3.6119643342689534</v>
      </c>
      <c r="DU271" s="39">
        <f t="shared" si="769"/>
        <v>0.16932351280500099</v>
      </c>
      <c r="DV271" s="39">
        <f t="shared" si="769"/>
        <v>40.753315920005107</v>
      </c>
      <c r="DW271" s="39">
        <f t="shared" si="769"/>
        <v>45.885639579959246</v>
      </c>
      <c r="DX271" s="39">
        <f t="shared" si="769"/>
        <v>244.75867380058403</v>
      </c>
      <c r="DY271" s="39"/>
      <c r="DZ271" s="39"/>
      <c r="EA271" s="39"/>
      <c r="EB271" s="39"/>
      <c r="EC271" s="39"/>
      <c r="ED271" s="39"/>
      <c r="EE271" s="39"/>
      <c r="EF271" s="39"/>
      <c r="EG271" s="39"/>
      <c r="EH271" s="39"/>
      <c r="EI271" s="39"/>
      <c r="EJ271" s="39"/>
      <c r="EK271" s="39"/>
      <c r="EL271" s="39"/>
      <c r="EM271" s="39"/>
      <c r="EN271" s="39"/>
      <c r="EO271" s="39"/>
      <c r="EP271" s="39"/>
    </row>
    <row r="272" spans="1:146" ht="15.75" thickBot="1">
      <c r="B272" s="4"/>
      <c r="C272" s="6"/>
      <c r="D272" s="40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  <c r="BN272" s="6"/>
      <c r="BO272" s="6"/>
      <c r="BP272" s="6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6"/>
      <c r="EM272" s="6"/>
      <c r="EN272" s="6"/>
      <c r="EO272" s="6"/>
      <c r="EP272" s="6"/>
    </row>
    <row r="273" spans="1:146" ht="15.75" thickBot="1">
      <c r="A273" s="23" t="s">
        <v>29</v>
      </c>
      <c r="B273" s="22"/>
      <c r="C273" s="38"/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F273" s="38"/>
      <c r="AG273" s="38"/>
      <c r="AH273" s="38"/>
      <c r="AI273" s="38"/>
      <c r="AJ273" s="38"/>
      <c r="AK273" s="38"/>
      <c r="AL273" s="38"/>
      <c r="AM273" s="38"/>
      <c r="AN273" s="38"/>
      <c r="AO273" s="38"/>
      <c r="AP273" s="38"/>
      <c r="AQ273" s="38"/>
      <c r="AR273" s="38"/>
      <c r="AS273" s="38"/>
      <c r="AT273" s="38"/>
      <c r="AU273" s="38"/>
      <c r="AV273" s="38"/>
      <c r="AW273" s="38"/>
      <c r="AX273" s="38"/>
      <c r="AY273" s="38"/>
      <c r="AZ273" s="38"/>
      <c r="BA273" s="38"/>
      <c r="BB273" s="38"/>
      <c r="BC273" s="38"/>
      <c r="BD273" s="38"/>
      <c r="BE273" s="38"/>
      <c r="BF273" s="38"/>
      <c r="BG273" s="38"/>
      <c r="BH273" s="38"/>
      <c r="BI273" s="38"/>
      <c r="BJ273" s="38"/>
      <c r="BK273" s="38"/>
      <c r="BL273" s="38"/>
      <c r="BM273" s="38"/>
      <c r="BN273" s="38"/>
      <c r="BO273" s="38"/>
      <c r="BP273" s="38"/>
      <c r="BQ273" s="38"/>
      <c r="BR273" s="38"/>
      <c r="BS273" s="38"/>
      <c r="BT273" s="38"/>
      <c r="BU273" s="38"/>
      <c r="BV273" s="38"/>
      <c r="BW273" s="38"/>
      <c r="BX273" s="38"/>
      <c r="BY273" s="38"/>
      <c r="BZ273" s="38"/>
      <c r="CA273" s="38"/>
      <c r="CB273" s="38"/>
      <c r="CC273" s="38"/>
      <c r="CD273" s="38"/>
      <c r="CE273" s="38"/>
      <c r="CF273" s="38"/>
      <c r="CG273" s="38"/>
      <c r="CH273" s="38"/>
      <c r="CI273" s="38"/>
      <c r="CJ273" s="38"/>
      <c r="CK273" s="38"/>
      <c r="CL273" s="38"/>
      <c r="CM273" s="38"/>
      <c r="CN273" s="38"/>
      <c r="CO273" s="38"/>
      <c r="CP273" s="38"/>
      <c r="CQ273" s="38"/>
      <c r="CR273" s="38"/>
      <c r="CS273" s="38"/>
      <c r="CT273" s="38"/>
      <c r="CU273" s="38"/>
      <c r="CV273" s="38"/>
      <c r="CW273" s="38"/>
      <c r="CX273" s="38"/>
      <c r="CY273" s="38"/>
      <c r="CZ273" s="38"/>
      <c r="DA273" s="38"/>
      <c r="DB273" s="38"/>
      <c r="DC273" s="38"/>
      <c r="DD273" s="38"/>
      <c r="DE273" s="38"/>
      <c r="DF273" s="38"/>
      <c r="DG273" s="38"/>
      <c r="DH273" s="38"/>
      <c r="DI273" s="38"/>
      <c r="DJ273" s="38"/>
      <c r="DK273" s="38"/>
      <c r="DL273" s="38"/>
      <c r="DM273" s="38"/>
      <c r="DN273" s="38"/>
      <c r="DO273" s="38"/>
      <c r="DP273" s="38"/>
      <c r="DQ273" s="38"/>
      <c r="DR273" s="38"/>
      <c r="DS273" s="38"/>
      <c r="DT273" s="38"/>
      <c r="DU273" s="38"/>
      <c r="DV273" s="38"/>
      <c r="DW273" s="38"/>
      <c r="DX273" s="38"/>
      <c r="DY273" s="38"/>
      <c r="DZ273" s="38"/>
      <c r="EA273" s="38"/>
      <c r="EB273" s="38"/>
      <c r="EC273" s="38"/>
      <c r="ED273" s="38"/>
      <c r="EE273" s="38"/>
      <c r="EF273" s="38"/>
      <c r="EG273" s="38"/>
      <c r="EH273" s="38"/>
      <c r="EI273" s="38"/>
      <c r="EJ273" s="38"/>
      <c r="EK273" s="38"/>
      <c r="EL273" s="38"/>
      <c r="EM273" s="38"/>
      <c r="EN273" s="38"/>
      <c r="EO273" s="38"/>
      <c r="EP273" s="38"/>
    </row>
    <row r="274" spans="1:146">
      <c r="A274" s="52" t="s">
        <v>132</v>
      </c>
      <c r="B274" s="54" t="s">
        <v>79</v>
      </c>
      <c r="C274" s="27">
        <v>10232.193745849167</v>
      </c>
      <c r="D274" s="27">
        <v>9401.174008883263</v>
      </c>
      <c r="E274" s="27">
        <v>9895.4698928914968</v>
      </c>
      <c r="F274" s="27">
        <v>10871.315713104827</v>
      </c>
      <c r="G274" s="27">
        <v>12975.03613903007</v>
      </c>
      <c r="H274" s="27">
        <v>13832.2511878238</v>
      </c>
      <c r="I274" s="27">
        <v>14215.76992034282</v>
      </c>
      <c r="J274" s="27">
        <v>13055.734688148561</v>
      </c>
      <c r="K274" s="27">
        <v>12324.047347497974</v>
      </c>
      <c r="L274" s="27">
        <v>15228.963823384007</v>
      </c>
      <c r="M274" s="27">
        <v>10891.372425642641</v>
      </c>
      <c r="N274" s="27">
        <v>11282.574136719459</v>
      </c>
      <c r="O274" s="27">
        <v>11039.311316378904</v>
      </c>
      <c r="P274" s="27">
        <v>10141.546399169278</v>
      </c>
      <c r="Q274" s="27">
        <v>10945.623530299019</v>
      </c>
      <c r="R274" s="27">
        <v>10165.856959131264</v>
      </c>
      <c r="S274" s="27">
        <v>10957.957924717197</v>
      </c>
      <c r="T274" s="27">
        <v>10263.060960884033</v>
      </c>
      <c r="U274" s="27">
        <v>10715.264055723186</v>
      </c>
      <c r="V274" s="27">
        <v>12046.617458723254</v>
      </c>
      <c r="W274" s="27">
        <v>11254.947465612038</v>
      </c>
      <c r="X274" s="27">
        <v>13118.726402782942</v>
      </c>
      <c r="Y274" s="27">
        <v>13269.380067917382</v>
      </c>
      <c r="Z274" s="27">
        <v>12580.853102427423</v>
      </c>
      <c r="AA274" s="27">
        <v>12514.634641137865</v>
      </c>
      <c r="AB274" s="27">
        <v>11308.865413232297</v>
      </c>
      <c r="AC274" s="27">
        <v>12002.834210120323</v>
      </c>
      <c r="AD274" s="27">
        <v>11559.404207411142</v>
      </c>
      <c r="AE274" s="27">
        <v>11788.854703328559</v>
      </c>
      <c r="AF274" s="27">
        <v>11995.204440005313</v>
      </c>
      <c r="AG274" s="27">
        <v>12005.293224079331</v>
      </c>
      <c r="AH274" s="27">
        <v>12237.676571754919</v>
      </c>
      <c r="AI274" s="27">
        <v>11471.467699223056</v>
      </c>
      <c r="AJ274" s="27">
        <v>12084.41414532905</v>
      </c>
      <c r="AK274" s="27">
        <v>11602.846016883008</v>
      </c>
      <c r="AL274" s="27">
        <v>11241.592212794372</v>
      </c>
      <c r="AM274" s="27">
        <v>10942.2525698151</v>
      </c>
      <c r="AN274" s="27">
        <v>9599.8310256871791</v>
      </c>
      <c r="AO274" s="90">
        <v>10627.7826310073</v>
      </c>
      <c r="AP274" s="27">
        <v>10475.2212462077</v>
      </c>
      <c r="AQ274" s="27">
        <v>11629.9540957468</v>
      </c>
      <c r="AR274" s="27">
        <v>11486.723920153199</v>
      </c>
      <c r="AS274" s="27">
        <v>11931.9553541283</v>
      </c>
      <c r="AT274" s="27">
        <v>10926.2496991962</v>
      </c>
      <c r="AU274" s="27">
        <v>10515.5682</v>
      </c>
      <c r="AV274" s="27">
        <v>9956.4045700000006</v>
      </c>
      <c r="AW274" s="27">
        <v>8979.5583399999996</v>
      </c>
      <c r="AX274" s="27">
        <v>7948.1105900000002</v>
      </c>
      <c r="AY274" s="27">
        <v>7247.7557100000004</v>
      </c>
      <c r="AZ274" s="27">
        <v>6892.7721499999998</v>
      </c>
      <c r="BA274" s="27">
        <v>7470.4484599999996</v>
      </c>
      <c r="BB274" s="27">
        <v>7307.3494799999999</v>
      </c>
      <c r="BC274" s="27">
        <v>8272.7392199999995</v>
      </c>
      <c r="BD274" s="27">
        <v>7836.7344300000004</v>
      </c>
      <c r="BE274" s="27">
        <v>7409.7111800000002</v>
      </c>
      <c r="BF274" s="27">
        <v>6807.8380500000003</v>
      </c>
      <c r="BG274" s="27">
        <v>6494.61312</v>
      </c>
      <c r="BH274" s="27">
        <v>6795.9637199999997</v>
      </c>
      <c r="BI274" s="27">
        <v>6381.7656399999996</v>
      </c>
      <c r="BJ274" s="27">
        <v>5388.7025100000001</v>
      </c>
      <c r="BK274" s="27">
        <v>5007.8815299999997</v>
      </c>
      <c r="BL274" s="27">
        <v>4635.51253</v>
      </c>
      <c r="BM274" s="27">
        <v>4695.6752999999999</v>
      </c>
      <c r="BN274" s="27">
        <v>5290.2509399999999</v>
      </c>
      <c r="BO274" s="27">
        <v>5981.2127799999998</v>
      </c>
      <c r="BP274" s="27">
        <v>6562.3747599999997</v>
      </c>
      <c r="BQ274" s="27">
        <v>6664.1640399999997</v>
      </c>
      <c r="BR274" s="27">
        <v>6496.2150499999998</v>
      </c>
      <c r="BS274" s="27">
        <v>6268.4710400000004</v>
      </c>
      <c r="BT274" s="27">
        <v>6939.6876000000002</v>
      </c>
      <c r="BU274" s="27">
        <v>5863.2137599999996</v>
      </c>
      <c r="BV274" s="27">
        <v>5771.9249799999998</v>
      </c>
      <c r="BW274" s="27">
        <v>3782.9510100000002</v>
      </c>
      <c r="BX274" s="27">
        <v>2857.2388999999998</v>
      </c>
      <c r="BY274" s="27">
        <v>6256.2887799999999</v>
      </c>
      <c r="BZ274" s="27">
        <v>4593.0868600000003</v>
      </c>
      <c r="CA274" s="27">
        <v>5767.8992399999997</v>
      </c>
      <c r="CB274" s="27">
        <v>5908.2847199999997</v>
      </c>
      <c r="CC274" s="27">
        <v>6220.5533800000003</v>
      </c>
      <c r="CD274" s="27">
        <v>6400.4726099999998</v>
      </c>
      <c r="CE274" s="27">
        <v>1929.0535299999999</v>
      </c>
      <c r="CF274" s="27">
        <v>1916.47514</v>
      </c>
      <c r="CG274" s="27">
        <v>3374.8464899999999</v>
      </c>
      <c r="CH274" s="27">
        <v>3034.1905099999999</v>
      </c>
      <c r="CI274" s="27">
        <v>5926.0821542832218</v>
      </c>
      <c r="CJ274" s="27">
        <v>4971.5122922454048</v>
      </c>
      <c r="CK274" s="27">
        <v>5680.0797169020188</v>
      </c>
      <c r="CL274" s="27">
        <v>6411.387605676864</v>
      </c>
      <c r="CM274" s="27">
        <v>6750.5201736027884</v>
      </c>
      <c r="CN274" s="27">
        <v>6734.130003915323</v>
      </c>
      <c r="CO274" s="27">
        <v>5242.5669639566586</v>
      </c>
      <c r="CP274" s="27">
        <v>6363.2185977031913</v>
      </c>
      <c r="CQ274" s="27">
        <v>6653.4983932325795</v>
      </c>
      <c r="CR274" s="27">
        <v>7661.5892356051136</v>
      </c>
      <c r="CS274" s="27">
        <v>4987.4352658406488</v>
      </c>
      <c r="CT274" s="27">
        <v>4537.7714913730188</v>
      </c>
      <c r="CU274" s="28">
        <v>4047.7497680741826</v>
      </c>
      <c r="CV274" s="28">
        <v>3403.0891747706205</v>
      </c>
      <c r="CW274" s="28">
        <v>5067.2647340486656</v>
      </c>
      <c r="CX274" s="28">
        <v>3696.2158758490427</v>
      </c>
      <c r="CY274" s="28">
        <v>4231.0736244853297</v>
      </c>
      <c r="CZ274" s="28">
        <v>3985.3937700053448</v>
      </c>
      <c r="DA274" s="28">
        <v>3251.9932989751223</v>
      </c>
      <c r="DB274" s="28">
        <v>3058.8846355965029</v>
      </c>
      <c r="DC274" s="28">
        <v>4309.0940797864878</v>
      </c>
      <c r="DD274" s="28">
        <v>4017.1020102619254</v>
      </c>
      <c r="DE274" s="28">
        <v>4776.2107554589647</v>
      </c>
      <c r="DF274" s="28">
        <v>3230.5849377919176</v>
      </c>
      <c r="DG274" s="145">
        <f>((DG275*DG276)+(DG280*DG282))/1000</f>
        <v>3967.7796427157796</v>
      </c>
      <c r="DH274" s="145">
        <f t="shared" ref="DH274:EI274" si="770">((DH275*DH276)+(DH280*DH282))/1000</f>
        <v>3576.9279419749828</v>
      </c>
      <c r="DI274" s="145">
        <f t="shared" si="770"/>
        <v>3526.1463701466059</v>
      </c>
      <c r="DJ274" s="145">
        <f t="shared" si="770"/>
        <v>2940.2761395402263</v>
      </c>
      <c r="DK274" s="145">
        <f t="shared" si="770"/>
        <v>3547.9796466127318</v>
      </c>
      <c r="DL274" s="145">
        <f t="shared" si="770"/>
        <v>3859.8066004729435</v>
      </c>
      <c r="DM274" s="145">
        <f t="shared" si="770"/>
        <v>4299.8366892156082</v>
      </c>
      <c r="DN274" s="145">
        <f t="shared" si="770"/>
        <v>4464.9635653759169</v>
      </c>
      <c r="DO274" s="145">
        <f t="shared" si="770"/>
        <v>3913.9555825611428</v>
      </c>
      <c r="DP274" s="145">
        <f t="shared" si="770"/>
        <v>4144.899962324429</v>
      </c>
      <c r="DQ274" s="145">
        <f t="shared" si="770"/>
        <v>4109.3531696302289</v>
      </c>
      <c r="DR274" s="145">
        <f t="shared" si="770"/>
        <v>4462.6815370109707</v>
      </c>
      <c r="DS274" s="145">
        <f t="shared" si="770"/>
        <v>4975.6016103030834</v>
      </c>
      <c r="DT274" s="145">
        <f t="shared" si="770"/>
        <v>5064.5486874022108</v>
      </c>
      <c r="DU274" s="145">
        <f t="shared" si="770"/>
        <v>5446.5224831252963</v>
      </c>
      <c r="DV274" s="145">
        <f t="shared" si="770"/>
        <v>5147.6117405133318</v>
      </c>
      <c r="DW274" s="145">
        <f t="shared" si="770"/>
        <v>5528.590419887988</v>
      </c>
      <c r="DX274" s="145">
        <f t="shared" si="770"/>
        <v>6145.1407398769761</v>
      </c>
      <c r="DY274" s="145">
        <f t="shared" si="770"/>
        <v>3314.8006314157806</v>
      </c>
      <c r="DZ274" s="145">
        <f t="shared" si="770"/>
        <v>3120.1961679994015</v>
      </c>
      <c r="EA274" s="145">
        <f t="shared" si="770"/>
        <v>3145.8393210484492</v>
      </c>
      <c r="EB274" s="145">
        <f t="shared" si="770"/>
        <v>3223.8488103961231</v>
      </c>
      <c r="EC274" s="145">
        <f t="shared" si="770"/>
        <v>3247.2620189271852</v>
      </c>
      <c r="ED274" s="145">
        <f t="shared" si="770"/>
        <v>3194.2353314513798</v>
      </c>
      <c r="EE274" s="145">
        <f t="shared" si="770"/>
        <v>2908.528641426185</v>
      </c>
      <c r="EF274" s="145">
        <f t="shared" si="770"/>
        <v>2768.8521551445551</v>
      </c>
      <c r="EG274" s="145">
        <f t="shared" si="770"/>
        <v>2655.7537455500169</v>
      </c>
      <c r="EH274" s="145">
        <f t="shared" si="770"/>
        <v>2515.4418921235465</v>
      </c>
      <c r="EI274" s="145">
        <f t="shared" si="770"/>
        <v>2625.4832519201282</v>
      </c>
      <c r="EJ274" s="145">
        <f t="shared" ref="EJ274:EP274" si="771">((EJ275*EJ276)+(EJ280*EJ282))/1000</f>
        <v>2625.4832519201282</v>
      </c>
      <c r="EK274" s="145">
        <f t="shared" si="771"/>
        <v>2625.4832519201282</v>
      </c>
      <c r="EL274" s="145">
        <f t="shared" si="771"/>
        <v>2625.4832519201282</v>
      </c>
      <c r="EM274" s="145">
        <f t="shared" si="771"/>
        <v>2625.4832519201282</v>
      </c>
      <c r="EN274" s="145">
        <f t="shared" si="771"/>
        <v>2625.4832519201282</v>
      </c>
      <c r="EO274" s="145">
        <f t="shared" si="771"/>
        <v>2625.4832519201282</v>
      </c>
      <c r="EP274" s="145">
        <f t="shared" si="771"/>
        <v>2625.4832519201282</v>
      </c>
    </row>
    <row r="275" spans="1:146">
      <c r="A275" s="52" t="s">
        <v>124</v>
      </c>
      <c r="B275" s="54" t="s">
        <v>80</v>
      </c>
      <c r="C275" s="27">
        <v>117802.06809941959</v>
      </c>
      <c r="D275" s="27">
        <v>101884.1906650975</v>
      </c>
      <c r="E275" s="27">
        <v>101611.88947440534</v>
      </c>
      <c r="F275" s="27">
        <v>103206.89873117852</v>
      </c>
      <c r="G275" s="27">
        <v>112288.35495437944</v>
      </c>
      <c r="H275" s="27">
        <v>112164.75414322322</v>
      </c>
      <c r="I275" s="27">
        <v>116532.70696828321</v>
      </c>
      <c r="J275" s="27">
        <v>107311.69215755966</v>
      </c>
      <c r="K275" s="27">
        <v>102686.54731036993</v>
      </c>
      <c r="L275" s="27">
        <v>128615.96198481701</v>
      </c>
      <c r="M275" s="27">
        <v>92648.065345391486</v>
      </c>
      <c r="N275" s="27">
        <v>95232.956375179958</v>
      </c>
      <c r="O275" s="27">
        <v>92996.470901726774</v>
      </c>
      <c r="P275" s="27">
        <v>86005.236778040169</v>
      </c>
      <c r="Q275" s="27">
        <v>92924.220063104134</v>
      </c>
      <c r="R275" s="27">
        <v>89669.001937845998</v>
      </c>
      <c r="S275" s="27">
        <v>101824.95696238903</v>
      </c>
      <c r="T275" s="27">
        <v>99687.846404038384</v>
      </c>
      <c r="U275" s="27">
        <v>101752.89156317001</v>
      </c>
      <c r="V275" s="27">
        <v>102527.95676386594</v>
      </c>
      <c r="W275" s="27">
        <v>91362.645618942435</v>
      </c>
      <c r="X275" s="27">
        <v>100276.276900785</v>
      </c>
      <c r="Y275" s="27">
        <v>95960.408540858945</v>
      </c>
      <c r="Z275" s="27">
        <v>93667.257524710876</v>
      </c>
      <c r="AA275" s="27">
        <v>92131.077193927398</v>
      </c>
      <c r="AB275" s="27">
        <v>81351.521580297296</v>
      </c>
      <c r="AC275" s="27">
        <v>89336.280944467333</v>
      </c>
      <c r="AD275" s="27">
        <v>89861.985434400995</v>
      </c>
      <c r="AE275" s="27">
        <v>93459.842307331943</v>
      </c>
      <c r="AF275" s="27">
        <v>94466.948424017115</v>
      </c>
      <c r="AG275" s="27">
        <v>92448.102655120892</v>
      </c>
      <c r="AH275" s="27">
        <v>93194.399249763883</v>
      </c>
      <c r="AI275" s="27">
        <v>86107.878464209367</v>
      </c>
      <c r="AJ275" s="27">
        <v>90777.984835252748</v>
      </c>
      <c r="AK275" s="27">
        <v>88168.206208141899</v>
      </c>
      <c r="AL275" s="27">
        <v>85381.167458643235</v>
      </c>
      <c r="AM275" s="27">
        <v>83684.99951956018</v>
      </c>
      <c r="AN275" s="27">
        <v>73434.579061190467</v>
      </c>
      <c r="AO275" s="28">
        <v>82404.642820476205</v>
      </c>
      <c r="AP275" s="27">
        <v>80148.878184285699</v>
      </c>
      <c r="AQ275" s="27">
        <v>89236.478001904805</v>
      </c>
      <c r="AR275" s="27">
        <v>88181.3572373809</v>
      </c>
      <c r="AS275" s="27">
        <v>91325.736971666702</v>
      </c>
      <c r="AT275" s="27">
        <v>85564.504700952399</v>
      </c>
      <c r="AU275" s="27">
        <v>85140.51</v>
      </c>
      <c r="AV275" s="27">
        <v>86373.51</v>
      </c>
      <c r="AW275" s="27">
        <v>85207.62</v>
      </c>
      <c r="AX275" s="27">
        <v>88350.5</v>
      </c>
      <c r="AY275" s="27">
        <v>91309.34</v>
      </c>
      <c r="AZ275" s="27">
        <v>82619.75</v>
      </c>
      <c r="BA275" s="27">
        <v>91167.59</v>
      </c>
      <c r="BB275" s="27">
        <v>89173.51</v>
      </c>
      <c r="BC275" s="27">
        <v>93761.33</v>
      </c>
      <c r="BD275" s="27">
        <v>90713.4</v>
      </c>
      <c r="BE275" s="27">
        <v>91864.52</v>
      </c>
      <c r="BF275" s="27">
        <v>89416.74</v>
      </c>
      <c r="BG275" s="27">
        <v>88563.8</v>
      </c>
      <c r="BH275" s="27">
        <v>94205.05</v>
      </c>
      <c r="BI275" s="27">
        <v>92697.76</v>
      </c>
      <c r="BJ275" s="27">
        <v>87051.6</v>
      </c>
      <c r="BK275" s="27">
        <v>90244.46</v>
      </c>
      <c r="BL275" s="27">
        <v>83534.19</v>
      </c>
      <c r="BM275" s="27">
        <v>84618.36</v>
      </c>
      <c r="BN275" s="27">
        <v>89694.68</v>
      </c>
      <c r="BO275" s="27">
        <v>93533.14</v>
      </c>
      <c r="BP275" s="27">
        <v>94089.75</v>
      </c>
      <c r="BQ275" s="27">
        <v>99121.3</v>
      </c>
      <c r="BR275" s="27">
        <v>96656.13</v>
      </c>
      <c r="BS275" s="27">
        <v>92741.4</v>
      </c>
      <c r="BT275" s="27">
        <v>95992.26</v>
      </c>
      <c r="BU275" s="27">
        <v>83005.149999999994</v>
      </c>
      <c r="BV275" s="27">
        <v>78633.039999999994</v>
      </c>
      <c r="BW275" s="27">
        <v>50079.93</v>
      </c>
      <c r="BX275" s="27">
        <v>37581.64</v>
      </c>
      <c r="BY275" s="27">
        <v>83551.990000000005</v>
      </c>
      <c r="BZ275" s="27">
        <v>61108.9</v>
      </c>
      <c r="CA275" s="27">
        <v>78943.929999999993</v>
      </c>
      <c r="CB275" s="27">
        <v>85965.31</v>
      </c>
      <c r="CC275" s="27">
        <v>90508.800000000003</v>
      </c>
      <c r="CD275" s="27">
        <v>93126.62</v>
      </c>
      <c r="CE275" s="27">
        <v>28067.65</v>
      </c>
      <c r="CF275" s="27">
        <v>25001.03</v>
      </c>
      <c r="CG275" s="27">
        <v>39671.58</v>
      </c>
      <c r="CH275" s="27">
        <v>53895.25</v>
      </c>
      <c r="CI275" s="27">
        <v>65317.435901666671</v>
      </c>
      <c r="CJ275" s="27">
        <v>54777.49934071429</v>
      </c>
      <c r="CK275" s="27">
        <v>63388.96056357144</v>
      </c>
      <c r="CL275" s="27">
        <v>69522.65757166667</v>
      </c>
      <c r="CM275" s="27">
        <v>68309.794083095228</v>
      </c>
      <c r="CN275" s="27">
        <v>68257.984138571439</v>
      </c>
      <c r="CO275" s="27">
        <v>53815.634004285712</v>
      </c>
      <c r="CP275" s="27">
        <v>63271.363632619046</v>
      </c>
      <c r="CQ275" s="27">
        <v>64007.67224238097</v>
      </c>
      <c r="CR275" s="27">
        <v>71934.874281904747</v>
      </c>
      <c r="CS275" s="27">
        <v>50888.068425476173</v>
      </c>
      <c r="CT275" s="27">
        <v>49263.806544523817</v>
      </c>
      <c r="CU275" s="28">
        <v>45234.61395071428</v>
      </c>
      <c r="CV275" s="28">
        <v>38030.37091738094</v>
      </c>
      <c r="CW275" s="28">
        <v>55641.671372142853</v>
      </c>
      <c r="CX275" s="28">
        <v>39646.977060714285</v>
      </c>
      <c r="CY275" s="28">
        <v>45384.058877142859</v>
      </c>
      <c r="CZ275" s="28">
        <v>43100.759226190479</v>
      </c>
      <c r="DA275" s="167">
        <v>36240.42</v>
      </c>
      <c r="DB275" s="168">
        <v>34520.44</v>
      </c>
      <c r="DC275" s="168">
        <v>48456.58</v>
      </c>
      <c r="DD275" s="167">
        <v>44800.31</v>
      </c>
      <c r="DE275" s="168">
        <v>53766.36</v>
      </c>
      <c r="DF275" s="168">
        <v>36367.07</v>
      </c>
      <c r="DG275" s="168">
        <v>17177.303015238096</v>
      </c>
      <c r="DH275" s="168">
        <v>15401.549773809522</v>
      </c>
      <c r="DI275" s="168">
        <v>30551.72</v>
      </c>
      <c r="DJ275" s="168">
        <v>34736.954757380998</v>
      </c>
      <c r="DK275" s="168">
        <v>25372.977940714278</v>
      </c>
      <c r="DL275" s="168">
        <v>27133.964140476193</v>
      </c>
      <c r="DM275" s="27">
        <v>27014.417636904767</v>
      </c>
      <c r="DN275" s="27">
        <v>26497.448332619046</v>
      </c>
      <c r="DO275" s="27">
        <v>31419.371097142852</v>
      </c>
      <c r="DP275" s="27">
        <v>28354.983143095236</v>
      </c>
      <c r="DQ275" s="27">
        <v>30351.789593571426</v>
      </c>
      <c r="DR275" s="27">
        <v>15451.235004523802</v>
      </c>
      <c r="DS275" s="27">
        <v>16159.193820952391</v>
      </c>
      <c r="DT275" s="27">
        <v>19614.333884999993</v>
      </c>
      <c r="DU275" s="27">
        <v>17681.261591428578</v>
      </c>
      <c r="DV275" s="27">
        <v>27702.928279285708</v>
      </c>
      <c r="DW275" s="27">
        <v>26367.722260714287</v>
      </c>
      <c r="DX275" s="27">
        <v>28473.265149999999</v>
      </c>
      <c r="DY275" s="27">
        <v>5932.5134770785544</v>
      </c>
      <c r="DZ275" s="27">
        <v>5722.7094680554701</v>
      </c>
      <c r="EA275" s="27">
        <v>5767.7190215109495</v>
      </c>
      <c r="EB275" s="27">
        <v>5790.5304060561912</v>
      </c>
      <c r="EC275" s="27">
        <v>5833.6840734184743</v>
      </c>
      <c r="ED275" s="27">
        <v>5733.4429336817075</v>
      </c>
      <c r="EE275" s="27">
        <v>5444.4214306428084</v>
      </c>
      <c r="EF275" s="27">
        <v>5420.7856170926279</v>
      </c>
      <c r="EG275" s="27">
        <v>2199.6879161757274</v>
      </c>
      <c r="EH275" s="27">
        <v>2145.8856310088522</v>
      </c>
      <c r="EI275" s="27">
        <v>2275.8546476267616</v>
      </c>
      <c r="EJ275" s="27">
        <v>2275.8546476267616</v>
      </c>
      <c r="EK275" s="27">
        <v>2275.8546476267616</v>
      </c>
      <c r="EL275" s="27">
        <v>2275.8546476267616</v>
      </c>
      <c r="EM275" s="27">
        <v>2275.8546476267616</v>
      </c>
      <c r="EN275" s="27">
        <v>2275.8546476267616</v>
      </c>
      <c r="EO275" s="27">
        <v>2275.8546476267616</v>
      </c>
      <c r="EP275" s="27">
        <v>2275.8546476267616</v>
      </c>
    </row>
    <row r="276" spans="1:146">
      <c r="A276" s="3" t="s">
        <v>125</v>
      </c>
      <c r="B276" s="4" t="s">
        <v>31</v>
      </c>
      <c r="C276" s="53">
        <f>C274*1000/C275</f>
        <v>86.859202991357165</v>
      </c>
      <c r="D276" s="53">
        <f t="shared" ref="D276:CL276" si="772">D274*1000/D275</f>
        <v>92.273138231875137</v>
      </c>
      <c r="E276" s="53">
        <f t="shared" si="772"/>
        <v>97.384960993014815</v>
      </c>
      <c r="F276" s="53">
        <f t="shared" si="772"/>
        <v>105.3351650592775</v>
      </c>
      <c r="G276" s="53">
        <f t="shared" si="772"/>
        <v>115.55103950273002</v>
      </c>
      <c r="H276" s="53">
        <f t="shared" si="772"/>
        <v>123.32083543963724</v>
      </c>
      <c r="I276" s="53">
        <f t="shared" si="772"/>
        <v>121.98952800617543</v>
      </c>
      <c r="J276" s="53">
        <f t="shared" si="772"/>
        <v>121.66180987044326</v>
      </c>
      <c r="K276" s="53">
        <f t="shared" si="772"/>
        <v>120.01618196635397</v>
      </c>
      <c r="L276" s="53">
        <f t="shared" si="772"/>
        <v>118.40648383271255</v>
      </c>
      <c r="M276" s="53">
        <f t="shared" si="772"/>
        <v>117.55639348797693</v>
      </c>
      <c r="N276" s="53">
        <f t="shared" si="772"/>
        <v>118.47342103158705</v>
      </c>
      <c r="O276" s="53">
        <f t="shared" si="772"/>
        <v>118.70677682</v>
      </c>
      <c r="P276" s="53">
        <f t="shared" si="772"/>
        <v>117.91777779000002</v>
      </c>
      <c r="Q276" s="53">
        <f t="shared" si="772"/>
        <v>117.79085713999999</v>
      </c>
      <c r="R276" s="53">
        <f t="shared" si="772"/>
        <v>113.37091680999997</v>
      </c>
      <c r="S276" s="53">
        <f t="shared" si="772"/>
        <v>107.61564013000002</v>
      </c>
      <c r="T276" s="53">
        <f t="shared" si="772"/>
        <v>102.95197791</v>
      </c>
      <c r="U276" s="53">
        <f t="shared" si="772"/>
        <v>105.30672780999997</v>
      </c>
      <c r="V276" s="53">
        <f t="shared" si="772"/>
        <v>117.49592832000003</v>
      </c>
      <c r="W276" s="53">
        <f t="shared" si="772"/>
        <v>123.18981558999999</v>
      </c>
      <c r="X276" s="53">
        <f t="shared" si="772"/>
        <v>130.82582249999996</v>
      </c>
      <c r="Y276" s="53">
        <f t="shared" si="772"/>
        <v>138.27973713</v>
      </c>
      <c r="Z276" s="53">
        <f t="shared" si="772"/>
        <v>134.31431040999999</v>
      </c>
      <c r="AA276" s="53">
        <f t="shared" si="772"/>
        <v>135.83510605000001</v>
      </c>
      <c r="AB276" s="53">
        <f t="shared" si="772"/>
        <v>139.01234044000003</v>
      </c>
      <c r="AC276" s="53">
        <f t="shared" si="772"/>
        <v>134.35565129</v>
      </c>
      <c r="AD276" s="53">
        <f t="shared" si="772"/>
        <v>128.63508580999999</v>
      </c>
      <c r="AE276" s="53">
        <f t="shared" si="772"/>
        <v>126.13818311999999</v>
      </c>
      <c r="AF276" s="53">
        <f t="shared" si="772"/>
        <v>126.97779107000002</v>
      </c>
      <c r="AG276" s="53">
        <f t="shared" si="772"/>
        <v>129.85981192999998</v>
      </c>
      <c r="AH276" s="53">
        <f t="shared" si="772"/>
        <v>131.31343375</v>
      </c>
      <c r="AI276" s="53">
        <f t="shared" si="772"/>
        <v>133.22204546</v>
      </c>
      <c r="AJ276" s="53">
        <f t="shared" si="772"/>
        <v>133.12053761999996</v>
      </c>
      <c r="AK276" s="53">
        <f t="shared" si="772"/>
        <v>131.59898013</v>
      </c>
      <c r="AL276" s="53">
        <f t="shared" si="772"/>
        <v>131.6636039</v>
      </c>
      <c r="AM276" s="53">
        <f t="shared" si="772"/>
        <v>130.75524446000031</v>
      </c>
      <c r="AN276" s="53">
        <f t="shared" si="772"/>
        <v>130.72630289999995</v>
      </c>
      <c r="AO276" s="53">
        <f t="shared" si="772"/>
        <v>128.97067770999996</v>
      </c>
      <c r="AP276" s="53">
        <f t="shared" si="772"/>
        <v>130.69704135000001</v>
      </c>
      <c r="AQ276" s="53">
        <f t="shared" si="772"/>
        <v>130.3273544200002</v>
      </c>
      <c r="AR276" s="53">
        <f t="shared" si="772"/>
        <v>130.26249856000027</v>
      </c>
      <c r="AS276" s="53">
        <f t="shared" si="772"/>
        <v>130.65271356999969</v>
      </c>
      <c r="AT276" s="53">
        <f t="shared" si="772"/>
        <v>127.69605500999974</v>
      </c>
      <c r="AU276" s="53">
        <f t="shared" si="772"/>
        <v>123.50840040774949</v>
      </c>
      <c r="AV276" s="53">
        <f t="shared" si="772"/>
        <v>115.27150592814858</v>
      </c>
      <c r="AW276" s="53">
        <f t="shared" si="772"/>
        <v>105.38445200088913</v>
      </c>
      <c r="AX276" s="53">
        <f t="shared" si="772"/>
        <v>89.961127441270847</v>
      </c>
      <c r="AY276" s="53">
        <f t="shared" si="772"/>
        <v>79.375841617078819</v>
      </c>
      <c r="AZ276" s="53">
        <f t="shared" si="772"/>
        <v>83.427656825395857</v>
      </c>
      <c r="BA276" s="53">
        <f t="shared" si="772"/>
        <v>81.94193199578929</v>
      </c>
      <c r="BB276" s="53">
        <f t="shared" si="772"/>
        <v>81.945293843429511</v>
      </c>
      <c r="BC276" s="53">
        <f t="shared" si="772"/>
        <v>88.231888562160961</v>
      </c>
      <c r="BD276" s="53">
        <f t="shared" si="772"/>
        <v>86.390041934267714</v>
      </c>
      <c r="BE276" s="53">
        <f t="shared" si="772"/>
        <v>80.659118231935466</v>
      </c>
      <c r="BF276" s="53">
        <f t="shared" si="772"/>
        <v>76.136057409384421</v>
      </c>
      <c r="BG276" s="53">
        <f t="shared" si="772"/>
        <v>73.332593226577899</v>
      </c>
      <c r="BH276" s="53">
        <f t="shared" si="772"/>
        <v>72.140121150617716</v>
      </c>
      <c r="BI276" s="53">
        <f t="shared" si="772"/>
        <v>68.844874352950924</v>
      </c>
      <c r="BJ276" s="53">
        <f t="shared" si="772"/>
        <v>61.902394786540391</v>
      </c>
      <c r="BK276" s="53">
        <f t="shared" si="772"/>
        <v>55.492398425343772</v>
      </c>
      <c r="BL276" s="53">
        <f t="shared" si="772"/>
        <v>55.492398142604841</v>
      </c>
      <c r="BM276" s="53">
        <f t="shared" si="772"/>
        <v>55.492393140212123</v>
      </c>
      <c r="BN276" s="53">
        <f t="shared" si="772"/>
        <v>58.980654594007135</v>
      </c>
      <c r="BO276" s="53">
        <f t="shared" si="772"/>
        <v>63.947524695525033</v>
      </c>
      <c r="BP276" s="53">
        <f t="shared" si="772"/>
        <v>69.745904947138229</v>
      </c>
      <c r="BQ276" s="53">
        <f t="shared" si="772"/>
        <v>67.232411600735659</v>
      </c>
      <c r="BR276" s="53">
        <f t="shared" si="772"/>
        <v>67.20955049617649</v>
      </c>
      <c r="BS276" s="53">
        <f t="shared" si="772"/>
        <v>67.590860608099518</v>
      </c>
      <c r="BT276" s="53">
        <f t="shared" si="772"/>
        <v>72.294241223198625</v>
      </c>
      <c r="BU276" s="53">
        <f t="shared" si="772"/>
        <v>70.636746756074771</v>
      </c>
      <c r="BV276" s="53">
        <f t="shared" si="772"/>
        <v>73.403304514234733</v>
      </c>
      <c r="BW276" s="53">
        <f t="shared" si="772"/>
        <v>75.538264730002624</v>
      </c>
      <c r="BX276" s="53">
        <f t="shared" si="772"/>
        <v>76.027520353023448</v>
      </c>
      <c r="BY276" s="53">
        <f t="shared" si="772"/>
        <v>74.878991870810012</v>
      </c>
      <c r="BZ276" s="53">
        <f t="shared" si="772"/>
        <v>75.162322673129452</v>
      </c>
      <c r="CA276" s="53">
        <f t="shared" si="772"/>
        <v>73.063239187610748</v>
      </c>
      <c r="CB276" s="53">
        <f t="shared" si="772"/>
        <v>68.728708359220718</v>
      </c>
      <c r="CC276" s="53">
        <f t="shared" si="772"/>
        <v>68.728713451067733</v>
      </c>
      <c r="CD276" s="53">
        <f t="shared" si="772"/>
        <v>68.728711618654259</v>
      </c>
      <c r="CE276" s="53">
        <f t="shared" si="772"/>
        <v>68.728715442867497</v>
      </c>
      <c r="CF276" s="53">
        <f t="shared" si="772"/>
        <v>76.655847379087987</v>
      </c>
      <c r="CG276" s="53">
        <f t="shared" si="772"/>
        <v>85.069626417702537</v>
      </c>
      <c r="CH276" s="53">
        <f t="shared" si="772"/>
        <v>56.297920688743439</v>
      </c>
      <c r="CI276" s="53">
        <f t="shared" si="772"/>
        <v>90.727415620000002</v>
      </c>
      <c r="CJ276" s="53">
        <f t="shared" si="772"/>
        <v>90.758292220000001</v>
      </c>
      <c r="CK276" s="53">
        <f t="shared" si="772"/>
        <v>89.606765379999999</v>
      </c>
      <c r="CL276" s="53">
        <f t="shared" si="772"/>
        <v>92.220116860000005</v>
      </c>
      <c r="CM276" s="53">
        <f>CM274*1000/CM275</f>
        <v>98.822142040000003</v>
      </c>
      <c r="CN276" s="53">
        <f>CN274*1000/CN275</f>
        <v>98.657030219999996</v>
      </c>
      <c r="CO276" s="53">
        <f t="shared" ref="CO276:CT276" si="773">CO274*1000/CO275</f>
        <v>97.417173669999997</v>
      </c>
      <c r="CP276" s="53">
        <f t="shared" si="773"/>
        <v>100.57027749</v>
      </c>
      <c r="CQ276" s="53">
        <f t="shared" si="773"/>
        <v>103.94845118000001</v>
      </c>
      <c r="CR276" s="53">
        <f t="shared" si="773"/>
        <v>106.5073</v>
      </c>
      <c r="CS276" s="53">
        <f t="shared" si="773"/>
        <v>98.007950000000022</v>
      </c>
      <c r="CT276" s="53">
        <f t="shared" si="773"/>
        <v>92.111670000000004</v>
      </c>
      <c r="CU276" s="123">
        <f t="shared" ref="CU276" si="774">CU274*1000/CU275</f>
        <v>89.483459999999994</v>
      </c>
      <c r="CV276" s="123">
        <f t="shared" ref="CV276" si="775">CV274*1000/CV275</f>
        <v>89.483459999999994</v>
      </c>
      <c r="CW276" s="123">
        <v>91.069599620000005</v>
      </c>
      <c r="CX276" s="123">
        <v>93.228189130000004</v>
      </c>
      <c r="CY276" s="123">
        <v>93.228189130000004</v>
      </c>
      <c r="CZ276" s="123">
        <v>92.466904099999994</v>
      </c>
      <c r="DA276" s="169">
        <v>89.733879805765909</v>
      </c>
      <c r="DB276" s="169">
        <v>88.610833820554291</v>
      </c>
      <c r="DC276" s="169">
        <v>88.926917445118633</v>
      </c>
      <c r="DD276" s="169">
        <v>89.666844262956673</v>
      </c>
      <c r="DE276" s="169">
        <v>88.832697970529281</v>
      </c>
      <c r="DF276" s="169">
        <v>89.18243035673845</v>
      </c>
      <c r="DG276" s="169">
        <v>91.30156314972831</v>
      </c>
      <c r="DH276" s="169">
        <v>91.301591995190961</v>
      </c>
      <c r="DI276" s="169">
        <v>70.23914290400036</v>
      </c>
      <c r="DJ276" s="169">
        <v>56.175952104932037</v>
      </c>
      <c r="DK276" s="169">
        <v>53.613810138063627</v>
      </c>
      <c r="DL276" s="169">
        <v>54.213514405620757</v>
      </c>
      <c r="DM276" s="53">
        <v>55.05</v>
      </c>
      <c r="DN276" s="53">
        <v>57.05</v>
      </c>
      <c r="DO276" s="175">
        <v>57</v>
      </c>
      <c r="DP276" s="177">
        <v>57</v>
      </c>
      <c r="DQ276" s="176">
        <v>57.52</v>
      </c>
      <c r="DR276" s="176">
        <v>64.319999999999993</v>
      </c>
      <c r="DS276" s="53">
        <v>64.413917606796645</v>
      </c>
      <c r="DT276" s="53">
        <v>69.713997935352893</v>
      </c>
      <c r="DU276" s="53">
        <v>69.714019900641304</v>
      </c>
      <c r="DV276" s="53">
        <v>72.413305556052819</v>
      </c>
      <c r="DW276" s="53">
        <v>75.359551612106472</v>
      </c>
      <c r="DX276" s="53">
        <v>81.071921675163978</v>
      </c>
      <c r="DY276" s="53">
        <v>63.651033333333338</v>
      </c>
      <c r="DZ276" s="53">
        <v>65.529599999999988</v>
      </c>
      <c r="EA276" s="53">
        <v>66.159599999999998</v>
      </c>
      <c r="EB276" s="53">
        <v>66.756000000000014</v>
      </c>
      <c r="EC276" s="53">
        <v>67.258600000000001</v>
      </c>
      <c r="ED276" s="53">
        <v>67.692600000000013</v>
      </c>
      <c r="EE276" s="53">
        <v>68.049599999999998</v>
      </c>
      <c r="EF276" s="53">
        <v>68.524199999999993</v>
      </c>
      <c r="EG276" s="53">
        <v>68.889600000000002</v>
      </c>
      <c r="EH276" s="53">
        <v>69.113600000000005</v>
      </c>
      <c r="EI276" s="53">
        <v>69.08</v>
      </c>
      <c r="EJ276" s="53">
        <v>69.08</v>
      </c>
      <c r="EK276" s="53">
        <v>69.08</v>
      </c>
      <c r="EL276" s="53">
        <v>69.08</v>
      </c>
      <c r="EM276" s="53">
        <v>69.08</v>
      </c>
      <c r="EN276" s="53">
        <v>69.08</v>
      </c>
      <c r="EO276" s="53">
        <v>69.08</v>
      </c>
      <c r="EP276" s="53">
        <v>69.08</v>
      </c>
    </row>
    <row r="277" spans="1:146">
      <c r="A277" s="3" t="s">
        <v>126</v>
      </c>
      <c r="B277" s="4" t="s">
        <v>31</v>
      </c>
      <c r="C277" s="55"/>
      <c r="D277" s="55"/>
      <c r="E277" s="55"/>
      <c r="F277" s="55"/>
      <c r="G277" s="55"/>
      <c r="H277" s="55"/>
      <c r="I277" s="55"/>
      <c r="J277" s="55"/>
      <c r="K277" s="55"/>
      <c r="L277" s="55"/>
      <c r="M277" s="55"/>
      <c r="N277" s="55"/>
      <c r="O277" s="55"/>
      <c r="P277" s="55"/>
      <c r="Q277" s="55"/>
      <c r="R277" s="55"/>
      <c r="S277" s="55"/>
      <c r="T277" s="55"/>
      <c r="U277" s="55"/>
      <c r="V277" s="55"/>
      <c r="W277" s="55"/>
      <c r="X277" s="55"/>
      <c r="Y277" s="55"/>
      <c r="Z277" s="55"/>
      <c r="AA277" s="55"/>
      <c r="AB277" s="55"/>
      <c r="AC277" s="55"/>
      <c r="AD277" s="55"/>
      <c r="AE277" s="55"/>
      <c r="AF277" s="55"/>
      <c r="AG277" s="55"/>
      <c r="AH277" s="55"/>
      <c r="AI277" s="55"/>
      <c r="AJ277" s="55"/>
      <c r="AK277" s="55"/>
      <c r="AL277" s="55"/>
      <c r="AM277" s="85"/>
      <c r="AN277" s="85"/>
      <c r="AO277" s="85"/>
      <c r="AP277" s="55"/>
      <c r="AQ277" s="55"/>
      <c r="AR277" s="55"/>
      <c r="AS277" s="55"/>
      <c r="AT277" s="55"/>
      <c r="AU277" s="55"/>
      <c r="AV277" s="55"/>
      <c r="AW277" s="55"/>
      <c r="AX277" s="55"/>
      <c r="AY277" s="55"/>
      <c r="AZ277" s="55"/>
      <c r="BA277" s="55"/>
      <c r="BB277" s="55"/>
      <c r="BC277" s="55"/>
      <c r="BD277" s="55"/>
      <c r="BE277" s="55"/>
      <c r="BF277" s="55"/>
      <c r="BG277" s="55"/>
      <c r="BH277" s="55"/>
      <c r="BI277" s="55"/>
      <c r="BJ277" s="55"/>
      <c r="BK277" s="55"/>
      <c r="BL277" s="55"/>
      <c r="BM277" s="55"/>
      <c r="BN277" s="55"/>
      <c r="BO277" s="55"/>
      <c r="BP277" s="55"/>
      <c r="BQ277" s="55"/>
      <c r="BR277" s="55"/>
      <c r="BS277" s="55"/>
      <c r="BT277" s="55"/>
      <c r="BU277" s="55"/>
      <c r="BV277" s="55"/>
      <c r="BW277" s="55"/>
      <c r="BX277" s="55"/>
      <c r="BY277" s="55"/>
      <c r="BZ277" s="55"/>
      <c r="CA277" s="55"/>
      <c r="CB277" s="55"/>
      <c r="CC277" s="55"/>
      <c r="CD277" s="55"/>
      <c r="CE277" s="55"/>
      <c r="CF277" s="55"/>
      <c r="CG277" s="55"/>
      <c r="CH277" s="55"/>
      <c r="CI277" s="55">
        <v>90.727415620000002</v>
      </c>
      <c r="CJ277" s="55">
        <v>90.758292220000001</v>
      </c>
      <c r="CK277" s="55">
        <v>89.606765379999999</v>
      </c>
      <c r="CL277" s="55">
        <v>92.220116860000005</v>
      </c>
      <c r="CM277" s="55">
        <v>98.822142040000003</v>
      </c>
      <c r="CN277" s="55">
        <v>98.657030219999996</v>
      </c>
      <c r="CO277" s="55">
        <v>99.406800000000018</v>
      </c>
      <c r="CP277" s="55">
        <v>99.416599999999988</v>
      </c>
      <c r="CQ277" s="55">
        <v>99.503399999999985</v>
      </c>
      <c r="CR277" s="55">
        <v>99.543999999999997</v>
      </c>
      <c r="CS277" s="55">
        <v>99.528599999999997</v>
      </c>
      <c r="CT277" s="55">
        <v>99.434799999999996</v>
      </c>
      <c r="CU277" s="112">
        <v>99.410999999999987</v>
      </c>
      <c r="CV277" s="112">
        <v>99.265399999999985</v>
      </c>
      <c r="CW277" s="112">
        <v>98.841200000000001</v>
      </c>
      <c r="CX277" s="112">
        <v>98.071200000000005</v>
      </c>
      <c r="CY277" s="112">
        <v>97.539199999999994</v>
      </c>
      <c r="CZ277" s="112">
        <v>97.278800000000004</v>
      </c>
      <c r="DA277" s="169">
        <v>89.226900000000001</v>
      </c>
      <c r="DB277" s="169">
        <v>87.116399999999999</v>
      </c>
      <c r="DC277" s="169">
        <v>89.581800000000001</v>
      </c>
      <c r="DD277" s="169">
        <v>89.987099999999998</v>
      </c>
      <c r="DE277" s="169">
        <v>88.344899999999996</v>
      </c>
      <c r="DF277" s="169">
        <v>89.632199999999997</v>
      </c>
      <c r="DG277" s="169">
        <v>97.806708560874611</v>
      </c>
      <c r="DH277" s="169">
        <v>91.301591995190961</v>
      </c>
      <c r="DI277" s="169">
        <v>70.23914290400036</v>
      </c>
      <c r="DJ277" s="169">
        <v>56.175952104932037</v>
      </c>
      <c r="DK277" s="169">
        <v>53.613810138063627</v>
      </c>
      <c r="DL277" s="169">
        <v>54.213514405620757</v>
      </c>
      <c r="DM277" s="112">
        <v>55.9482</v>
      </c>
      <c r="DN277" s="178">
        <v>59.530799999999999</v>
      </c>
      <c r="DO277" s="179">
        <v>56.935200000000002</v>
      </c>
      <c r="DP277" s="178"/>
      <c r="DQ277" s="179">
        <v>57.796199999999999</v>
      </c>
      <c r="DR277" s="178">
        <v>68.329800000000006</v>
      </c>
      <c r="DS277" s="112"/>
      <c r="DT277" s="112">
        <v>72.904141093773049</v>
      </c>
      <c r="DU277" s="112"/>
      <c r="DV277" s="112">
        <v>73.479226903778738</v>
      </c>
      <c r="DW277" s="112">
        <v>79.279200000000003</v>
      </c>
      <c r="DX277" s="112">
        <v>82.994576295558474</v>
      </c>
      <c r="DY277" s="112">
        <v>63.651033333333338</v>
      </c>
      <c r="DZ277" s="112">
        <v>65.529599999999988</v>
      </c>
      <c r="EA277" s="112">
        <v>66.159599999999998</v>
      </c>
      <c r="EB277" s="112">
        <v>66.756000000000014</v>
      </c>
      <c r="EC277" s="112">
        <v>67.258600000000001</v>
      </c>
      <c r="ED277" s="112">
        <v>67.692600000000013</v>
      </c>
      <c r="EE277" s="112">
        <v>68.049599999999998</v>
      </c>
      <c r="EF277" s="112">
        <v>68.524199999999993</v>
      </c>
      <c r="EG277" s="112">
        <v>68.889600000000002</v>
      </c>
      <c r="EH277" s="112">
        <v>69.113600000000005</v>
      </c>
      <c r="EI277" s="112">
        <v>69.08</v>
      </c>
      <c r="EJ277" s="112">
        <v>69.08</v>
      </c>
      <c r="EK277" s="112">
        <v>69.08</v>
      </c>
      <c r="EL277" s="112">
        <v>69.08</v>
      </c>
      <c r="EM277" s="112">
        <v>69.08</v>
      </c>
      <c r="EN277" s="112">
        <v>69.08</v>
      </c>
      <c r="EO277" s="112">
        <v>69.08</v>
      </c>
      <c r="EP277" s="112">
        <v>69.08</v>
      </c>
    </row>
    <row r="278" spans="1:146">
      <c r="A278" s="3" t="s">
        <v>25</v>
      </c>
      <c r="B278" s="4" t="s">
        <v>24</v>
      </c>
      <c r="C278" s="11">
        <v>15.70034746117372</v>
      </c>
      <c r="D278" s="11">
        <v>20.662761665568933</v>
      </c>
      <c r="E278" s="11">
        <v>15.902596635119183</v>
      </c>
      <c r="F278" s="11">
        <v>12.326366448222583</v>
      </c>
      <c r="G278" s="11">
        <v>13.881910533234803</v>
      </c>
      <c r="H278" s="11">
        <v>11.943409061988783</v>
      </c>
      <c r="I278" s="11">
        <v>12.867865275142348</v>
      </c>
      <c r="J278" s="11">
        <v>15.42831909824586</v>
      </c>
      <c r="K278" s="11">
        <v>11.374879598527864</v>
      </c>
      <c r="L278" s="11">
        <v>8.5807830385854569</v>
      </c>
      <c r="M278" s="11">
        <v>10.790244232712629</v>
      </c>
      <c r="N278" s="11">
        <v>15.336152411988817</v>
      </c>
      <c r="O278" s="11">
        <v>14.647545721652088</v>
      </c>
      <c r="P278" s="11">
        <v>12.274376155882171</v>
      </c>
      <c r="Q278" s="11">
        <v>12.752261103930614</v>
      </c>
      <c r="R278" s="11">
        <v>14.255346103113155</v>
      </c>
      <c r="S278" s="11">
        <v>10.480596624820953</v>
      </c>
      <c r="T278" s="11">
        <v>11.897022210243101</v>
      </c>
      <c r="U278" s="11">
        <v>7.9135262184794879</v>
      </c>
      <c r="V278" s="11">
        <v>12.501440835701368</v>
      </c>
      <c r="W278" s="11">
        <v>11.763971931857879</v>
      </c>
      <c r="X278" s="11">
        <v>16.49978526959173</v>
      </c>
      <c r="Y278" s="11">
        <v>8.3698995372782647</v>
      </c>
      <c r="Z278" s="11">
        <v>23.282253068539301</v>
      </c>
      <c r="AA278" s="11">
        <v>17.253095236494662</v>
      </c>
      <c r="AB278" s="11">
        <v>24.812894874071535</v>
      </c>
      <c r="AC278" s="11">
        <v>30.772977163065949</v>
      </c>
      <c r="AD278" s="11">
        <v>24.962799746275081</v>
      </c>
      <c r="AE278" s="11">
        <v>16.599978728039904</v>
      </c>
      <c r="AF278" s="11">
        <v>17.468850838701361</v>
      </c>
      <c r="AG278" s="11">
        <v>37.031181236692525</v>
      </c>
      <c r="AH278" s="11">
        <v>15.061999437572153</v>
      </c>
      <c r="AI278" s="11">
        <v>22.172347875195296</v>
      </c>
      <c r="AJ278" s="11">
        <v>17.433458816067162</v>
      </c>
      <c r="AK278" s="11">
        <v>23.519467121464007</v>
      </c>
      <c r="AL278" s="11">
        <v>22.478976516208636</v>
      </c>
      <c r="AM278" s="11">
        <v>20.450165295275408</v>
      </c>
      <c r="AN278" s="11">
        <v>22.495698251684377</v>
      </c>
      <c r="AO278" s="11">
        <v>21.237123384791122</v>
      </c>
      <c r="AP278" s="11">
        <v>20.204351370487601</v>
      </c>
      <c r="AQ278" s="11">
        <v>14.847212876979601</v>
      </c>
      <c r="AR278" s="11">
        <v>20.653538855807302</v>
      </c>
      <c r="AS278" s="11">
        <v>9.18</v>
      </c>
      <c r="AT278" s="11">
        <v>17.876522448439601</v>
      </c>
      <c r="AU278" s="11">
        <v>16.440000000000001</v>
      </c>
      <c r="AV278" s="11">
        <v>23.69</v>
      </c>
      <c r="AW278" s="11">
        <v>21.56</v>
      </c>
      <c r="AX278" s="11">
        <v>14.64</v>
      </c>
      <c r="AY278" s="11">
        <v>10.56</v>
      </c>
      <c r="AZ278" s="11">
        <v>19.04</v>
      </c>
      <c r="BA278" s="11">
        <v>45.89</v>
      </c>
      <c r="BB278" s="11">
        <v>15.24</v>
      </c>
      <c r="BC278" s="11">
        <v>17.22</v>
      </c>
      <c r="BD278" s="11">
        <v>15.87</v>
      </c>
      <c r="BE278" s="11">
        <v>14.46</v>
      </c>
      <c r="BF278" s="11">
        <v>10.84</v>
      </c>
      <c r="BG278" s="11">
        <v>14.7</v>
      </c>
      <c r="BH278" s="11">
        <v>15.85</v>
      </c>
      <c r="BI278" s="11">
        <v>19.350000000000001</v>
      </c>
      <c r="BJ278" s="11">
        <v>13.82</v>
      </c>
      <c r="BK278" s="11">
        <v>16.899999999999999</v>
      </c>
      <c r="BL278" s="11">
        <v>10.19</v>
      </c>
      <c r="BM278" s="11">
        <v>15.89</v>
      </c>
      <c r="BN278" s="11">
        <v>17.420000000000002</v>
      </c>
      <c r="BO278" s="11">
        <v>8.0500000000000007</v>
      </c>
      <c r="BP278" s="11">
        <v>9.15</v>
      </c>
      <c r="BQ278" s="11">
        <v>8.9</v>
      </c>
      <c r="BR278" s="11">
        <v>9.74</v>
      </c>
      <c r="BS278" s="11">
        <v>11.71</v>
      </c>
      <c r="BT278" s="11">
        <v>12.45</v>
      </c>
      <c r="BU278" s="11">
        <v>7.78</v>
      </c>
      <c r="BV278" s="11">
        <v>14.91</v>
      </c>
      <c r="BW278" s="11">
        <v>26.26</v>
      </c>
      <c r="BX278" s="11">
        <v>14.74</v>
      </c>
      <c r="BY278" s="11">
        <v>8.9</v>
      </c>
      <c r="BZ278" s="11">
        <v>15.12</v>
      </c>
      <c r="CA278" s="11">
        <v>7.71</v>
      </c>
      <c r="CB278" s="11">
        <v>13.46</v>
      </c>
      <c r="CC278" s="11">
        <v>18.04</v>
      </c>
      <c r="CD278" s="11">
        <v>9.7899999999999991</v>
      </c>
      <c r="CE278" s="11">
        <v>38.770000000000003</v>
      </c>
      <c r="CF278" s="11">
        <v>13.97</v>
      </c>
      <c r="CG278" s="11">
        <v>31.31</v>
      </c>
      <c r="CH278" s="11">
        <v>12.88</v>
      </c>
      <c r="CI278" s="11">
        <v>12.75</v>
      </c>
      <c r="CJ278" s="11">
        <v>11.63</v>
      </c>
      <c r="CK278" s="11">
        <v>22.59</v>
      </c>
      <c r="CL278" s="11">
        <v>22.665680115171678</v>
      </c>
      <c r="CM278" s="11">
        <v>5.0593171781277801</v>
      </c>
      <c r="CN278" s="11">
        <v>6.0143668588688577</v>
      </c>
      <c r="CO278" s="11">
        <v>15.320855754374396</v>
      </c>
      <c r="CP278" s="11">
        <v>9.2203796986101914</v>
      </c>
      <c r="CQ278" s="11">
        <v>11.052463017712501</v>
      </c>
      <c r="CR278" s="11">
        <v>13.289763600083305</v>
      </c>
      <c r="CS278" s="11">
        <v>4.826501858004101</v>
      </c>
      <c r="CT278" s="11"/>
      <c r="CU278" s="15">
        <v>17.315034647762126</v>
      </c>
      <c r="CV278" s="15">
        <v>31.022180957679588</v>
      </c>
      <c r="CW278" s="15">
        <v>23.08856159742723</v>
      </c>
      <c r="CX278" s="15">
        <v>42.886867604137827</v>
      </c>
      <c r="CY278" s="15">
        <v>31.614250648448806</v>
      </c>
      <c r="CZ278" s="15">
        <v>2.2152025792883392</v>
      </c>
      <c r="DA278" s="15">
        <v>29.009691284580153</v>
      </c>
      <c r="DB278" s="15">
        <v>28.114525140014795</v>
      </c>
      <c r="DC278" s="15">
        <v>11.805011627169524</v>
      </c>
      <c r="DD278" s="15">
        <v>26.464814793907138</v>
      </c>
      <c r="DE278" s="15">
        <v>18.202889944416377</v>
      </c>
      <c r="DF278" s="15">
        <v>24.103020476058635</v>
      </c>
      <c r="DG278" s="11">
        <v>41.683128410915813</v>
      </c>
      <c r="DH278" s="11">
        <v>14.489775270273297</v>
      </c>
      <c r="DI278" s="11">
        <v>28.512989392988914</v>
      </c>
      <c r="DJ278" s="11">
        <v>26.341928362696052</v>
      </c>
      <c r="DK278" s="11">
        <v>45.433666848795042</v>
      </c>
      <c r="DL278" s="11">
        <v>28.59841294489933</v>
      </c>
      <c r="DM278" s="5">
        <v>35.496676793484973</v>
      </c>
      <c r="DN278" s="5">
        <v>42.511002160293664</v>
      </c>
      <c r="DO278" s="170">
        <v>35.358428909560601</v>
      </c>
      <c r="DP278" s="5">
        <v>9.4856851265084767</v>
      </c>
      <c r="DQ278" s="5">
        <v>10.219846057681146</v>
      </c>
      <c r="DR278" s="5">
        <v>53.968636751545198</v>
      </c>
      <c r="DS278" s="11"/>
      <c r="DT278" s="11"/>
      <c r="DU278" s="11"/>
      <c r="DV278" s="11"/>
      <c r="DW278" s="11"/>
      <c r="DX278" s="11"/>
      <c r="DY278" s="11"/>
      <c r="DZ278" s="11"/>
      <c r="EA278" s="11"/>
      <c r="EB278" s="11"/>
      <c r="EC278" s="11"/>
      <c r="ED278" s="11"/>
      <c r="EE278" s="11"/>
      <c r="EF278" s="11"/>
      <c r="EG278" s="11"/>
      <c r="EH278" s="11"/>
      <c r="EI278" s="11"/>
      <c r="EJ278" s="11"/>
      <c r="EK278" s="11"/>
      <c r="EL278" s="11"/>
      <c r="EM278" s="11"/>
      <c r="EN278" s="11"/>
      <c r="EO278" s="11"/>
      <c r="EP278" s="11"/>
    </row>
    <row r="279" spans="1:146">
      <c r="A279" s="3" t="s">
        <v>131</v>
      </c>
      <c r="B279" s="97" t="s">
        <v>79</v>
      </c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27"/>
      <c r="AG279" s="27"/>
      <c r="AH279" s="27"/>
      <c r="AI279" s="27"/>
      <c r="AJ279" s="27"/>
      <c r="AK279" s="27"/>
      <c r="AL279" s="27"/>
      <c r="AM279" s="27"/>
      <c r="AN279" s="27"/>
      <c r="AO279" s="90"/>
      <c r="AP279" s="27"/>
      <c r="AQ279" s="27"/>
      <c r="AR279" s="27"/>
      <c r="AS279" s="27"/>
      <c r="AT279" s="27"/>
      <c r="AU279" s="27"/>
      <c r="AV279" s="27"/>
      <c r="AW279" s="27"/>
      <c r="AX279" s="27"/>
      <c r="AY279" s="27"/>
      <c r="AZ279" s="27"/>
      <c r="BA279" s="27"/>
      <c r="BB279" s="27"/>
      <c r="BC279" s="90"/>
      <c r="BD279" s="27"/>
      <c r="BE279" s="27"/>
      <c r="BF279" s="27"/>
      <c r="BG279" s="27"/>
      <c r="BH279" s="27"/>
      <c r="BI279" s="27"/>
      <c r="BJ279" s="27"/>
      <c r="BK279" s="27"/>
      <c r="BL279" s="27"/>
      <c r="BM279" s="27"/>
      <c r="BN279" s="27"/>
      <c r="BO279" s="27"/>
      <c r="BP279" s="27"/>
      <c r="BQ279" s="27"/>
      <c r="BR279" s="27"/>
      <c r="BS279" s="27"/>
      <c r="BT279" s="27"/>
      <c r="BU279" s="27"/>
      <c r="BV279" s="27">
        <v>844.40656999999999</v>
      </c>
      <c r="BW279" s="27">
        <v>2015.48813</v>
      </c>
      <c r="BX279" s="27">
        <v>2156.1266799999999</v>
      </c>
      <c r="BY279" s="27">
        <v>67.506259999999997</v>
      </c>
      <c r="BZ279" s="27">
        <v>1589.4773600000001</v>
      </c>
      <c r="CA279" s="27">
        <v>238.86761999999999</v>
      </c>
      <c r="CB279" s="27">
        <v>0</v>
      </c>
      <c r="CC279" s="27">
        <v>0</v>
      </c>
      <c r="CD279" s="27">
        <v>0</v>
      </c>
      <c r="CE279" s="27">
        <v>0</v>
      </c>
      <c r="CF279" s="27">
        <v>0</v>
      </c>
      <c r="CG279" s="27">
        <v>0</v>
      </c>
      <c r="CH279" s="27">
        <v>0</v>
      </c>
      <c r="CI279" s="27">
        <v>0</v>
      </c>
      <c r="CJ279" s="27">
        <v>0</v>
      </c>
      <c r="CK279" s="27">
        <v>0</v>
      </c>
      <c r="CL279" s="27">
        <v>0</v>
      </c>
      <c r="CM279" s="27">
        <v>311.84349024599999</v>
      </c>
      <c r="CN279" s="27">
        <v>359.76749257093854</v>
      </c>
      <c r="CO279" s="27">
        <v>1729.1306808714189</v>
      </c>
      <c r="CP279" s="27">
        <v>1241.0054172432699</v>
      </c>
      <c r="CQ279" s="27">
        <v>815.49032948106242</v>
      </c>
      <c r="CR279" s="27">
        <v>4.3162985084000711</v>
      </c>
      <c r="CS279" s="27">
        <v>1208.3028322132252</v>
      </c>
      <c r="CT279" s="27">
        <v>1204.8686387143234</v>
      </c>
      <c r="CU279" s="28">
        <v>1372.2737374099947</v>
      </c>
      <c r="CV279" s="28">
        <v>1435.0101646799535</v>
      </c>
      <c r="CW279" s="28">
        <v>893.88115192457281</v>
      </c>
      <c r="CX279" s="28">
        <v>1606.8164860520678</v>
      </c>
      <c r="CY279" s="28">
        <v>1444.5379831770631</v>
      </c>
      <c r="CZ279" s="28">
        <v>1359.7427698694164</v>
      </c>
      <c r="DA279" s="171">
        <v>1858.1222399999999</v>
      </c>
      <c r="DB279" s="171">
        <v>1726.74812</v>
      </c>
      <c r="DC279" s="171">
        <v>773.71651999999995</v>
      </c>
      <c r="DD279" s="171">
        <v>1020.72876</v>
      </c>
      <c r="DE279" s="171">
        <v>888.92155000000002</v>
      </c>
      <c r="DF279" s="171">
        <v>1827.33439</v>
      </c>
      <c r="DG279" s="171">
        <v>2432.6676499999999</v>
      </c>
      <c r="DH279" s="171">
        <v>2190.8497299999999</v>
      </c>
      <c r="DI279" s="171">
        <v>1397.58366</v>
      </c>
      <c r="DJ279" s="171">
        <v>1000.56793</v>
      </c>
      <c r="DK279" s="171">
        <v>2195.6487800000004</v>
      </c>
      <c r="DL279" s="171">
        <v>2589.5137500000001</v>
      </c>
      <c r="DM279" s="180">
        <v>2831.7991083040001</v>
      </c>
      <c r="DN279" s="28">
        <v>2986.0984079999998</v>
      </c>
      <c r="DO279" s="177">
        <v>2140.8104300240002</v>
      </c>
      <c r="DP279" s="28">
        <v>2563.5984731679996</v>
      </c>
      <c r="DQ279" s="28">
        <v>2396.1466122080001</v>
      </c>
      <c r="DR279" s="28">
        <v>3491.2290815199999</v>
      </c>
      <c r="DS279" s="27">
        <v>3976.7009209279995</v>
      </c>
      <c r="DT279" s="27">
        <v>3737.7194454400001</v>
      </c>
      <c r="DU279" s="27">
        <v>4243.693700672</v>
      </c>
      <c r="DV279" s="27">
        <v>3177.9816502279996</v>
      </c>
      <c r="DW279" s="27">
        <v>3573.1277732880003</v>
      </c>
      <c r="DX279" s="27">
        <v>3872.3498678000001</v>
      </c>
      <c r="DY279" s="27">
        <v>2937.1900183358048</v>
      </c>
      <c r="DZ279" s="27">
        <v>2745.1893056415142</v>
      </c>
      <c r="EA279" s="27">
        <v>2764.2493376728935</v>
      </c>
      <c r="EB279" s="27">
        <v>2837.2961626094366</v>
      </c>
      <c r="EC279" s="27">
        <v>2854.8965953067618</v>
      </c>
      <c r="ED279" s="27">
        <v>2806.1236723188372</v>
      </c>
      <c r="EE279" s="27">
        <v>2538.0379408395142</v>
      </c>
      <c r="EF279" s="27">
        <v>2397.3971573617764</v>
      </c>
      <c r="EG279" s="27">
        <v>2504.2181248798379</v>
      </c>
      <c r="EH279" s="27">
        <v>2367.1320109762528</v>
      </c>
      <c r="EI279" s="27">
        <v>2468.2672128620716</v>
      </c>
      <c r="EJ279" s="27">
        <v>2468.2672128620716</v>
      </c>
      <c r="EK279" s="27">
        <v>2468.2672128620716</v>
      </c>
      <c r="EL279" s="27">
        <v>2468.2672128620716</v>
      </c>
      <c r="EM279" s="27">
        <v>2468.2672128620716</v>
      </c>
      <c r="EN279" s="27">
        <v>2468.2672128620716</v>
      </c>
      <c r="EO279" s="27">
        <v>2468.2672128620716</v>
      </c>
      <c r="EP279" s="27">
        <v>2468.2672128620716</v>
      </c>
    </row>
    <row r="280" spans="1:146">
      <c r="A280" s="3" t="s">
        <v>127</v>
      </c>
      <c r="B280" s="4" t="s">
        <v>80</v>
      </c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27"/>
      <c r="AG280" s="27"/>
      <c r="AH280" s="27"/>
      <c r="AI280" s="27"/>
      <c r="AJ280" s="27"/>
      <c r="AK280" s="27"/>
      <c r="AL280" s="27"/>
      <c r="AM280" s="27"/>
      <c r="AN280" s="27"/>
      <c r="AO280" s="90"/>
      <c r="AP280" s="27"/>
      <c r="AQ280" s="27"/>
      <c r="AR280" s="27"/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90"/>
      <c r="BD280" s="27"/>
      <c r="BE280" s="27"/>
      <c r="BF280" s="27"/>
      <c r="BG280" s="27"/>
      <c r="BH280" s="27"/>
      <c r="BI280" s="27"/>
      <c r="BJ280" s="27"/>
      <c r="BK280" s="27"/>
      <c r="BL280" s="27"/>
      <c r="BM280" s="27"/>
      <c r="BN280" s="27"/>
      <c r="BO280" s="27"/>
      <c r="BP280" s="27"/>
      <c r="BQ280" s="27"/>
      <c r="BR280" s="27"/>
      <c r="BS280" s="27"/>
      <c r="BT280" s="27"/>
      <c r="BU280" s="27"/>
      <c r="BV280" s="27">
        <f>981868.11/42</f>
        <v>23377.812142857143</v>
      </c>
      <c r="BW280" s="27">
        <f>2343590.85/42</f>
        <v>55799.782142857148</v>
      </c>
      <c r="BX280" s="27">
        <f>2507124.04/42</f>
        <v>59693.429523809522</v>
      </c>
      <c r="BY280" s="27">
        <f>78495.65/42</f>
        <v>1868.9440476190475</v>
      </c>
      <c r="BZ280" s="27">
        <f>1621316.78/42</f>
        <v>38602.780476190477</v>
      </c>
      <c r="CA280" s="27">
        <f>246370.84/42</f>
        <v>5865.9723809523812</v>
      </c>
      <c r="CB280" s="27">
        <v>0</v>
      </c>
      <c r="CC280" s="27">
        <v>0</v>
      </c>
      <c r="CD280" s="27">
        <v>0</v>
      </c>
      <c r="CE280" s="27">
        <v>0</v>
      </c>
      <c r="CF280" s="27">
        <v>0</v>
      </c>
      <c r="CG280" s="27">
        <v>0</v>
      </c>
      <c r="CH280" s="27">
        <v>0</v>
      </c>
      <c r="CI280" s="27">
        <v>0</v>
      </c>
      <c r="CJ280" s="27">
        <v>0</v>
      </c>
      <c r="CK280" s="27">
        <v>0</v>
      </c>
      <c r="CL280" s="27">
        <v>0</v>
      </c>
      <c r="CM280" s="27">
        <v>6810.4285714285716</v>
      </c>
      <c r="CN280" s="27">
        <v>9304.4319676963387</v>
      </c>
      <c r="CO280" s="27">
        <v>32371.623933575433</v>
      </c>
      <c r="CP280" s="27">
        <v>22591.6104417143</v>
      </c>
      <c r="CQ280" s="27">
        <v>13980.900123500769</v>
      </c>
      <c r="CR280" s="27">
        <v>79.871151140149749</v>
      </c>
      <c r="CS280" s="27">
        <v>26797.015494400901</v>
      </c>
      <c r="CT280" s="27">
        <v>28655.311902110669</v>
      </c>
      <c r="CU280" s="28">
        <v>33027.035886535836</v>
      </c>
      <c r="CV280" s="28">
        <v>34259.306031222244</v>
      </c>
      <c r="CW280" s="28">
        <v>21486.230252744659</v>
      </c>
      <c r="CX280" s="28">
        <v>39935.797329152389</v>
      </c>
      <c r="CY280" s="28">
        <v>38206.842602819808</v>
      </c>
      <c r="CZ280" s="28">
        <v>35964.078891482583</v>
      </c>
      <c r="DA280" s="171">
        <v>56719.237999999998</v>
      </c>
      <c r="DB280" s="171">
        <v>54096.119000000006</v>
      </c>
      <c r="DC280" s="171">
        <v>23318.762857142858</v>
      </c>
      <c r="DD280" s="171">
        <v>30378.831999999999</v>
      </c>
      <c r="DE280" s="171">
        <v>24327.355</v>
      </c>
      <c r="DF280" s="171">
        <v>52419.23</v>
      </c>
      <c r="DG280" s="171">
        <v>78271.16</v>
      </c>
      <c r="DH280" s="171">
        <v>71456.285952380946</v>
      </c>
      <c r="DI280" s="171">
        <v>50417.880999999994</v>
      </c>
      <c r="DJ280" s="171">
        <v>36095.523999999998</v>
      </c>
      <c r="DK280" s="171">
        <v>70645.069999999992</v>
      </c>
      <c r="DL280" s="171">
        <v>68922.688212167646</v>
      </c>
      <c r="DM280" s="171">
        <v>81233.48000000001</v>
      </c>
      <c r="DN280" s="171">
        <v>78129.209999999992</v>
      </c>
      <c r="DO280" s="181">
        <v>57922.36</v>
      </c>
      <c r="DP280" s="171">
        <v>67074.790000000008</v>
      </c>
      <c r="DQ280" s="171">
        <v>60692.670000000006</v>
      </c>
      <c r="DR280" s="171">
        <v>80703.399999999994</v>
      </c>
      <c r="DS280" s="171">
        <v>75145.51999999999</v>
      </c>
      <c r="DT280" s="27">
        <v>68987.069999999992</v>
      </c>
      <c r="DU280" s="27">
        <v>77130.01999999999</v>
      </c>
      <c r="DV280" s="27">
        <v>61517.259999999995</v>
      </c>
      <c r="DW280" s="27">
        <v>70309.48000000001</v>
      </c>
      <c r="DX280" s="27">
        <v>67793.240000000005</v>
      </c>
      <c r="DY280" s="27">
        <v>87655.779440925544</v>
      </c>
      <c r="DZ280" s="27">
        <v>81606.17541179336</v>
      </c>
      <c r="EA280" s="27">
        <v>81789.832632172867</v>
      </c>
      <c r="EB280" s="27">
        <v>83561.761588144946</v>
      </c>
      <c r="EC280" s="27">
        <v>83691.905169584468</v>
      </c>
      <c r="ED280" s="27">
        <v>81915.670054919523</v>
      </c>
      <c r="EE280" s="27">
        <v>73581.865293840761</v>
      </c>
      <c r="EF280" s="27">
        <v>69557.818369035711</v>
      </c>
      <c r="EG280" s="27">
        <v>74940.130172590812</v>
      </c>
      <c r="EH280" s="27">
        <v>73017.374543319922</v>
      </c>
      <c r="EI280" s="27">
        <v>77136.363541140556</v>
      </c>
      <c r="EJ280" s="27">
        <v>77136.363541140556</v>
      </c>
      <c r="EK280" s="27">
        <v>77136.363541140556</v>
      </c>
      <c r="EL280" s="27">
        <v>77136.363541140556</v>
      </c>
      <c r="EM280" s="27">
        <v>77136.363541140556</v>
      </c>
      <c r="EN280" s="27">
        <v>77136.363541140556</v>
      </c>
      <c r="EO280" s="27">
        <v>77136.363541140556</v>
      </c>
      <c r="EP280" s="27">
        <v>77136.363541140556</v>
      </c>
    </row>
    <row r="281" spans="1:146">
      <c r="A281" s="3" t="s">
        <v>128</v>
      </c>
      <c r="B281" s="4" t="s">
        <v>31</v>
      </c>
      <c r="C281" s="53"/>
      <c r="D281" s="53"/>
      <c r="E281" s="53"/>
      <c r="F281" s="53"/>
      <c r="G281" s="53"/>
      <c r="H281" s="53"/>
      <c r="I281" s="53"/>
      <c r="J281" s="53"/>
      <c r="K281" s="53"/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3"/>
      <c r="Z281" s="53"/>
      <c r="AA281" s="53"/>
      <c r="AB281" s="53"/>
      <c r="AC281" s="53"/>
      <c r="AD281" s="53"/>
      <c r="AE281" s="53"/>
      <c r="AF281" s="53"/>
      <c r="AG281" s="53"/>
      <c r="AH281" s="53"/>
      <c r="AI281" s="53"/>
      <c r="AJ281" s="53"/>
      <c r="AK281" s="53"/>
      <c r="AL281" s="53"/>
      <c r="AM281" s="53"/>
      <c r="AN281" s="53"/>
      <c r="AO281" s="53"/>
      <c r="AP281" s="53"/>
      <c r="AQ281" s="53"/>
      <c r="AR281" s="53"/>
      <c r="AS281" s="53"/>
      <c r="AT281" s="53"/>
      <c r="AU281" s="53"/>
      <c r="AV281" s="53"/>
      <c r="AW281" s="53"/>
      <c r="AX281" s="53"/>
      <c r="AY281" s="53"/>
      <c r="AZ281" s="53"/>
      <c r="BA281" s="53"/>
      <c r="BB281" s="53"/>
      <c r="BC281" s="53"/>
      <c r="BD281" s="53"/>
      <c r="BE281" s="53"/>
      <c r="BF281" s="53"/>
      <c r="BG281" s="53"/>
      <c r="BH281" s="53"/>
      <c r="BI281" s="53"/>
      <c r="BJ281" s="53"/>
      <c r="BK281" s="53"/>
      <c r="BL281" s="53"/>
      <c r="BM281" s="53"/>
      <c r="BN281" s="53"/>
      <c r="BO281" s="53"/>
      <c r="BP281" s="53"/>
      <c r="BQ281" s="53"/>
      <c r="BR281" s="53"/>
      <c r="BS281" s="53"/>
      <c r="BT281" s="53"/>
      <c r="BU281" s="53"/>
      <c r="BV281" s="53">
        <f t="shared" ref="BV281:CZ281" si="776">IF(BV280=0,0,BV279*1000/BV280)</f>
        <v>36.119999803232226</v>
      </c>
      <c r="BW281" s="53">
        <f t="shared" si="776"/>
        <v>36.119999982078781</v>
      </c>
      <c r="BX281" s="53">
        <f t="shared" si="776"/>
        <v>36.120000093812664</v>
      </c>
      <c r="BY281" s="53">
        <f t="shared" si="776"/>
        <v>36.120000535061493</v>
      </c>
      <c r="BZ281" s="53">
        <f t="shared" si="776"/>
        <v>41.175203972168845</v>
      </c>
      <c r="CA281" s="53">
        <f t="shared" si="776"/>
        <v>40.720890670340694</v>
      </c>
      <c r="CB281" s="53">
        <f t="shared" si="776"/>
        <v>0</v>
      </c>
      <c r="CC281" s="53">
        <f t="shared" si="776"/>
        <v>0</v>
      </c>
      <c r="CD281" s="53">
        <f t="shared" si="776"/>
        <v>0</v>
      </c>
      <c r="CE281" s="53">
        <f t="shared" si="776"/>
        <v>0</v>
      </c>
      <c r="CF281" s="53">
        <f t="shared" si="776"/>
        <v>0</v>
      </c>
      <c r="CG281" s="53">
        <f t="shared" si="776"/>
        <v>0</v>
      </c>
      <c r="CH281" s="53">
        <f t="shared" si="776"/>
        <v>0</v>
      </c>
      <c r="CI281" s="53">
        <f t="shared" si="776"/>
        <v>0</v>
      </c>
      <c r="CJ281" s="53">
        <f t="shared" si="776"/>
        <v>0</v>
      </c>
      <c r="CK281" s="53">
        <f t="shared" si="776"/>
        <v>0</v>
      </c>
      <c r="CL281" s="53">
        <f t="shared" si="776"/>
        <v>0</v>
      </c>
      <c r="CM281" s="53">
        <f t="shared" si="776"/>
        <v>45.789113999999998</v>
      </c>
      <c r="CN281" s="53">
        <f t="shared" si="776"/>
        <v>38.666249999999998</v>
      </c>
      <c r="CO281" s="53">
        <f t="shared" si="776"/>
        <v>53.415011999999997</v>
      </c>
      <c r="CP281" s="53">
        <f t="shared" si="776"/>
        <v>54.932136</v>
      </c>
      <c r="CQ281" s="53">
        <f t="shared" si="776"/>
        <v>58.328886000000004</v>
      </c>
      <c r="CR281" s="53">
        <f t="shared" si="776"/>
        <v>54.040770000000009</v>
      </c>
      <c r="CS281" s="53">
        <f t="shared" si="776"/>
        <v>45.090947999999997</v>
      </c>
      <c r="CT281" s="53">
        <f t="shared" si="776"/>
        <v>42.046955999999994</v>
      </c>
      <c r="CU281" s="53">
        <f t="shared" si="776"/>
        <v>41.550012000000002</v>
      </c>
      <c r="CV281" s="53">
        <f t="shared" si="776"/>
        <v>41.886726000000003</v>
      </c>
      <c r="CW281" s="53">
        <f t="shared" si="776"/>
        <v>41.602512000000004</v>
      </c>
      <c r="CX281" s="53">
        <f t="shared" si="776"/>
        <v>40.234991999999998</v>
      </c>
      <c r="CY281" s="53">
        <f t="shared" si="776"/>
        <v>37.808357999999998</v>
      </c>
      <c r="CZ281" s="53">
        <f t="shared" si="776"/>
        <v>37.808357999999998</v>
      </c>
      <c r="DA281" s="53">
        <f t="shared" ref="DA281:DX281" si="777">IF(DA280=0,0,DA279*1000/DA280)</f>
        <v>32.760000055007794</v>
      </c>
      <c r="DB281" s="53">
        <f t="shared" si="777"/>
        <v>31.920000028098126</v>
      </c>
      <c r="DC281" s="53">
        <f t="shared" si="777"/>
        <v>33.179998644868071</v>
      </c>
      <c r="DD281" s="53">
        <f t="shared" si="777"/>
        <v>33.600000158004761</v>
      </c>
      <c r="DE281" s="53">
        <f t="shared" si="777"/>
        <v>36.539999930119819</v>
      </c>
      <c r="DF281" s="53">
        <f t="shared" si="777"/>
        <v>34.860000614278384</v>
      </c>
      <c r="DG281" s="53">
        <f t="shared" si="777"/>
        <v>31.079999964226925</v>
      </c>
      <c r="DH281" s="53">
        <f t="shared" si="777"/>
        <v>30.660000037785341</v>
      </c>
      <c r="DI281" s="53">
        <f t="shared" si="777"/>
        <v>27.719999973818815</v>
      </c>
      <c r="DJ281" s="53">
        <f t="shared" si="777"/>
        <v>27.720000130764138</v>
      </c>
      <c r="DK281" s="53">
        <f t="shared" si="777"/>
        <v>31.080000062283194</v>
      </c>
      <c r="DL281" s="53">
        <f t="shared" si="777"/>
        <v>37.571281927202108</v>
      </c>
      <c r="DM281" s="53">
        <f t="shared" si="777"/>
        <v>34.85999994465336</v>
      </c>
      <c r="DN281" s="53">
        <f t="shared" si="777"/>
        <v>38.220000023038757</v>
      </c>
      <c r="DO281" s="53">
        <f t="shared" si="777"/>
        <v>36.960000076378108</v>
      </c>
      <c r="DP281" s="53">
        <f t="shared" si="777"/>
        <v>38.219999990577669</v>
      </c>
      <c r="DQ281" s="53">
        <f t="shared" si="777"/>
        <v>39.480000010017676</v>
      </c>
      <c r="DR281" s="53">
        <f t="shared" si="777"/>
        <v>43.259999969270197</v>
      </c>
      <c r="DS281" s="53">
        <f t="shared" si="777"/>
        <v>52.920000033641394</v>
      </c>
      <c r="DT281" s="53">
        <f t="shared" si="777"/>
        <v>54.179999896212443</v>
      </c>
      <c r="DU281" s="53">
        <f t="shared" si="777"/>
        <v>55.020000003526519</v>
      </c>
      <c r="DV281" s="53">
        <f t="shared" si="777"/>
        <v>51.659999977697318</v>
      </c>
      <c r="DW281" s="53">
        <f t="shared" si="777"/>
        <v>50.819999995562476</v>
      </c>
      <c r="DX281" s="53">
        <f t="shared" si="777"/>
        <v>57.119999985249265</v>
      </c>
      <c r="DY281" s="53"/>
      <c r="DZ281" s="53"/>
      <c r="EA281" s="53"/>
      <c r="EB281" s="53"/>
      <c r="EC281" s="53"/>
      <c r="ED281" s="53"/>
      <c r="EE281" s="53"/>
      <c r="EF281" s="53"/>
      <c r="EG281" s="53"/>
      <c r="EH281" s="53"/>
      <c r="EI281" s="53"/>
      <c r="EJ281" s="53"/>
      <c r="EK281" s="53"/>
      <c r="EL281" s="53"/>
      <c r="EM281" s="53"/>
      <c r="EN281" s="53"/>
      <c r="EO281" s="53"/>
      <c r="EP281" s="53"/>
    </row>
    <row r="282" spans="1:146">
      <c r="A282" s="3" t="s">
        <v>129</v>
      </c>
      <c r="B282" s="4" t="s">
        <v>31</v>
      </c>
      <c r="C282" s="55"/>
      <c r="D282" s="55"/>
      <c r="E282" s="55"/>
      <c r="F282" s="55"/>
      <c r="G282" s="55"/>
      <c r="H282" s="55"/>
      <c r="I282" s="55"/>
      <c r="J282" s="55"/>
      <c r="K282" s="55"/>
      <c r="L282" s="55"/>
      <c r="M282" s="55"/>
      <c r="N282" s="55"/>
      <c r="O282" s="55"/>
      <c r="P282" s="55"/>
      <c r="Q282" s="55"/>
      <c r="R282" s="55"/>
      <c r="S282" s="55"/>
      <c r="T282" s="55"/>
      <c r="U282" s="55"/>
      <c r="V282" s="55"/>
      <c r="W282" s="55"/>
      <c r="X282" s="55"/>
      <c r="Y282" s="55"/>
      <c r="Z282" s="55"/>
      <c r="AA282" s="55"/>
      <c r="AB282" s="55"/>
      <c r="AC282" s="55"/>
      <c r="AD282" s="55"/>
      <c r="AE282" s="55"/>
      <c r="AF282" s="55"/>
      <c r="AG282" s="55"/>
      <c r="AH282" s="55"/>
      <c r="AI282" s="55"/>
      <c r="AJ282" s="55"/>
      <c r="AK282" s="55"/>
      <c r="AL282" s="55"/>
      <c r="AM282" s="85"/>
      <c r="AN282" s="85"/>
      <c r="AO282" s="85"/>
      <c r="AP282" s="55"/>
      <c r="AQ282" s="55"/>
      <c r="AR282" s="55"/>
      <c r="AS282" s="55"/>
      <c r="AT282" s="55"/>
      <c r="AU282" s="55"/>
      <c r="AV282" s="55"/>
      <c r="AW282" s="55"/>
      <c r="AX282" s="55"/>
      <c r="AY282" s="55"/>
      <c r="AZ282" s="55"/>
      <c r="BA282" s="55"/>
      <c r="BB282" s="55"/>
      <c r="BC282" s="55"/>
      <c r="BD282" s="55"/>
      <c r="BE282" s="55"/>
      <c r="BF282" s="55"/>
      <c r="BG282" s="55"/>
      <c r="BH282" s="55"/>
      <c r="BI282" s="55"/>
      <c r="BJ282" s="55"/>
      <c r="BK282" s="55"/>
      <c r="BL282" s="55"/>
      <c r="BM282" s="55"/>
      <c r="BN282" s="55"/>
      <c r="BO282" s="55"/>
      <c r="BP282" s="55"/>
      <c r="BQ282" s="55"/>
      <c r="BR282" s="55"/>
      <c r="BS282" s="55"/>
      <c r="BT282" s="55"/>
      <c r="BU282" s="55"/>
      <c r="BV282" s="55"/>
      <c r="BW282" s="55"/>
      <c r="BX282" s="55"/>
      <c r="BY282" s="55"/>
      <c r="BZ282" s="55"/>
      <c r="CA282" s="55"/>
      <c r="CB282" s="55"/>
      <c r="CC282" s="55"/>
      <c r="CD282" s="55"/>
      <c r="CE282" s="55"/>
      <c r="CF282" s="55"/>
      <c r="CG282" s="55"/>
      <c r="CH282" s="55"/>
      <c r="CI282" s="55">
        <v>45.789113999999998</v>
      </c>
      <c r="CJ282" s="55">
        <v>45.789113999999998</v>
      </c>
      <c r="CK282" s="55">
        <v>45.789113999999998</v>
      </c>
      <c r="CL282" s="55">
        <v>45.789113999999998</v>
      </c>
      <c r="CM282" s="55">
        <v>45.789113999999998</v>
      </c>
      <c r="CN282" s="55">
        <v>45.789113999999998</v>
      </c>
      <c r="CO282" s="55">
        <v>36.913380000000004</v>
      </c>
      <c r="CP282" s="55">
        <v>36.70926</v>
      </c>
      <c r="CQ282" s="55">
        <v>36.820140000000002</v>
      </c>
      <c r="CR282" s="55">
        <v>37.036020000000001</v>
      </c>
      <c r="CS282" s="55">
        <v>37.269120000000001</v>
      </c>
      <c r="CT282" s="55">
        <v>37.584120000000006</v>
      </c>
      <c r="CU282" s="112">
        <v>41.550012000000002</v>
      </c>
      <c r="CV282" s="112">
        <v>41.886726000000003</v>
      </c>
      <c r="CW282" s="112">
        <v>41.602511999999997</v>
      </c>
      <c r="CX282" s="112">
        <v>40.234992000000005</v>
      </c>
      <c r="CY282" s="112">
        <v>37.808357999999998</v>
      </c>
      <c r="CZ282" s="112">
        <v>37.808357999999998</v>
      </c>
      <c r="DA282" s="112">
        <v>32.251800000000003</v>
      </c>
      <c r="DB282" s="112">
        <v>31.462199999999999</v>
      </c>
      <c r="DC282" s="112">
        <v>32.747399999999999</v>
      </c>
      <c r="DD282" s="112">
        <v>33.238799999999998</v>
      </c>
      <c r="DE282" s="112">
        <v>36.350999999999999</v>
      </c>
      <c r="DF282" s="112">
        <v>34.654199999999996</v>
      </c>
      <c r="DG282" s="55">
        <v>30.655799999999999</v>
      </c>
      <c r="DH282" s="55">
        <v>30.378600000000002</v>
      </c>
      <c r="DI282" s="55">
        <v>27.375600000000002</v>
      </c>
      <c r="DJ282" s="55">
        <v>27.396599999999999</v>
      </c>
      <c r="DK282" s="55">
        <v>30.9666</v>
      </c>
      <c r="DL282" s="55">
        <v>34.658819999999999</v>
      </c>
      <c r="DM282" s="55">
        <v>34.6248</v>
      </c>
      <c r="DN282" s="55">
        <v>37.800000000000004</v>
      </c>
      <c r="DO282" s="55">
        <v>36.653400000000005</v>
      </c>
      <c r="DP282" s="55">
        <v>37.699199999999998</v>
      </c>
      <c r="DQ282" s="55">
        <v>38.942399999999999</v>
      </c>
      <c r="DR282" s="55">
        <v>42.982800000000005</v>
      </c>
      <c r="DS282" s="55">
        <v>52.361399999999996</v>
      </c>
      <c r="DT282" s="55">
        <v>53.591999999999999</v>
      </c>
      <c r="DU282" s="55">
        <v>54.633600000000001</v>
      </c>
      <c r="DV282" s="55">
        <v>51.067799999999998</v>
      </c>
      <c r="DW282" s="55">
        <v>50.370600000000003</v>
      </c>
      <c r="DX282" s="55">
        <v>56.594999999999999</v>
      </c>
      <c r="DY282" s="55">
        <v>33.508229999999998</v>
      </c>
      <c r="DZ282" s="55">
        <v>33.639479999999999</v>
      </c>
      <c r="EA282" s="55">
        <v>33.796979999999998</v>
      </c>
      <c r="EB282" s="55">
        <v>33.954480000000004</v>
      </c>
      <c r="EC282" s="55">
        <v>34.111979999999996</v>
      </c>
      <c r="ED282" s="55">
        <v>34.256250000000001</v>
      </c>
      <c r="EE282" s="55">
        <v>34.492710000000002</v>
      </c>
      <c r="EF282" s="55">
        <v>34.466249999999995</v>
      </c>
      <c r="EG282" s="55">
        <v>33.416249999999998</v>
      </c>
      <c r="EH282" s="55">
        <v>32.418750000000003</v>
      </c>
      <c r="EI282" s="55">
        <v>31.998750000000005</v>
      </c>
      <c r="EJ282" s="55">
        <v>31.998750000000005</v>
      </c>
      <c r="EK282" s="55">
        <v>31.998750000000005</v>
      </c>
      <c r="EL282" s="55">
        <v>31.998750000000005</v>
      </c>
      <c r="EM282" s="55">
        <v>31.998750000000005</v>
      </c>
      <c r="EN282" s="55">
        <v>31.998750000000005</v>
      </c>
      <c r="EO282" s="55">
        <v>31.998750000000005</v>
      </c>
      <c r="EP282" s="55">
        <v>31.998750000000005</v>
      </c>
    </row>
    <row r="283" spans="1:146">
      <c r="A283" s="3" t="s">
        <v>130</v>
      </c>
      <c r="B283" s="4" t="s">
        <v>24</v>
      </c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  <c r="BJ283" s="11"/>
      <c r="BK283" s="11"/>
      <c r="BL283" s="11"/>
      <c r="BM283" s="11"/>
      <c r="BN283" s="11"/>
      <c r="BO283" s="11"/>
      <c r="BP283" s="11"/>
      <c r="BQ283" s="11"/>
      <c r="BR283" s="11"/>
      <c r="BS283" s="11"/>
      <c r="BT283" s="11"/>
      <c r="BU283" s="11"/>
      <c r="BV283" s="11" t="s">
        <v>150</v>
      </c>
      <c r="BW283" s="11" t="s">
        <v>150</v>
      </c>
      <c r="BX283" s="11" t="s">
        <v>150</v>
      </c>
      <c r="BY283" s="11" t="s">
        <v>150</v>
      </c>
      <c r="BZ283" s="11" t="s">
        <v>150</v>
      </c>
      <c r="CA283" s="11" t="s">
        <v>150</v>
      </c>
      <c r="CB283" s="11" t="s">
        <v>150</v>
      </c>
      <c r="CC283" s="11" t="s">
        <v>150</v>
      </c>
      <c r="CD283" s="11" t="s">
        <v>150</v>
      </c>
      <c r="CE283" s="11" t="s">
        <v>150</v>
      </c>
      <c r="CF283" s="11" t="s">
        <v>150</v>
      </c>
      <c r="CG283" s="11" t="s">
        <v>150</v>
      </c>
      <c r="CH283" s="11" t="s">
        <v>150</v>
      </c>
      <c r="CI283" s="11" t="s">
        <v>150</v>
      </c>
      <c r="CJ283" s="11" t="s">
        <v>150</v>
      </c>
      <c r="CK283" s="11" t="s">
        <v>150</v>
      </c>
      <c r="CL283" s="11" t="s">
        <v>150</v>
      </c>
      <c r="CM283" s="11" t="s">
        <v>150</v>
      </c>
      <c r="CN283" s="11" t="s">
        <v>150</v>
      </c>
      <c r="CO283" s="11" t="s">
        <v>150</v>
      </c>
      <c r="CP283" s="11" t="s">
        <v>150</v>
      </c>
      <c r="CQ283" s="11" t="s">
        <v>150</v>
      </c>
      <c r="CR283" s="11" t="s">
        <v>150</v>
      </c>
      <c r="CS283" s="11" t="s">
        <v>150</v>
      </c>
      <c r="CT283" s="11" t="s">
        <v>150</v>
      </c>
      <c r="CU283" s="11" t="s">
        <v>150</v>
      </c>
      <c r="CV283" s="11" t="s">
        <v>150</v>
      </c>
      <c r="CW283" s="11" t="s">
        <v>150</v>
      </c>
      <c r="CX283" s="11" t="s">
        <v>150</v>
      </c>
      <c r="CY283" s="11" t="s">
        <v>150</v>
      </c>
      <c r="CZ283" s="11" t="s">
        <v>150</v>
      </c>
      <c r="DA283" s="11" t="s">
        <v>150</v>
      </c>
      <c r="DB283" s="11" t="s">
        <v>150</v>
      </c>
      <c r="DC283" s="11" t="s">
        <v>150</v>
      </c>
      <c r="DD283" s="11" t="s">
        <v>150</v>
      </c>
      <c r="DE283" s="11" t="s">
        <v>150</v>
      </c>
      <c r="DF283" s="11" t="s">
        <v>150</v>
      </c>
      <c r="DG283" s="11" t="s">
        <v>150</v>
      </c>
      <c r="DH283" s="11" t="s">
        <v>150</v>
      </c>
      <c r="DI283" s="11" t="s">
        <v>150</v>
      </c>
      <c r="DJ283" s="11" t="s">
        <v>150</v>
      </c>
      <c r="DK283" s="11" t="s">
        <v>150</v>
      </c>
      <c r="DL283" s="11" t="s">
        <v>150</v>
      </c>
      <c r="DM283" s="11" t="s">
        <v>150</v>
      </c>
      <c r="DN283" s="11" t="s">
        <v>150</v>
      </c>
      <c r="DO283" s="11" t="s">
        <v>150</v>
      </c>
      <c r="DP283" s="11" t="s">
        <v>150</v>
      </c>
      <c r="DQ283" s="11" t="s">
        <v>150</v>
      </c>
      <c r="DR283" s="11" t="s">
        <v>150</v>
      </c>
      <c r="DS283" s="11" t="s">
        <v>150</v>
      </c>
      <c r="DT283" s="11" t="s">
        <v>150</v>
      </c>
      <c r="DU283" s="11" t="s">
        <v>150</v>
      </c>
      <c r="DV283" s="11" t="s">
        <v>150</v>
      </c>
      <c r="DW283" s="11" t="s">
        <v>150</v>
      </c>
      <c r="DX283" s="11" t="s">
        <v>150</v>
      </c>
      <c r="DY283" s="11" t="s">
        <v>150</v>
      </c>
      <c r="DZ283" s="11" t="s">
        <v>150</v>
      </c>
      <c r="EA283" s="11" t="s">
        <v>150</v>
      </c>
      <c r="EB283" s="11" t="s">
        <v>150</v>
      </c>
      <c r="EC283" s="11" t="s">
        <v>150</v>
      </c>
      <c r="ED283" s="11" t="s">
        <v>150</v>
      </c>
      <c r="EE283" s="11" t="s">
        <v>150</v>
      </c>
      <c r="EF283" s="11" t="s">
        <v>150</v>
      </c>
      <c r="EG283" s="11" t="s">
        <v>150</v>
      </c>
      <c r="EH283" s="11" t="s">
        <v>150</v>
      </c>
      <c r="EI283" s="11" t="s">
        <v>150</v>
      </c>
      <c r="EJ283" s="11" t="s">
        <v>150</v>
      </c>
      <c r="EK283" s="11" t="s">
        <v>150</v>
      </c>
      <c r="EL283" s="11" t="s">
        <v>150</v>
      </c>
      <c r="EM283" s="11" t="s">
        <v>150</v>
      </c>
      <c r="EN283" s="11" t="s">
        <v>150</v>
      </c>
      <c r="EO283" s="11" t="s">
        <v>150</v>
      </c>
      <c r="EP283" s="11" t="s">
        <v>150</v>
      </c>
    </row>
    <row r="284" spans="1:146" ht="15.75" thickBot="1"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6"/>
      <c r="BN284" s="6"/>
      <c r="BO284" s="6"/>
      <c r="BP284" s="6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  <c r="EI284" s="6"/>
      <c r="EJ284" s="6"/>
      <c r="EK284" s="6"/>
      <c r="EL284" s="6"/>
      <c r="EM284" s="6"/>
      <c r="EN284" s="6"/>
      <c r="EO284" s="6"/>
      <c r="EP284" s="6"/>
    </row>
    <row r="285" spans="1:146" ht="15.75" thickBot="1">
      <c r="A285" s="30" t="s">
        <v>69</v>
      </c>
      <c r="B285" s="31"/>
      <c r="C285" s="43">
        <f>C$1</f>
        <v>40544</v>
      </c>
      <c r="D285" s="43">
        <f t="shared" ref="D285:DG285" si="778">D$1</f>
        <v>40575</v>
      </c>
      <c r="E285" s="43">
        <f t="shared" si="778"/>
        <v>40603</v>
      </c>
      <c r="F285" s="43">
        <f t="shared" si="778"/>
        <v>40634</v>
      </c>
      <c r="G285" s="43">
        <f t="shared" si="778"/>
        <v>40664</v>
      </c>
      <c r="H285" s="43">
        <f t="shared" si="778"/>
        <v>40695</v>
      </c>
      <c r="I285" s="43">
        <f t="shared" si="778"/>
        <v>40725</v>
      </c>
      <c r="J285" s="43">
        <f t="shared" si="778"/>
        <v>40756</v>
      </c>
      <c r="K285" s="43">
        <f t="shared" si="778"/>
        <v>40787</v>
      </c>
      <c r="L285" s="43">
        <f t="shared" si="778"/>
        <v>40817</v>
      </c>
      <c r="M285" s="43">
        <f t="shared" si="778"/>
        <v>40848</v>
      </c>
      <c r="N285" s="43">
        <f t="shared" si="778"/>
        <v>40878</v>
      </c>
      <c r="O285" s="43">
        <f t="shared" si="778"/>
        <v>40909</v>
      </c>
      <c r="P285" s="43">
        <f t="shared" si="778"/>
        <v>40940</v>
      </c>
      <c r="Q285" s="43">
        <f t="shared" si="778"/>
        <v>40969</v>
      </c>
      <c r="R285" s="43">
        <f t="shared" si="778"/>
        <v>41000</v>
      </c>
      <c r="S285" s="43">
        <f t="shared" si="778"/>
        <v>41030</v>
      </c>
      <c r="T285" s="43">
        <f t="shared" si="778"/>
        <v>41061</v>
      </c>
      <c r="U285" s="43">
        <f t="shared" si="778"/>
        <v>41091</v>
      </c>
      <c r="V285" s="43">
        <f t="shared" si="778"/>
        <v>41122</v>
      </c>
      <c r="W285" s="43">
        <f t="shared" si="778"/>
        <v>41153</v>
      </c>
      <c r="X285" s="43">
        <f t="shared" si="778"/>
        <v>41183</v>
      </c>
      <c r="Y285" s="43">
        <f t="shared" si="778"/>
        <v>41214</v>
      </c>
      <c r="Z285" s="43">
        <f t="shared" si="778"/>
        <v>41244</v>
      </c>
      <c r="AA285" s="43">
        <f t="shared" si="778"/>
        <v>41275</v>
      </c>
      <c r="AB285" s="43">
        <f t="shared" si="778"/>
        <v>41306</v>
      </c>
      <c r="AC285" s="43">
        <f t="shared" si="778"/>
        <v>41334</v>
      </c>
      <c r="AD285" s="43">
        <f t="shared" si="778"/>
        <v>41365</v>
      </c>
      <c r="AE285" s="43">
        <f t="shared" si="778"/>
        <v>41395</v>
      </c>
      <c r="AF285" s="43">
        <f t="shared" si="778"/>
        <v>41426</v>
      </c>
      <c r="AG285" s="43">
        <f t="shared" si="778"/>
        <v>41456</v>
      </c>
      <c r="AH285" s="43">
        <f t="shared" si="778"/>
        <v>41487</v>
      </c>
      <c r="AI285" s="43">
        <f t="shared" si="778"/>
        <v>41518</v>
      </c>
      <c r="AJ285" s="43">
        <f t="shared" si="778"/>
        <v>41548</v>
      </c>
      <c r="AK285" s="43">
        <f t="shared" si="778"/>
        <v>41579</v>
      </c>
      <c r="AL285" s="43">
        <f t="shared" si="778"/>
        <v>41609</v>
      </c>
      <c r="AM285" s="43">
        <f t="shared" si="778"/>
        <v>41640</v>
      </c>
      <c r="AN285" s="43">
        <f t="shared" si="778"/>
        <v>41671</v>
      </c>
      <c r="AO285" s="43">
        <f t="shared" si="778"/>
        <v>41699</v>
      </c>
      <c r="AP285" s="43">
        <f t="shared" si="778"/>
        <v>41730</v>
      </c>
      <c r="AQ285" s="43">
        <f t="shared" si="778"/>
        <v>41760</v>
      </c>
      <c r="AR285" s="43">
        <f t="shared" si="778"/>
        <v>41791</v>
      </c>
      <c r="AS285" s="43">
        <f t="shared" si="778"/>
        <v>41821</v>
      </c>
      <c r="AT285" s="43">
        <f t="shared" si="778"/>
        <v>41852</v>
      </c>
      <c r="AU285" s="43">
        <f t="shared" si="778"/>
        <v>41883</v>
      </c>
      <c r="AV285" s="43">
        <f t="shared" si="778"/>
        <v>41913</v>
      </c>
      <c r="AW285" s="43">
        <f t="shared" si="778"/>
        <v>41944</v>
      </c>
      <c r="AX285" s="43">
        <f t="shared" si="778"/>
        <v>41974</v>
      </c>
      <c r="AY285" s="43">
        <f t="shared" si="778"/>
        <v>42005</v>
      </c>
      <c r="AZ285" s="43">
        <f t="shared" si="778"/>
        <v>42036</v>
      </c>
      <c r="BA285" s="43">
        <f t="shared" si="778"/>
        <v>42064</v>
      </c>
      <c r="BB285" s="43">
        <f t="shared" si="778"/>
        <v>42095</v>
      </c>
      <c r="BC285" s="43">
        <f t="shared" si="778"/>
        <v>42125</v>
      </c>
      <c r="BD285" s="43">
        <f t="shared" si="778"/>
        <v>42156</v>
      </c>
      <c r="BE285" s="43">
        <f t="shared" si="778"/>
        <v>42186</v>
      </c>
      <c r="BF285" s="43">
        <f t="shared" si="778"/>
        <v>42217</v>
      </c>
      <c r="BG285" s="43">
        <f t="shared" si="778"/>
        <v>42248</v>
      </c>
      <c r="BH285" s="43">
        <f t="shared" si="778"/>
        <v>42278</v>
      </c>
      <c r="BI285" s="43">
        <f t="shared" si="778"/>
        <v>42309</v>
      </c>
      <c r="BJ285" s="43">
        <f t="shared" si="778"/>
        <v>42339</v>
      </c>
      <c r="BK285" s="43">
        <f t="shared" si="778"/>
        <v>42370</v>
      </c>
      <c r="BL285" s="43">
        <f t="shared" si="778"/>
        <v>42401</v>
      </c>
      <c r="BM285" s="43">
        <f t="shared" si="778"/>
        <v>42430</v>
      </c>
      <c r="BN285" s="43">
        <f t="shared" si="778"/>
        <v>42461</v>
      </c>
      <c r="BO285" s="43">
        <f t="shared" si="778"/>
        <v>42491</v>
      </c>
      <c r="BP285" s="43">
        <f t="shared" si="778"/>
        <v>42522</v>
      </c>
      <c r="BQ285" s="43">
        <f t="shared" si="778"/>
        <v>42552</v>
      </c>
      <c r="BR285" s="43">
        <f t="shared" si="778"/>
        <v>42583</v>
      </c>
      <c r="BS285" s="43">
        <f t="shared" si="778"/>
        <v>42614</v>
      </c>
      <c r="BT285" s="43">
        <f t="shared" si="778"/>
        <v>42644</v>
      </c>
      <c r="BU285" s="43">
        <f t="shared" si="778"/>
        <v>42675</v>
      </c>
      <c r="BV285" s="43">
        <f t="shared" si="778"/>
        <v>42705</v>
      </c>
      <c r="BW285" s="43">
        <f t="shared" si="778"/>
        <v>42736</v>
      </c>
      <c r="BX285" s="43">
        <f t="shared" si="778"/>
        <v>42767</v>
      </c>
      <c r="BY285" s="43">
        <f t="shared" si="778"/>
        <v>42795</v>
      </c>
      <c r="BZ285" s="43">
        <f t="shared" si="778"/>
        <v>42826</v>
      </c>
      <c r="CA285" s="43">
        <f t="shared" si="778"/>
        <v>42856</v>
      </c>
      <c r="CB285" s="43">
        <f t="shared" si="778"/>
        <v>42887</v>
      </c>
      <c r="CC285" s="43">
        <f t="shared" si="778"/>
        <v>42917</v>
      </c>
      <c r="CD285" s="43">
        <f t="shared" si="778"/>
        <v>42948</v>
      </c>
      <c r="CE285" s="43">
        <f t="shared" si="778"/>
        <v>42979</v>
      </c>
      <c r="CF285" s="43">
        <f t="shared" si="778"/>
        <v>43009</v>
      </c>
      <c r="CG285" s="43">
        <f t="shared" si="778"/>
        <v>43040</v>
      </c>
      <c r="CH285" s="43">
        <f t="shared" si="778"/>
        <v>43070</v>
      </c>
      <c r="CI285" s="43">
        <f t="shared" si="778"/>
        <v>43101</v>
      </c>
      <c r="CJ285" s="43">
        <f t="shared" si="778"/>
        <v>43132</v>
      </c>
      <c r="CK285" s="43">
        <f t="shared" si="778"/>
        <v>43160</v>
      </c>
      <c r="CL285" s="43">
        <f t="shared" si="778"/>
        <v>43191</v>
      </c>
      <c r="CM285" s="43">
        <f t="shared" si="778"/>
        <v>43221</v>
      </c>
      <c r="CN285" s="43">
        <f t="shared" si="778"/>
        <v>43252</v>
      </c>
      <c r="CO285" s="43">
        <f t="shared" si="778"/>
        <v>43282</v>
      </c>
      <c r="CP285" s="43">
        <f t="shared" si="778"/>
        <v>43313</v>
      </c>
      <c r="CQ285" s="43">
        <f t="shared" si="778"/>
        <v>43344</v>
      </c>
      <c r="CR285" s="43">
        <f t="shared" si="778"/>
        <v>43374</v>
      </c>
      <c r="CS285" s="43">
        <f t="shared" si="778"/>
        <v>43405</v>
      </c>
      <c r="CT285" s="43">
        <f t="shared" si="778"/>
        <v>43435</v>
      </c>
      <c r="CU285" s="43">
        <f t="shared" si="778"/>
        <v>43466</v>
      </c>
      <c r="CV285" s="43">
        <f t="shared" si="778"/>
        <v>43497</v>
      </c>
      <c r="CW285" s="43">
        <f t="shared" si="778"/>
        <v>43525</v>
      </c>
      <c r="CX285" s="43">
        <f t="shared" si="778"/>
        <v>43556</v>
      </c>
      <c r="CY285" s="43">
        <f t="shared" si="778"/>
        <v>43586</v>
      </c>
      <c r="CZ285" s="43">
        <f t="shared" si="778"/>
        <v>43617</v>
      </c>
      <c r="DA285" s="43">
        <f t="shared" si="778"/>
        <v>43647</v>
      </c>
      <c r="DB285" s="43">
        <f t="shared" si="778"/>
        <v>43678</v>
      </c>
      <c r="DC285" s="43">
        <f t="shared" si="778"/>
        <v>43709</v>
      </c>
      <c r="DD285" s="43">
        <f t="shared" si="778"/>
        <v>43739</v>
      </c>
      <c r="DE285" s="43">
        <f t="shared" si="778"/>
        <v>43770</v>
      </c>
      <c r="DF285" s="43">
        <f t="shared" si="778"/>
        <v>43800</v>
      </c>
      <c r="DG285" s="43">
        <f t="shared" si="778"/>
        <v>43831</v>
      </c>
      <c r="DH285" s="43">
        <f>DH$1</f>
        <v>43862</v>
      </c>
      <c r="DI285" s="43">
        <f>DI$1</f>
        <v>43891</v>
      </c>
      <c r="DJ285" s="43">
        <f>DJ$1</f>
        <v>43922</v>
      </c>
      <c r="DK285" s="43">
        <f>DK$1</f>
        <v>43952</v>
      </c>
      <c r="DL285" s="43">
        <f t="shared" ref="DL285:EP285" si="779">DL$1</f>
        <v>43983</v>
      </c>
      <c r="DM285" s="43">
        <f t="shared" si="779"/>
        <v>44013</v>
      </c>
      <c r="DN285" s="43">
        <f t="shared" si="779"/>
        <v>44044</v>
      </c>
      <c r="DO285" s="43">
        <f t="shared" si="779"/>
        <v>44075</v>
      </c>
      <c r="DP285" s="43">
        <f t="shared" si="779"/>
        <v>44105</v>
      </c>
      <c r="DQ285" s="43">
        <f t="shared" si="779"/>
        <v>44136</v>
      </c>
      <c r="DR285" s="43">
        <f t="shared" si="779"/>
        <v>44166</v>
      </c>
      <c r="DS285" s="43">
        <f t="shared" si="779"/>
        <v>44197</v>
      </c>
      <c r="DT285" s="43">
        <f t="shared" si="779"/>
        <v>44228</v>
      </c>
      <c r="DU285" s="43">
        <f t="shared" si="779"/>
        <v>44256</v>
      </c>
      <c r="DV285" s="43">
        <f t="shared" si="779"/>
        <v>44287</v>
      </c>
      <c r="DW285" s="43">
        <f t="shared" si="779"/>
        <v>44317</v>
      </c>
      <c r="DX285" s="43">
        <f t="shared" si="779"/>
        <v>44348</v>
      </c>
      <c r="DY285" s="43">
        <f t="shared" si="779"/>
        <v>44378</v>
      </c>
      <c r="DZ285" s="43">
        <f t="shared" si="779"/>
        <v>44409</v>
      </c>
      <c r="EA285" s="43">
        <f t="shared" si="779"/>
        <v>44440</v>
      </c>
      <c r="EB285" s="43">
        <f t="shared" si="779"/>
        <v>44470</v>
      </c>
      <c r="EC285" s="43">
        <f t="shared" si="779"/>
        <v>44501</v>
      </c>
      <c r="ED285" s="43">
        <f t="shared" si="779"/>
        <v>44531</v>
      </c>
      <c r="EE285" s="43">
        <f t="shared" si="779"/>
        <v>44562</v>
      </c>
      <c r="EF285" s="43">
        <f t="shared" si="779"/>
        <v>44593</v>
      </c>
      <c r="EG285" s="43">
        <f t="shared" si="779"/>
        <v>44621</v>
      </c>
      <c r="EH285" s="43">
        <f t="shared" si="779"/>
        <v>44652</v>
      </c>
      <c r="EI285" s="43">
        <f t="shared" si="779"/>
        <v>44682</v>
      </c>
      <c r="EJ285" s="43">
        <f t="shared" si="779"/>
        <v>44713</v>
      </c>
      <c r="EK285" s="43">
        <f t="shared" si="779"/>
        <v>44743</v>
      </c>
      <c r="EL285" s="43">
        <f t="shared" si="779"/>
        <v>44774</v>
      </c>
      <c r="EM285" s="43">
        <f t="shared" si="779"/>
        <v>44805</v>
      </c>
      <c r="EN285" s="43">
        <f t="shared" si="779"/>
        <v>44835</v>
      </c>
      <c r="EO285" s="43">
        <f t="shared" si="779"/>
        <v>44866</v>
      </c>
      <c r="EP285" s="43">
        <f t="shared" si="779"/>
        <v>44896</v>
      </c>
    </row>
    <row r="286" spans="1:146">
      <c r="A286" s="2" t="s">
        <v>62</v>
      </c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6"/>
      <c r="BN286" s="6"/>
      <c r="BO286" s="6"/>
      <c r="BP286" s="6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  <c r="EI286" s="6"/>
      <c r="EJ286" s="6"/>
      <c r="EK286" s="6"/>
      <c r="EL286" s="6"/>
      <c r="EM286" s="6"/>
      <c r="EN286" s="6"/>
      <c r="EO286" s="6"/>
      <c r="EP286" s="6"/>
    </row>
    <row r="287" spans="1:146">
      <c r="A287" s="3" t="s">
        <v>53</v>
      </c>
      <c r="B287" s="4" t="s">
        <v>59</v>
      </c>
      <c r="C287" s="35" t="e">
        <f t="shared" ref="C287:AH287" si="780">IF(MID($B287,2,4)=C$2,C174,NA())</f>
        <v>#N/A</v>
      </c>
      <c r="D287" s="35" t="e">
        <f t="shared" si="780"/>
        <v>#N/A</v>
      </c>
      <c r="E287" s="35" t="e">
        <f t="shared" si="780"/>
        <v>#N/A</v>
      </c>
      <c r="F287" s="35" t="e">
        <f t="shared" si="780"/>
        <v>#N/A</v>
      </c>
      <c r="G287" s="35" t="e">
        <f t="shared" si="780"/>
        <v>#N/A</v>
      </c>
      <c r="H287" s="35" t="e">
        <f t="shared" si="780"/>
        <v>#N/A</v>
      </c>
      <c r="I287" s="35" t="e">
        <f t="shared" si="780"/>
        <v>#N/A</v>
      </c>
      <c r="J287" s="35" t="e">
        <f t="shared" si="780"/>
        <v>#N/A</v>
      </c>
      <c r="K287" s="35" t="e">
        <f t="shared" si="780"/>
        <v>#N/A</v>
      </c>
      <c r="L287" s="35" t="e">
        <f t="shared" si="780"/>
        <v>#N/A</v>
      </c>
      <c r="M287" s="35" t="e">
        <f t="shared" si="780"/>
        <v>#N/A</v>
      </c>
      <c r="N287" s="35" t="e">
        <f t="shared" si="780"/>
        <v>#N/A</v>
      </c>
      <c r="O287" s="35" t="e">
        <f t="shared" si="780"/>
        <v>#N/A</v>
      </c>
      <c r="P287" s="35" t="e">
        <f t="shared" si="780"/>
        <v>#N/A</v>
      </c>
      <c r="Q287" s="35" t="e">
        <f t="shared" si="780"/>
        <v>#N/A</v>
      </c>
      <c r="R287" s="35" t="e">
        <f t="shared" si="780"/>
        <v>#N/A</v>
      </c>
      <c r="S287" s="35" t="e">
        <f t="shared" si="780"/>
        <v>#N/A</v>
      </c>
      <c r="T287" s="35" t="e">
        <f t="shared" si="780"/>
        <v>#N/A</v>
      </c>
      <c r="U287" s="35" t="e">
        <f t="shared" si="780"/>
        <v>#N/A</v>
      </c>
      <c r="V287" s="35" t="e">
        <f t="shared" si="780"/>
        <v>#N/A</v>
      </c>
      <c r="W287" s="35" t="e">
        <f t="shared" si="780"/>
        <v>#N/A</v>
      </c>
      <c r="X287" s="35" t="e">
        <f t="shared" si="780"/>
        <v>#N/A</v>
      </c>
      <c r="Y287" s="35" t="e">
        <f t="shared" si="780"/>
        <v>#N/A</v>
      </c>
      <c r="Z287" s="35" t="e">
        <f t="shared" si="780"/>
        <v>#N/A</v>
      </c>
      <c r="AA287" s="35" t="e">
        <f t="shared" si="780"/>
        <v>#N/A</v>
      </c>
      <c r="AB287" s="35" t="e">
        <f t="shared" si="780"/>
        <v>#N/A</v>
      </c>
      <c r="AC287" s="35" t="e">
        <f t="shared" si="780"/>
        <v>#N/A</v>
      </c>
      <c r="AD287" s="35" t="e">
        <f t="shared" si="780"/>
        <v>#N/A</v>
      </c>
      <c r="AE287" s="35" t="e">
        <f t="shared" si="780"/>
        <v>#N/A</v>
      </c>
      <c r="AF287" s="35" t="e">
        <f t="shared" si="780"/>
        <v>#N/A</v>
      </c>
      <c r="AG287" s="35" t="e">
        <f t="shared" si="780"/>
        <v>#N/A</v>
      </c>
      <c r="AH287" s="35" t="e">
        <f t="shared" si="780"/>
        <v>#N/A</v>
      </c>
      <c r="AI287" s="35" t="e">
        <f t="shared" ref="AI287:BN287" si="781">IF(MID($B287,2,4)=AI$2,AI174,NA())</f>
        <v>#N/A</v>
      </c>
      <c r="AJ287" s="35" t="e">
        <f t="shared" si="781"/>
        <v>#N/A</v>
      </c>
      <c r="AK287" s="35" t="e">
        <f t="shared" si="781"/>
        <v>#N/A</v>
      </c>
      <c r="AL287" s="35" t="e">
        <f t="shared" si="781"/>
        <v>#N/A</v>
      </c>
      <c r="AM287" s="35" t="e">
        <f t="shared" si="781"/>
        <v>#N/A</v>
      </c>
      <c r="AN287" s="35" t="e">
        <f t="shared" si="781"/>
        <v>#N/A</v>
      </c>
      <c r="AO287" s="35" t="e">
        <f t="shared" si="781"/>
        <v>#N/A</v>
      </c>
      <c r="AP287" s="35" t="e">
        <f t="shared" si="781"/>
        <v>#N/A</v>
      </c>
      <c r="AQ287" s="35" t="e">
        <f t="shared" si="781"/>
        <v>#N/A</v>
      </c>
      <c r="AR287" s="35" t="e">
        <f t="shared" si="781"/>
        <v>#N/A</v>
      </c>
      <c r="AS287" s="35" t="e">
        <f t="shared" si="781"/>
        <v>#N/A</v>
      </c>
      <c r="AT287" s="35" t="e">
        <f t="shared" si="781"/>
        <v>#N/A</v>
      </c>
      <c r="AU287" s="35" t="e">
        <f t="shared" si="781"/>
        <v>#N/A</v>
      </c>
      <c r="AV287" s="35" t="e">
        <f t="shared" si="781"/>
        <v>#N/A</v>
      </c>
      <c r="AW287" s="35" t="e">
        <f t="shared" si="781"/>
        <v>#N/A</v>
      </c>
      <c r="AX287" s="35" t="e">
        <f t="shared" si="781"/>
        <v>#N/A</v>
      </c>
      <c r="AY287" s="35" t="e">
        <f t="shared" si="781"/>
        <v>#N/A</v>
      </c>
      <c r="AZ287" s="35" t="e">
        <f t="shared" si="781"/>
        <v>#N/A</v>
      </c>
      <c r="BA287" s="35" t="e">
        <f t="shared" si="781"/>
        <v>#N/A</v>
      </c>
      <c r="BB287" s="35" t="e">
        <f t="shared" si="781"/>
        <v>#N/A</v>
      </c>
      <c r="BC287" s="35" t="e">
        <f t="shared" si="781"/>
        <v>#N/A</v>
      </c>
      <c r="BD287" s="35" t="e">
        <f t="shared" si="781"/>
        <v>#N/A</v>
      </c>
      <c r="BE287" s="35" t="e">
        <f t="shared" si="781"/>
        <v>#N/A</v>
      </c>
      <c r="BF287" s="35" t="e">
        <f t="shared" si="781"/>
        <v>#N/A</v>
      </c>
      <c r="BG287" s="35" t="e">
        <f t="shared" si="781"/>
        <v>#N/A</v>
      </c>
      <c r="BH287" s="35" t="e">
        <f t="shared" si="781"/>
        <v>#N/A</v>
      </c>
      <c r="BI287" s="35" t="e">
        <f t="shared" si="781"/>
        <v>#N/A</v>
      </c>
      <c r="BJ287" s="35" t="e">
        <f t="shared" si="781"/>
        <v>#N/A</v>
      </c>
      <c r="BK287" s="35" t="e">
        <f t="shared" si="781"/>
        <v>#N/A</v>
      </c>
      <c r="BL287" s="35" t="e">
        <f t="shared" si="781"/>
        <v>#N/A</v>
      </c>
      <c r="BM287" s="35" t="e">
        <f t="shared" si="781"/>
        <v>#N/A</v>
      </c>
      <c r="BN287" s="35" t="e">
        <f t="shared" si="781"/>
        <v>#N/A</v>
      </c>
      <c r="BO287" s="35" t="e">
        <f t="shared" ref="BO287:CT287" si="782">IF(MID($B287,2,4)=BO$2,BO174,NA())</f>
        <v>#N/A</v>
      </c>
      <c r="BP287" s="35" t="e">
        <f t="shared" si="782"/>
        <v>#N/A</v>
      </c>
      <c r="BQ287" s="35" t="e">
        <f t="shared" si="782"/>
        <v>#N/A</v>
      </c>
      <c r="BR287" s="35" t="e">
        <f t="shared" si="782"/>
        <v>#N/A</v>
      </c>
      <c r="BS287" s="35" t="e">
        <f t="shared" si="782"/>
        <v>#N/A</v>
      </c>
      <c r="BT287" s="35" t="e">
        <f t="shared" si="782"/>
        <v>#N/A</v>
      </c>
      <c r="BU287" s="35" t="e">
        <f t="shared" si="782"/>
        <v>#N/A</v>
      </c>
      <c r="BV287" s="35" t="e">
        <f t="shared" si="782"/>
        <v>#N/A</v>
      </c>
      <c r="BW287" s="35" t="e">
        <f t="shared" si="782"/>
        <v>#N/A</v>
      </c>
      <c r="BX287" s="35" t="e">
        <f t="shared" si="782"/>
        <v>#N/A</v>
      </c>
      <c r="BY287" s="35" t="e">
        <f t="shared" si="782"/>
        <v>#N/A</v>
      </c>
      <c r="BZ287" s="35" t="e">
        <f t="shared" si="782"/>
        <v>#N/A</v>
      </c>
      <c r="CA287" s="35" t="e">
        <f t="shared" si="782"/>
        <v>#N/A</v>
      </c>
      <c r="CB287" s="35" t="e">
        <f t="shared" si="782"/>
        <v>#N/A</v>
      </c>
      <c r="CC287" s="35" t="e">
        <f t="shared" si="782"/>
        <v>#N/A</v>
      </c>
      <c r="CD287" s="35" t="e">
        <f t="shared" si="782"/>
        <v>#N/A</v>
      </c>
      <c r="CE287" s="35" t="e">
        <f t="shared" si="782"/>
        <v>#N/A</v>
      </c>
      <c r="CF287" s="35" t="e">
        <f t="shared" si="782"/>
        <v>#N/A</v>
      </c>
      <c r="CG287" s="35" t="e">
        <f t="shared" si="782"/>
        <v>#N/A</v>
      </c>
      <c r="CH287" s="35" t="e">
        <f t="shared" si="782"/>
        <v>#N/A</v>
      </c>
      <c r="CI287" s="35" t="e">
        <f t="shared" si="782"/>
        <v>#N/A</v>
      </c>
      <c r="CJ287" s="35" t="e">
        <f t="shared" si="782"/>
        <v>#N/A</v>
      </c>
      <c r="CK287" s="35" t="e">
        <f t="shared" si="782"/>
        <v>#N/A</v>
      </c>
      <c r="CL287" s="35" t="e">
        <f t="shared" si="782"/>
        <v>#N/A</v>
      </c>
      <c r="CM287" s="35" t="e">
        <f t="shared" si="782"/>
        <v>#N/A</v>
      </c>
      <c r="CN287" s="35" t="e">
        <f t="shared" si="782"/>
        <v>#N/A</v>
      </c>
      <c r="CO287" s="35" t="e">
        <f t="shared" si="782"/>
        <v>#N/A</v>
      </c>
      <c r="CP287" s="35" t="e">
        <f t="shared" si="782"/>
        <v>#N/A</v>
      </c>
      <c r="CQ287" s="35" t="e">
        <f t="shared" si="782"/>
        <v>#N/A</v>
      </c>
      <c r="CR287" s="35" t="e">
        <f t="shared" si="782"/>
        <v>#N/A</v>
      </c>
      <c r="CS287" s="35" t="e">
        <f t="shared" si="782"/>
        <v>#N/A</v>
      </c>
      <c r="CT287" s="35" t="e">
        <f t="shared" si="782"/>
        <v>#N/A</v>
      </c>
      <c r="CU287" s="35" t="e">
        <f t="shared" ref="CU287:DK287" si="783">IF(MID($B287,2,4)=CU$2,CU174,NA())</f>
        <v>#N/A</v>
      </c>
      <c r="CV287" s="35" t="e">
        <f t="shared" si="783"/>
        <v>#N/A</v>
      </c>
      <c r="CW287" s="35" t="e">
        <f t="shared" si="783"/>
        <v>#N/A</v>
      </c>
      <c r="CX287" s="35" t="e">
        <f t="shared" si="783"/>
        <v>#N/A</v>
      </c>
      <c r="CY287" s="35" t="e">
        <f t="shared" si="783"/>
        <v>#N/A</v>
      </c>
      <c r="CZ287" s="35" t="e">
        <f t="shared" si="783"/>
        <v>#N/A</v>
      </c>
      <c r="DA287" s="35" t="e">
        <f t="shared" si="783"/>
        <v>#N/A</v>
      </c>
      <c r="DB287" s="35" t="e">
        <f t="shared" si="783"/>
        <v>#N/A</v>
      </c>
      <c r="DC287" s="35" t="e">
        <f t="shared" si="783"/>
        <v>#N/A</v>
      </c>
      <c r="DD287" s="35" t="e">
        <f t="shared" si="783"/>
        <v>#N/A</v>
      </c>
      <c r="DE287" s="35" t="e">
        <f t="shared" si="783"/>
        <v>#N/A</v>
      </c>
      <c r="DF287" s="35" t="e">
        <f t="shared" si="783"/>
        <v>#N/A</v>
      </c>
      <c r="DG287" s="35" t="e">
        <f t="shared" si="783"/>
        <v>#N/A</v>
      </c>
      <c r="DH287" s="35" t="e">
        <f t="shared" si="783"/>
        <v>#N/A</v>
      </c>
      <c r="DI287" s="35" t="e">
        <f t="shared" si="783"/>
        <v>#N/A</v>
      </c>
      <c r="DJ287" s="35" t="e">
        <f t="shared" si="783"/>
        <v>#N/A</v>
      </c>
      <c r="DK287" s="35" t="e">
        <f t="shared" si="783"/>
        <v>#N/A</v>
      </c>
      <c r="DL287" s="35" t="e">
        <f t="shared" ref="DL287:DQ287" si="784">IF(MID($B287,2,4)=DL$2,DL174,NA())</f>
        <v>#N/A</v>
      </c>
      <c r="DM287" s="35" t="e">
        <f t="shared" si="784"/>
        <v>#N/A</v>
      </c>
      <c r="DN287" s="35" t="e">
        <f t="shared" si="784"/>
        <v>#N/A</v>
      </c>
      <c r="DO287" s="35" t="e">
        <f t="shared" si="784"/>
        <v>#N/A</v>
      </c>
      <c r="DP287" s="35" t="e">
        <f t="shared" si="784"/>
        <v>#N/A</v>
      </c>
      <c r="DQ287" s="35" t="e">
        <f t="shared" si="784"/>
        <v>#N/A</v>
      </c>
      <c r="DR287" s="35" t="e">
        <f t="shared" ref="DR287:EC287" si="785">IF(MID($B287,2,4)=DR$2,DR174,NA())</f>
        <v>#N/A</v>
      </c>
      <c r="DS287" s="35" t="e">
        <f t="shared" si="785"/>
        <v>#N/A</v>
      </c>
      <c r="DT287" s="35" t="e">
        <f t="shared" si="785"/>
        <v>#N/A</v>
      </c>
      <c r="DU287" s="35" t="e">
        <f t="shared" si="785"/>
        <v>#N/A</v>
      </c>
      <c r="DV287" s="35" t="e">
        <f t="shared" si="785"/>
        <v>#N/A</v>
      </c>
      <c r="DW287" s="35" t="e">
        <f t="shared" si="785"/>
        <v>#N/A</v>
      </c>
      <c r="DX287" s="35" t="e">
        <f t="shared" si="785"/>
        <v>#N/A</v>
      </c>
      <c r="DY287" s="35">
        <f t="shared" si="785"/>
        <v>82</v>
      </c>
      <c r="DZ287" s="35">
        <f t="shared" si="785"/>
        <v>82</v>
      </c>
      <c r="EA287" s="35">
        <f t="shared" si="785"/>
        <v>102</v>
      </c>
      <c r="EB287" s="35">
        <f t="shared" si="785"/>
        <v>102</v>
      </c>
      <c r="EC287" s="35">
        <f t="shared" si="785"/>
        <v>102</v>
      </c>
      <c r="ED287" s="35">
        <f t="shared" ref="ED287:EI287" si="786">IF(MID($B287,2,4)=ED$2,ED174,NA())</f>
        <v>102</v>
      </c>
      <c r="EE287" s="35">
        <f t="shared" si="786"/>
        <v>102</v>
      </c>
      <c r="EF287" s="35">
        <f t="shared" si="786"/>
        <v>102</v>
      </c>
      <c r="EG287" s="35">
        <f t="shared" si="786"/>
        <v>102</v>
      </c>
      <c r="EH287" s="35">
        <f t="shared" si="786"/>
        <v>102</v>
      </c>
      <c r="EI287" s="35">
        <f t="shared" si="786"/>
        <v>102</v>
      </c>
      <c r="EJ287" s="35">
        <f t="shared" ref="EJ287:EP287" si="787">IF(MID($B287,2,4)=EJ$2,EJ174,NA())</f>
        <v>102</v>
      </c>
      <c r="EK287" s="35">
        <f t="shared" si="787"/>
        <v>102</v>
      </c>
      <c r="EL287" s="35">
        <f t="shared" si="787"/>
        <v>102</v>
      </c>
      <c r="EM287" s="35">
        <f t="shared" si="787"/>
        <v>102</v>
      </c>
      <c r="EN287" s="35">
        <f t="shared" si="787"/>
        <v>102</v>
      </c>
      <c r="EO287" s="35">
        <f t="shared" si="787"/>
        <v>102</v>
      </c>
      <c r="EP287" s="35">
        <f t="shared" si="787"/>
        <v>102</v>
      </c>
    </row>
    <row r="288" spans="1:146">
      <c r="A288" s="3" t="s">
        <v>55</v>
      </c>
      <c r="B288" s="4" t="s">
        <v>59</v>
      </c>
      <c r="C288" s="35" t="e">
        <f t="shared" ref="C288:AH288" si="788">C31-C287</f>
        <v>#N/A</v>
      </c>
      <c r="D288" s="35" t="e">
        <f t="shared" si="788"/>
        <v>#N/A</v>
      </c>
      <c r="E288" s="35" t="e">
        <f t="shared" si="788"/>
        <v>#N/A</v>
      </c>
      <c r="F288" s="35" t="e">
        <f t="shared" si="788"/>
        <v>#N/A</v>
      </c>
      <c r="G288" s="35" t="e">
        <f t="shared" si="788"/>
        <v>#N/A</v>
      </c>
      <c r="H288" s="35" t="e">
        <f t="shared" si="788"/>
        <v>#N/A</v>
      </c>
      <c r="I288" s="35" t="e">
        <f t="shared" si="788"/>
        <v>#N/A</v>
      </c>
      <c r="J288" s="35" t="e">
        <f t="shared" si="788"/>
        <v>#N/A</v>
      </c>
      <c r="K288" s="35" t="e">
        <f t="shared" si="788"/>
        <v>#N/A</v>
      </c>
      <c r="L288" s="35" t="e">
        <f t="shared" si="788"/>
        <v>#N/A</v>
      </c>
      <c r="M288" s="35" t="e">
        <f t="shared" si="788"/>
        <v>#N/A</v>
      </c>
      <c r="N288" s="35" t="e">
        <f t="shared" si="788"/>
        <v>#N/A</v>
      </c>
      <c r="O288" s="35" t="e">
        <f t="shared" si="788"/>
        <v>#N/A</v>
      </c>
      <c r="P288" s="35" t="e">
        <f t="shared" si="788"/>
        <v>#N/A</v>
      </c>
      <c r="Q288" s="35" t="e">
        <f t="shared" si="788"/>
        <v>#N/A</v>
      </c>
      <c r="R288" s="35" t="e">
        <f t="shared" si="788"/>
        <v>#N/A</v>
      </c>
      <c r="S288" s="35" t="e">
        <f t="shared" si="788"/>
        <v>#N/A</v>
      </c>
      <c r="T288" s="35" t="e">
        <f t="shared" si="788"/>
        <v>#N/A</v>
      </c>
      <c r="U288" s="35" t="e">
        <f t="shared" si="788"/>
        <v>#N/A</v>
      </c>
      <c r="V288" s="35" t="e">
        <f t="shared" si="788"/>
        <v>#N/A</v>
      </c>
      <c r="W288" s="35" t="e">
        <f t="shared" si="788"/>
        <v>#N/A</v>
      </c>
      <c r="X288" s="35" t="e">
        <f t="shared" si="788"/>
        <v>#N/A</v>
      </c>
      <c r="Y288" s="35" t="e">
        <f t="shared" si="788"/>
        <v>#N/A</v>
      </c>
      <c r="Z288" s="35" t="e">
        <f t="shared" si="788"/>
        <v>#N/A</v>
      </c>
      <c r="AA288" s="35" t="e">
        <f t="shared" si="788"/>
        <v>#N/A</v>
      </c>
      <c r="AB288" s="35" t="e">
        <f t="shared" si="788"/>
        <v>#N/A</v>
      </c>
      <c r="AC288" s="35" t="e">
        <f t="shared" si="788"/>
        <v>#N/A</v>
      </c>
      <c r="AD288" s="35" t="e">
        <f t="shared" si="788"/>
        <v>#N/A</v>
      </c>
      <c r="AE288" s="35" t="e">
        <f t="shared" si="788"/>
        <v>#N/A</v>
      </c>
      <c r="AF288" s="35" t="e">
        <f t="shared" si="788"/>
        <v>#N/A</v>
      </c>
      <c r="AG288" s="35" t="e">
        <f t="shared" si="788"/>
        <v>#N/A</v>
      </c>
      <c r="AH288" s="35" t="e">
        <f t="shared" si="788"/>
        <v>#N/A</v>
      </c>
      <c r="AI288" s="35" t="e">
        <f t="shared" ref="AI288:BN288" si="789">AI31-AI287</f>
        <v>#N/A</v>
      </c>
      <c r="AJ288" s="35" t="e">
        <f t="shared" si="789"/>
        <v>#N/A</v>
      </c>
      <c r="AK288" s="35" t="e">
        <f t="shared" si="789"/>
        <v>#N/A</v>
      </c>
      <c r="AL288" s="35" t="e">
        <f t="shared" si="789"/>
        <v>#N/A</v>
      </c>
      <c r="AM288" s="35" t="e">
        <f t="shared" si="789"/>
        <v>#N/A</v>
      </c>
      <c r="AN288" s="35" t="e">
        <f t="shared" si="789"/>
        <v>#N/A</v>
      </c>
      <c r="AO288" s="35" t="e">
        <f t="shared" si="789"/>
        <v>#N/A</v>
      </c>
      <c r="AP288" s="35" t="e">
        <f t="shared" si="789"/>
        <v>#N/A</v>
      </c>
      <c r="AQ288" s="35" t="e">
        <f t="shared" si="789"/>
        <v>#N/A</v>
      </c>
      <c r="AR288" s="35" t="e">
        <f t="shared" si="789"/>
        <v>#N/A</v>
      </c>
      <c r="AS288" s="35" t="e">
        <f t="shared" si="789"/>
        <v>#N/A</v>
      </c>
      <c r="AT288" s="35" t="e">
        <f t="shared" si="789"/>
        <v>#N/A</v>
      </c>
      <c r="AU288" s="35" t="e">
        <f t="shared" si="789"/>
        <v>#N/A</v>
      </c>
      <c r="AV288" s="35" t="e">
        <f t="shared" si="789"/>
        <v>#N/A</v>
      </c>
      <c r="AW288" s="35" t="e">
        <f t="shared" si="789"/>
        <v>#N/A</v>
      </c>
      <c r="AX288" s="35" t="e">
        <f t="shared" si="789"/>
        <v>#N/A</v>
      </c>
      <c r="AY288" s="35" t="e">
        <f t="shared" si="789"/>
        <v>#N/A</v>
      </c>
      <c r="AZ288" s="35" t="e">
        <f t="shared" si="789"/>
        <v>#N/A</v>
      </c>
      <c r="BA288" s="35" t="e">
        <f t="shared" si="789"/>
        <v>#N/A</v>
      </c>
      <c r="BB288" s="35" t="e">
        <f t="shared" si="789"/>
        <v>#N/A</v>
      </c>
      <c r="BC288" s="35" t="e">
        <f t="shared" si="789"/>
        <v>#N/A</v>
      </c>
      <c r="BD288" s="35" t="e">
        <f t="shared" si="789"/>
        <v>#N/A</v>
      </c>
      <c r="BE288" s="35" t="e">
        <f t="shared" si="789"/>
        <v>#N/A</v>
      </c>
      <c r="BF288" s="35" t="e">
        <f t="shared" si="789"/>
        <v>#N/A</v>
      </c>
      <c r="BG288" s="35" t="e">
        <f t="shared" si="789"/>
        <v>#N/A</v>
      </c>
      <c r="BH288" s="35" t="e">
        <f t="shared" si="789"/>
        <v>#N/A</v>
      </c>
      <c r="BI288" s="35" t="e">
        <f t="shared" si="789"/>
        <v>#N/A</v>
      </c>
      <c r="BJ288" s="35" t="e">
        <f t="shared" si="789"/>
        <v>#N/A</v>
      </c>
      <c r="BK288" s="35" t="e">
        <f t="shared" si="789"/>
        <v>#N/A</v>
      </c>
      <c r="BL288" s="35" t="e">
        <f t="shared" si="789"/>
        <v>#N/A</v>
      </c>
      <c r="BM288" s="35" t="e">
        <f t="shared" si="789"/>
        <v>#N/A</v>
      </c>
      <c r="BN288" s="35" t="e">
        <f t="shared" si="789"/>
        <v>#N/A</v>
      </c>
      <c r="BO288" s="35" t="e">
        <f t="shared" ref="BO288:CT288" si="790">BO31-BO287</f>
        <v>#N/A</v>
      </c>
      <c r="BP288" s="35" t="e">
        <f t="shared" si="790"/>
        <v>#N/A</v>
      </c>
      <c r="BQ288" s="35" t="e">
        <f t="shared" si="790"/>
        <v>#N/A</v>
      </c>
      <c r="BR288" s="35" t="e">
        <f t="shared" si="790"/>
        <v>#N/A</v>
      </c>
      <c r="BS288" s="35" t="e">
        <f t="shared" si="790"/>
        <v>#N/A</v>
      </c>
      <c r="BT288" s="35" t="e">
        <f t="shared" si="790"/>
        <v>#N/A</v>
      </c>
      <c r="BU288" s="35" t="e">
        <f t="shared" si="790"/>
        <v>#N/A</v>
      </c>
      <c r="BV288" s="35" t="e">
        <f t="shared" si="790"/>
        <v>#N/A</v>
      </c>
      <c r="BW288" s="35" t="e">
        <f t="shared" si="790"/>
        <v>#N/A</v>
      </c>
      <c r="BX288" s="35" t="e">
        <f t="shared" si="790"/>
        <v>#N/A</v>
      </c>
      <c r="BY288" s="35" t="e">
        <f t="shared" si="790"/>
        <v>#N/A</v>
      </c>
      <c r="BZ288" s="35" t="e">
        <f t="shared" si="790"/>
        <v>#N/A</v>
      </c>
      <c r="CA288" s="35" t="e">
        <f t="shared" si="790"/>
        <v>#N/A</v>
      </c>
      <c r="CB288" s="35" t="e">
        <f t="shared" si="790"/>
        <v>#N/A</v>
      </c>
      <c r="CC288" s="35" t="e">
        <f t="shared" si="790"/>
        <v>#N/A</v>
      </c>
      <c r="CD288" s="35" t="e">
        <f t="shared" si="790"/>
        <v>#N/A</v>
      </c>
      <c r="CE288" s="35" t="e">
        <f t="shared" si="790"/>
        <v>#N/A</v>
      </c>
      <c r="CF288" s="35" t="e">
        <f t="shared" si="790"/>
        <v>#N/A</v>
      </c>
      <c r="CG288" s="35" t="e">
        <f t="shared" si="790"/>
        <v>#N/A</v>
      </c>
      <c r="CH288" s="35" t="e">
        <f t="shared" si="790"/>
        <v>#N/A</v>
      </c>
      <c r="CI288" s="35" t="e">
        <f t="shared" si="790"/>
        <v>#N/A</v>
      </c>
      <c r="CJ288" s="35" t="e">
        <f t="shared" si="790"/>
        <v>#N/A</v>
      </c>
      <c r="CK288" s="35" t="e">
        <f t="shared" si="790"/>
        <v>#N/A</v>
      </c>
      <c r="CL288" s="35" t="e">
        <f t="shared" si="790"/>
        <v>#N/A</v>
      </c>
      <c r="CM288" s="35" t="e">
        <f t="shared" si="790"/>
        <v>#N/A</v>
      </c>
      <c r="CN288" s="35" t="e">
        <f t="shared" si="790"/>
        <v>#N/A</v>
      </c>
      <c r="CO288" s="35" t="e">
        <f t="shared" si="790"/>
        <v>#N/A</v>
      </c>
      <c r="CP288" s="35" t="e">
        <f t="shared" si="790"/>
        <v>#N/A</v>
      </c>
      <c r="CQ288" s="35" t="e">
        <f t="shared" si="790"/>
        <v>#N/A</v>
      </c>
      <c r="CR288" s="35" t="e">
        <f t="shared" si="790"/>
        <v>#N/A</v>
      </c>
      <c r="CS288" s="35" t="e">
        <f t="shared" si="790"/>
        <v>#N/A</v>
      </c>
      <c r="CT288" s="35" t="e">
        <f t="shared" si="790"/>
        <v>#N/A</v>
      </c>
      <c r="CU288" s="35" t="e">
        <f t="shared" ref="CU288:DK288" si="791">CU31-CU287</f>
        <v>#N/A</v>
      </c>
      <c r="CV288" s="35" t="e">
        <f t="shared" si="791"/>
        <v>#N/A</v>
      </c>
      <c r="CW288" s="35" t="e">
        <f t="shared" si="791"/>
        <v>#N/A</v>
      </c>
      <c r="CX288" s="35" t="e">
        <f t="shared" si="791"/>
        <v>#N/A</v>
      </c>
      <c r="CY288" s="35" t="e">
        <f t="shared" si="791"/>
        <v>#N/A</v>
      </c>
      <c r="CZ288" s="35" t="e">
        <f t="shared" si="791"/>
        <v>#N/A</v>
      </c>
      <c r="DA288" s="35" t="e">
        <f t="shared" si="791"/>
        <v>#N/A</v>
      </c>
      <c r="DB288" s="35" t="e">
        <f t="shared" si="791"/>
        <v>#N/A</v>
      </c>
      <c r="DC288" s="35" t="e">
        <f t="shared" si="791"/>
        <v>#N/A</v>
      </c>
      <c r="DD288" s="35" t="e">
        <f t="shared" si="791"/>
        <v>#N/A</v>
      </c>
      <c r="DE288" s="35" t="e">
        <f t="shared" si="791"/>
        <v>#N/A</v>
      </c>
      <c r="DF288" s="35" t="e">
        <f t="shared" si="791"/>
        <v>#N/A</v>
      </c>
      <c r="DG288" s="35" t="e">
        <f t="shared" si="791"/>
        <v>#N/A</v>
      </c>
      <c r="DH288" s="35" t="e">
        <f t="shared" si="791"/>
        <v>#N/A</v>
      </c>
      <c r="DI288" s="35" t="e">
        <f t="shared" si="791"/>
        <v>#N/A</v>
      </c>
      <c r="DJ288" s="35" t="e">
        <f t="shared" si="791"/>
        <v>#N/A</v>
      </c>
      <c r="DK288" s="35" t="e">
        <f t="shared" si="791"/>
        <v>#N/A</v>
      </c>
      <c r="DL288" s="35" t="e">
        <f t="shared" ref="DL288:DQ288" si="792">DL31-DL287</f>
        <v>#N/A</v>
      </c>
      <c r="DM288" s="35" t="e">
        <f t="shared" si="792"/>
        <v>#N/A</v>
      </c>
      <c r="DN288" s="35" t="e">
        <f t="shared" si="792"/>
        <v>#N/A</v>
      </c>
      <c r="DO288" s="35" t="e">
        <f t="shared" si="792"/>
        <v>#N/A</v>
      </c>
      <c r="DP288" s="35" t="e">
        <f t="shared" si="792"/>
        <v>#N/A</v>
      </c>
      <c r="DQ288" s="35" t="e">
        <f t="shared" si="792"/>
        <v>#N/A</v>
      </c>
      <c r="DR288" s="35" t="e">
        <f t="shared" ref="DR288:EC288" si="793">DR31-DR287</f>
        <v>#N/A</v>
      </c>
      <c r="DS288" s="35" t="e">
        <f t="shared" si="793"/>
        <v>#N/A</v>
      </c>
      <c r="DT288" s="35" t="e">
        <f t="shared" si="793"/>
        <v>#N/A</v>
      </c>
      <c r="DU288" s="35" t="e">
        <f t="shared" si="793"/>
        <v>#N/A</v>
      </c>
      <c r="DV288" s="35" t="e">
        <f t="shared" si="793"/>
        <v>#N/A</v>
      </c>
      <c r="DW288" s="35" t="e">
        <f t="shared" si="793"/>
        <v>#N/A</v>
      </c>
      <c r="DX288" s="35" t="e">
        <f t="shared" si="793"/>
        <v>#N/A</v>
      </c>
      <c r="DY288" s="35">
        <f t="shared" si="793"/>
        <v>25.200000000000003</v>
      </c>
      <c r="DZ288" s="35">
        <f t="shared" si="793"/>
        <v>25.200000000000003</v>
      </c>
      <c r="EA288" s="35">
        <f t="shared" si="793"/>
        <v>5.2000000000000028</v>
      </c>
      <c r="EB288" s="35">
        <f t="shared" si="793"/>
        <v>5.2000000000000028</v>
      </c>
      <c r="EC288" s="35">
        <f t="shared" si="793"/>
        <v>5.2000000000000028</v>
      </c>
      <c r="ED288" s="35">
        <f t="shared" ref="ED288:EI288" si="794">ED31-ED287</f>
        <v>5.2000000000000028</v>
      </c>
      <c r="EE288" s="35">
        <f t="shared" si="794"/>
        <v>5.2000000000000028</v>
      </c>
      <c r="EF288" s="35">
        <f t="shared" si="794"/>
        <v>5.2000000000000028</v>
      </c>
      <c r="EG288" s="35">
        <f t="shared" si="794"/>
        <v>5.2000000000000028</v>
      </c>
      <c r="EH288" s="35">
        <f t="shared" si="794"/>
        <v>5.2000000000000028</v>
      </c>
      <c r="EI288" s="35">
        <f t="shared" si="794"/>
        <v>5.2000000000000028</v>
      </c>
      <c r="EJ288" s="35">
        <f t="shared" ref="EJ288:EP288" si="795">EJ31-EJ287</f>
        <v>5.2000000000000028</v>
      </c>
      <c r="EK288" s="35">
        <f t="shared" si="795"/>
        <v>5.2000000000000028</v>
      </c>
      <c r="EL288" s="35">
        <f t="shared" si="795"/>
        <v>5.2000000000000028</v>
      </c>
      <c r="EM288" s="35">
        <f t="shared" si="795"/>
        <v>5.2000000000000028</v>
      </c>
      <c r="EN288" s="35">
        <f t="shared" si="795"/>
        <v>5.2000000000000028</v>
      </c>
      <c r="EO288" s="35">
        <f t="shared" si="795"/>
        <v>5.2000000000000028</v>
      </c>
      <c r="EP288" s="35">
        <f t="shared" si="795"/>
        <v>5.2000000000000028</v>
      </c>
    </row>
    <row r="289" spans="1:146">
      <c r="A289" s="3" t="s">
        <v>32</v>
      </c>
      <c r="B289" s="4" t="s">
        <v>59</v>
      </c>
      <c r="C289" s="35" t="e">
        <f t="shared" ref="C289:AH289" si="796">IF(MID($B289,2,4)=C$2,C266,NA())</f>
        <v>#N/A</v>
      </c>
      <c r="D289" s="35" t="e">
        <f t="shared" si="796"/>
        <v>#N/A</v>
      </c>
      <c r="E289" s="35" t="e">
        <f t="shared" si="796"/>
        <v>#N/A</v>
      </c>
      <c r="F289" s="35" t="e">
        <f t="shared" si="796"/>
        <v>#N/A</v>
      </c>
      <c r="G289" s="35" t="e">
        <f t="shared" si="796"/>
        <v>#N/A</v>
      </c>
      <c r="H289" s="35" t="e">
        <f t="shared" si="796"/>
        <v>#N/A</v>
      </c>
      <c r="I289" s="35" t="e">
        <f t="shared" si="796"/>
        <v>#N/A</v>
      </c>
      <c r="J289" s="35" t="e">
        <f t="shared" si="796"/>
        <v>#N/A</v>
      </c>
      <c r="K289" s="35" t="e">
        <f t="shared" si="796"/>
        <v>#N/A</v>
      </c>
      <c r="L289" s="35" t="e">
        <f t="shared" si="796"/>
        <v>#N/A</v>
      </c>
      <c r="M289" s="35" t="e">
        <f t="shared" si="796"/>
        <v>#N/A</v>
      </c>
      <c r="N289" s="35" t="e">
        <f t="shared" si="796"/>
        <v>#N/A</v>
      </c>
      <c r="O289" s="35" t="e">
        <f t="shared" si="796"/>
        <v>#N/A</v>
      </c>
      <c r="P289" s="35" t="e">
        <f t="shared" si="796"/>
        <v>#N/A</v>
      </c>
      <c r="Q289" s="35" t="e">
        <f t="shared" si="796"/>
        <v>#N/A</v>
      </c>
      <c r="R289" s="35" t="e">
        <f t="shared" si="796"/>
        <v>#N/A</v>
      </c>
      <c r="S289" s="35" t="e">
        <f t="shared" si="796"/>
        <v>#N/A</v>
      </c>
      <c r="T289" s="35" t="e">
        <f t="shared" si="796"/>
        <v>#N/A</v>
      </c>
      <c r="U289" s="35" t="e">
        <f t="shared" si="796"/>
        <v>#N/A</v>
      </c>
      <c r="V289" s="35" t="e">
        <f t="shared" si="796"/>
        <v>#N/A</v>
      </c>
      <c r="W289" s="35" t="e">
        <f t="shared" si="796"/>
        <v>#N/A</v>
      </c>
      <c r="X289" s="35" t="e">
        <f t="shared" si="796"/>
        <v>#N/A</v>
      </c>
      <c r="Y289" s="35" t="e">
        <f t="shared" si="796"/>
        <v>#N/A</v>
      </c>
      <c r="Z289" s="35" t="e">
        <f t="shared" si="796"/>
        <v>#N/A</v>
      </c>
      <c r="AA289" s="35" t="e">
        <f t="shared" si="796"/>
        <v>#N/A</v>
      </c>
      <c r="AB289" s="35" t="e">
        <f t="shared" si="796"/>
        <v>#N/A</v>
      </c>
      <c r="AC289" s="35" t="e">
        <f t="shared" si="796"/>
        <v>#N/A</v>
      </c>
      <c r="AD289" s="35" t="e">
        <f t="shared" si="796"/>
        <v>#N/A</v>
      </c>
      <c r="AE289" s="35" t="e">
        <f t="shared" si="796"/>
        <v>#N/A</v>
      </c>
      <c r="AF289" s="35" t="e">
        <f t="shared" si="796"/>
        <v>#N/A</v>
      </c>
      <c r="AG289" s="35" t="e">
        <f t="shared" si="796"/>
        <v>#N/A</v>
      </c>
      <c r="AH289" s="35" t="e">
        <f t="shared" si="796"/>
        <v>#N/A</v>
      </c>
      <c r="AI289" s="35" t="e">
        <f t="shared" ref="AI289:BI289" si="797">IF(MID($B289,2,4)=AI$2,AI266,NA())</f>
        <v>#N/A</v>
      </c>
      <c r="AJ289" s="35" t="e">
        <f t="shared" si="797"/>
        <v>#N/A</v>
      </c>
      <c r="AK289" s="35" t="e">
        <f t="shared" si="797"/>
        <v>#N/A</v>
      </c>
      <c r="AL289" s="35" t="e">
        <f t="shared" si="797"/>
        <v>#N/A</v>
      </c>
      <c r="AM289" s="35" t="e">
        <f t="shared" si="797"/>
        <v>#N/A</v>
      </c>
      <c r="AN289" s="35" t="e">
        <f t="shared" si="797"/>
        <v>#N/A</v>
      </c>
      <c r="AO289" s="35" t="e">
        <f t="shared" si="797"/>
        <v>#N/A</v>
      </c>
      <c r="AP289" s="35" t="e">
        <f t="shared" si="797"/>
        <v>#N/A</v>
      </c>
      <c r="AQ289" s="35" t="e">
        <f t="shared" si="797"/>
        <v>#N/A</v>
      </c>
      <c r="AR289" s="35" t="e">
        <f t="shared" si="797"/>
        <v>#N/A</v>
      </c>
      <c r="AS289" s="35" t="e">
        <f t="shared" si="797"/>
        <v>#N/A</v>
      </c>
      <c r="AT289" s="35" t="e">
        <f t="shared" si="797"/>
        <v>#N/A</v>
      </c>
      <c r="AU289" s="35" t="e">
        <f t="shared" si="797"/>
        <v>#N/A</v>
      </c>
      <c r="AV289" s="35" t="e">
        <f t="shared" si="797"/>
        <v>#N/A</v>
      </c>
      <c r="AW289" s="35" t="e">
        <f t="shared" si="797"/>
        <v>#N/A</v>
      </c>
      <c r="AX289" s="35" t="e">
        <f t="shared" si="797"/>
        <v>#N/A</v>
      </c>
      <c r="AY289" s="35" t="e">
        <f t="shared" si="797"/>
        <v>#N/A</v>
      </c>
      <c r="AZ289" s="35" t="e">
        <f t="shared" si="797"/>
        <v>#N/A</v>
      </c>
      <c r="BA289" s="35" t="e">
        <f t="shared" si="797"/>
        <v>#N/A</v>
      </c>
      <c r="BB289" s="35" t="e">
        <f t="shared" si="797"/>
        <v>#N/A</v>
      </c>
      <c r="BC289" s="35" t="e">
        <f t="shared" si="797"/>
        <v>#N/A</v>
      </c>
      <c r="BD289" s="35" t="e">
        <f t="shared" si="797"/>
        <v>#N/A</v>
      </c>
      <c r="BE289" s="35" t="e">
        <f t="shared" si="797"/>
        <v>#N/A</v>
      </c>
      <c r="BF289" s="35" t="e">
        <f t="shared" si="797"/>
        <v>#N/A</v>
      </c>
      <c r="BG289" s="35" t="e">
        <f t="shared" si="797"/>
        <v>#N/A</v>
      </c>
      <c r="BH289" s="35" t="e">
        <f t="shared" si="797"/>
        <v>#N/A</v>
      </c>
      <c r="BI289" s="35" t="e">
        <f t="shared" si="797"/>
        <v>#N/A</v>
      </c>
      <c r="BJ289" s="35" t="e">
        <f t="shared" ref="BJ289:CA289" si="798">IF(MID($B289,2,4)=BJ$2,BJ266,NA())</f>
        <v>#N/A</v>
      </c>
      <c r="BK289" s="35" t="e">
        <f t="shared" si="798"/>
        <v>#N/A</v>
      </c>
      <c r="BL289" s="35" t="e">
        <f t="shared" si="798"/>
        <v>#N/A</v>
      </c>
      <c r="BM289" s="35" t="e">
        <f t="shared" si="798"/>
        <v>#N/A</v>
      </c>
      <c r="BN289" s="35" t="e">
        <f t="shared" si="798"/>
        <v>#N/A</v>
      </c>
      <c r="BO289" s="35" t="e">
        <f t="shared" si="798"/>
        <v>#N/A</v>
      </c>
      <c r="BP289" s="35" t="e">
        <f t="shared" si="798"/>
        <v>#N/A</v>
      </c>
      <c r="BQ289" s="35" t="e">
        <f t="shared" si="798"/>
        <v>#N/A</v>
      </c>
      <c r="BR289" s="35" t="e">
        <f t="shared" si="798"/>
        <v>#N/A</v>
      </c>
      <c r="BS289" s="35" t="e">
        <f t="shared" si="798"/>
        <v>#N/A</v>
      </c>
      <c r="BT289" s="35" t="e">
        <f t="shared" si="798"/>
        <v>#N/A</v>
      </c>
      <c r="BU289" s="35" t="e">
        <f t="shared" si="798"/>
        <v>#N/A</v>
      </c>
      <c r="BV289" s="35" t="e">
        <f t="shared" si="798"/>
        <v>#N/A</v>
      </c>
      <c r="BW289" s="35" t="e">
        <f t="shared" si="798"/>
        <v>#N/A</v>
      </c>
      <c r="BX289" s="35" t="e">
        <f t="shared" si="798"/>
        <v>#N/A</v>
      </c>
      <c r="BY289" s="35" t="e">
        <f t="shared" si="798"/>
        <v>#N/A</v>
      </c>
      <c r="BZ289" s="35" t="e">
        <f t="shared" si="798"/>
        <v>#N/A</v>
      </c>
      <c r="CA289" s="35" t="e">
        <f t="shared" si="798"/>
        <v>#N/A</v>
      </c>
      <c r="CB289" s="35" t="e">
        <f t="shared" ref="CB289:CG289" si="799">IF(MID($B289,2,4)=CB$2,CB266,NA())</f>
        <v>#N/A</v>
      </c>
      <c r="CC289" s="35" t="e">
        <f t="shared" si="799"/>
        <v>#N/A</v>
      </c>
      <c r="CD289" s="35" t="e">
        <f t="shared" si="799"/>
        <v>#N/A</v>
      </c>
      <c r="CE289" s="35" t="e">
        <f t="shared" si="799"/>
        <v>#N/A</v>
      </c>
      <c r="CF289" s="35" t="e">
        <f t="shared" si="799"/>
        <v>#N/A</v>
      </c>
      <c r="CG289" s="35" t="e">
        <f t="shared" si="799"/>
        <v>#N/A</v>
      </c>
      <c r="CH289" s="35" t="e">
        <f t="shared" ref="CH289:CM289" si="800">IF(MID($B289,2,4)=CH$2,CH266,NA())</f>
        <v>#N/A</v>
      </c>
      <c r="CI289" s="35" t="e">
        <f t="shared" si="800"/>
        <v>#N/A</v>
      </c>
      <c r="CJ289" s="35" t="e">
        <f t="shared" si="800"/>
        <v>#N/A</v>
      </c>
      <c r="CK289" s="35" t="e">
        <f t="shared" si="800"/>
        <v>#N/A</v>
      </c>
      <c r="CL289" s="35" t="e">
        <f t="shared" si="800"/>
        <v>#N/A</v>
      </c>
      <c r="CM289" s="35" t="e">
        <f t="shared" si="800"/>
        <v>#N/A</v>
      </c>
      <c r="CN289" s="35" t="e">
        <f t="shared" ref="CN289:CV289" si="801">IF(MID($B289,2,4)=CN$2,CN266,NA())</f>
        <v>#N/A</v>
      </c>
      <c r="CO289" s="35" t="e">
        <f t="shared" si="801"/>
        <v>#N/A</v>
      </c>
      <c r="CP289" s="35" t="e">
        <f t="shared" si="801"/>
        <v>#N/A</v>
      </c>
      <c r="CQ289" s="35" t="e">
        <f t="shared" si="801"/>
        <v>#N/A</v>
      </c>
      <c r="CR289" s="35" t="e">
        <f t="shared" si="801"/>
        <v>#N/A</v>
      </c>
      <c r="CS289" s="35" t="e">
        <f t="shared" si="801"/>
        <v>#N/A</v>
      </c>
      <c r="CT289" s="35" t="e">
        <f t="shared" si="801"/>
        <v>#N/A</v>
      </c>
      <c r="CU289" s="35" t="e">
        <f t="shared" si="801"/>
        <v>#N/A</v>
      </c>
      <c r="CV289" s="35" t="e">
        <f t="shared" si="801"/>
        <v>#N/A</v>
      </c>
      <c r="CW289" s="35" t="e">
        <f t="shared" ref="CW289:DF289" si="802">IF(MID($B289,2,4)=CW$2,CW266,NA())</f>
        <v>#N/A</v>
      </c>
      <c r="CX289" s="35" t="e">
        <f t="shared" si="802"/>
        <v>#N/A</v>
      </c>
      <c r="CY289" s="35" t="e">
        <f t="shared" si="802"/>
        <v>#N/A</v>
      </c>
      <c r="CZ289" s="35" t="e">
        <f t="shared" si="802"/>
        <v>#N/A</v>
      </c>
      <c r="DA289" s="35" t="e">
        <f t="shared" si="802"/>
        <v>#N/A</v>
      </c>
      <c r="DB289" s="35" t="e">
        <f t="shared" si="802"/>
        <v>#N/A</v>
      </c>
      <c r="DC289" s="35" t="e">
        <f t="shared" si="802"/>
        <v>#N/A</v>
      </c>
      <c r="DD289" s="35" t="e">
        <f t="shared" si="802"/>
        <v>#N/A</v>
      </c>
      <c r="DE289" s="35" t="e">
        <f t="shared" si="802"/>
        <v>#N/A</v>
      </c>
      <c r="DF289" s="35" t="e">
        <f t="shared" si="802"/>
        <v>#N/A</v>
      </c>
      <c r="DG289" s="35" t="e">
        <f t="shared" ref="DG289:DK289" si="803">IF(MID($B289,2,4)=DG$2,DG266,NA())</f>
        <v>#N/A</v>
      </c>
      <c r="DH289" s="35" t="e">
        <f t="shared" si="803"/>
        <v>#N/A</v>
      </c>
      <c r="DI289" s="35" t="e">
        <f t="shared" si="803"/>
        <v>#N/A</v>
      </c>
      <c r="DJ289" s="35" t="e">
        <f t="shared" si="803"/>
        <v>#N/A</v>
      </c>
      <c r="DK289" s="35" t="e">
        <f t="shared" si="803"/>
        <v>#N/A</v>
      </c>
      <c r="DL289" s="35" t="e">
        <f t="shared" ref="DL289:DQ289" si="804">IF(MID($B289,2,4)=DL$2,DL266,NA())</f>
        <v>#N/A</v>
      </c>
      <c r="DM289" s="35" t="e">
        <f t="shared" si="804"/>
        <v>#N/A</v>
      </c>
      <c r="DN289" s="35" t="e">
        <f t="shared" si="804"/>
        <v>#N/A</v>
      </c>
      <c r="DO289" s="35" t="e">
        <f t="shared" si="804"/>
        <v>#N/A</v>
      </c>
      <c r="DP289" s="35" t="e">
        <f t="shared" si="804"/>
        <v>#N/A</v>
      </c>
      <c r="DQ289" s="35" t="e">
        <f t="shared" si="804"/>
        <v>#N/A</v>
      </c>
      <c r="DR289" s="35" t="e">
        <f t="shared" ref="DR289:EC289" si="805">IF(MID($B289,2,4)=DR$2,DR266,NA())</f>
        <v>#N/A</v>
      </c>
      <c r="DS289" s="35" t="e">
        <f t="shared" si="805"/>
        <v>#N/A</v>
      </c>
      <c r="DT289" s="35" t="e">
        <f t="shared" si="805"/>
        <v>#N/A</v>
      </c>
      <c r="DU289" s="35" t="e">
        <f t="shared" si="805"/>
        <v>#N/A</v>
      </c>
      <c r="DV289" s="35" t="e">
        <f t="shared" si="805"/>
        <v>#N/A</v>
      </c>
      <c r="DW289" s="35" t="e">
        <f t="shared" si="805"/>
        <v>#N/A</v>
      </c>
      <c r="DX289" s="35" t="e">
        <f t="shared" si="805"/>
        <v>#N/A</v>
      </c>
      <c r="DY289" s="35">
        <f t="shared" si="805"/>
        <v>53.109724008344763</v>
      </c>
      <c r="DZ289" s="35">
        <f t="shared" si="805"/>
        <v>53.030789120846663</v>
      </c>
      <c r="EA289" s="35">
        <f t="shared" si="805"/>
        <v>52.969716937284069</v>
      </c>
      <c r="EB289" s="35">
        <f t="shared" si="805"/>
        <v>52.951320994732662</v>
      </c>
      <c r="EC289" s="35">
        <f t="shared" si="805"/>
        <v>52.902634267517321</v>
      </c>
      <c r="ED289" s="35">
        <f t="shared" ref="ED289:EI289" si="806">IF(MID($B289,2,4)=ED$2,ED266,NA())</f>
        <v>52.950181936932069</v>
      </c>
      <c r="EE289" s="35">
        <f t="shared" si="806"/>
        <v>52.985727877609598</v>
      </c>
      <c r="EF289" s="35">
        <f t="shared" si="806"/>
        <v>52.965061855820402</v>
      </c>
      <c r="EG289" s="35">
        <f t="shared" si="806"/>
        <v>52.954107311649352</v>
      </c>
      <c r="EH289" s="35">
        <f t="shared" si="806"/>
        <v>52.951505707376896</v>
      </c>
      <c r="EI289" s="35">
        <f t="shared" si="806"/>
        <v>52.95153649281761</v>
      </c>
      <c r="EJ289" s="35">
        <f t="shared" ref="EJ289:EP289" si="807">IF(MID($B289,2,4)=EJ$2,EJ266,NA())</f>
        <v>52.959686863700995</v>
      </c>
      <c r="EK289" s="35">
        <f t="shared" si="807"/>
        <v>52.961271018162471</v>
      </c>
      <c r="EL289" s="35">
        <f t="shared" si="807"/>
        <v>52.957194874921292</v>
      </c>
      <c r="EM289" s="35">
        <f t="shared" si="807"/>
        <v>52.955883711438105</v>
      </c>
      <c r="EN289" s="35">
        <f t="shared" si="807"/>
        <v>52.956179778069561</v>
      </c>
      <c r="EO289" s="35">
        <f t="shared" si="807"/>
        <v>52.956958789851676</v>
      </c>
      <c r="EP289" s="35">
        <f t="shared" si="807"/>
        <v>52.957862506024021</v>
      </c>
    </row>
    <row r="290" spans="1:146">
      <c r="A290" s="3" t="s">
        <v>53</v>
      </c>
      <c r="B290" s="4" t="s">
        <v>58</v>
      </c>
      <c r="C290" s="35">
        <f t="shared" ref="C290:AH290" si="808">IF(MID($B290,2,4)=C$2,C174,NA())</f>
        <v>142.5</v>
      </c>
      <c r="D290" s="35">
        <f t="shared" si="808"/>
        <v>142.5</v>
      </c>
      <c r="E290" s="35">
        <f t="shared" si="808"/>
        <v>121.5</v>
      </c>
      <c r="F290" s="35">
        <f t="shared" si="808"/>
        <v>108.5</v>
      </c>
      <c r="G290" s="35">
        <f t="shared" si="808"/>
        <v>106.5</v>
      </c>
      <c r="H290" s="35">
        <f t="shared" si="808"/>
        <v>106.5</v>
      </c>
      <c r="I290" s="35">
        <f t="shared" si="808"/>
        <v>124</v>
      </c>
      <c r="J290" s="35">
        <f t="shared" si="808"/>
        <v>124</v>
      </c>
      <c r="K290" s="35">
        <f t="shared" si="808"/>
        <v>124</v>
      </c>
      <c r="L290" s="35">
        <f t="shared" si="808"/>
        <v>124</v>
      </c>
      <c r="M290" s="35">
        <f t="shared" si="808"/>
        <v>124</v>
      </c>
      <c r="N290" s="35">
        <f t="shared" si="808"/>
        <v>104</v>
      </c>
      <c r="O290" s="35">
        <f t="shared" si="808"/>
        <v>83</v>
      </c>
      <c r="P290" s="35">
        <f t="shared" si="808"/>
        <v>98</v>
      </c>
      <c r="Q290" s="35">
        <f t="shared" si="808"/>
        <v>83</v>
      </c>
      <c r="R290" s="35">
        <f t="shared" si="808"/>
        <v>83</v>
      </c>
      <c r="S290" s="35">
        <f t="shared" si="808"/>
        <v>83</v>
      </c>
      <c r="T290" s="35">
        <f t="shared" si="808"/>
        <v>104</v>
      </c>
      <c r="U290" s="35">
        <f t="shared" si="808"/>
        <v>83</v>
      </c>
      <c r="V290" s="35">
        <f t="shared" si="808"/>
        <v>83</v>
      </c>
      <c r="W290" s="35">
        <f t="shared" si="808"/>
        <v>83</v>
      </c>
      <c r="X290" s="35">
        <f t="shared" si="808"/>
        <v>83</v>
      </c>
      <c r="Y290" s="35">
        <f t="shared" si="808"/>
        <v>83</v>
      </c>
      <c r="Z290" s="35">
        <f t="shared" si="808"/>
        <v>103</v>
      </c>
      <c r="AA290" s="35">
        <f t="shared" si="808"/>
        <v>83</v>
      </c>
      <c r="AB290" s="35">
        <f t="shared" si="808"/>
        <v>72</v>
      </c>
      <c r="AC290" s="35">
        <f t="shared" si="808"/>
        <v>103</v>
      </c>
      <c r="AD290" s="35">
        <f t="shared" si="808"/>
        <v>103</v>
      </c>
      <c r="AE290" s="35">
        <f t="shared" si="808"/>
        <v>83</v>
      </c>
      <c r="AF290" s="35">
        <f t="shared" si="808"/>
        <v>103</v>
      </c>
      <c r="AG290" s="35">
        <f t="shared" si="808"/>
        <v>103</v>
      </c>
      <c r="AH290" s="35">
        <f t="shared" si="808"/>
        <v>103</v>
      </c>
      <c r="AI290" s="35">
        <f t="shared" ref="AI290:BN290" si="809">IF(MID($B290,2,4)=AI$2,AI174,NA())</f>
        <v>103</v>
      </c>
      <c r="AJ290" s="35">
        <f t="shared" si="809"/>
        <v>90</v>
      </c>
      <c r="AK290" s="35">
        <f t="shared" si="809"/>
        <v>103</v>
      </c>
      <c r="AL290" s="35">
        <f t="shared" si="809"/>
        <v>118</v>
      </c>
      <c r="AM290" s="35">
        <f t="shared" si="809"/>
        <v>85</v>
      </c>
      <c r="AN290" s="35">
        <f t="shared" si="809"/>
        <v>85</v>
      </c>
      <c r="AO290" s="35">
        <f t="shared" si="809"/>
        <v>85</v>
      </c>
      <c r="AP290" s="35">
        <f t="shared" si="809"/>
        <v>85</v>
      </c>
      <c r="AQ290" s="35">
        <f t="shared" si="809"/>
        <v>54</v>
      </c>
      <c r="AR290" s="35">
        <f t="shared" si="809"/>
        <v>87</v>
      </c>
      <c r="AS290" s="35">
        <f t="shared" si="809"/>
        <v>87</v>
      </c>
      <c r="AT290" s="35">
        <f t="shared" si="809"/>
        <v>87</v>
      </c>
      <c r="AU290" s="35">
        <f t="shared" si="809"/>
        <v>118</v>
      </c>
      <c r="AV290" s="35">
        <f t="shared" si="809"/>
        <v>98</v>
      </c>
      <c r="AW290" s="35">
        <f t="shared" si="809"/>
        <v>83</v>
      </c>
      <c r="AX290" s="35">
        <f t="shared" si="809"/>
        <v>83</v>
      </c>
      <c r="AY290" s="35">
        <f t="shared" si="809"/>
        <v>83</v>
      </c>
      <c r="AZ290" s="35">
        <f t="shared" si="809"/>
        <v>83</v>
      </c>
      <c r="BA290" s="35">
        <f t="shared" si="809"/>
        <v>103</v>
      </c>
      <c r="BB290" s="35">
        <f t="shared" si="809"/>
        <v>103</v>
      </c>
      <c r="BC290" s="35">
        <f t="shared" si="809"/>
        <v>103</v>
      </c>
      <c r="BD290" s="35">
        <f t="shared" si="809"/>
        <v>103</v>
      </c>
      <c r="BE290" s="35">
        <f t="shared" si="809"/>
        <v>85</v>
      </c>
      <c r="BF290" s="35">
        <f t="shared" si="809"/>
        <v>85</v>
      </c>
      <c r="BG290" s="35">
        <f t="shared" si="809"/>
        <v>85</v>
      </c>
      <c r="BH290" s="35">
        <f t="shared" si="809"/>
        <v>103</v>
      </c>
      <c r="BI290" s="35">
        <f t="shared" si="809"/>
        <v>85</v>
      </c>
      <c r="BJ290" s="35">
        <f t="shared" si="809"/>
        <v>85</v>
      </c>
      <c r="BK290" s="35">
        <f t="shared" si="809"/>
        <v>103</v>
      </c>
      <c r="BL290" s="35">
        <f t="shared" si="809"/>
        <v>103</v>
      </c>
      <c r="BM290" s="35">
        <f t="shared" si="809"/>
        <v>103</v>
      </c>
      <c r="BN290" s="35">
        <f t="shared" si="809"/>
        <v>90</v>
      </c>
      <c r="BO290" s="35">
        <f t="shared" ref="BO290:CT290" si="810">IF(MID($B290,2,4)=BO$2,BO174,NA())</f>
        <v>103</v>
      </c>
      <c r="BP290" s="35">
        <f t="shared" si="810"/>
        <v>87.300000000000011</v>
      </c>
      <c r="BQ290" s="35">
        <f t="shared" si="810"/>
        <v>108.1</v>
      </c>
      <c r="BR290" s="35">
        <f t="shared" si="810"/>
        <v>109.6</v>
      </c>
      <c r="BS290" s="35">
        <f t="shared" si="810"/>
        <v>109.6</v>
      </c>
      <c r="BT290" s="35">
        <f t="shared" si="810"/>
        <v>109.6</v>
      </c>
      <c r="BU290" s="35">
        <f t="shared" si="810"/>
        <v>115.1</v>
      </c>
      <c r="BV290" s="35">
        <f t="shared" si="810"/>
        <v>115.1</v>
      </c>
      <c r="BW290" s="35">
        <f t="shared" si="810"/>
        <v>115.1</v>
      </c>
      <c r="BX290" s="35">
        <f t="shared" si="810"/>
        <v>115.1</v>
      </c>
      <c r="BY290" s="35">
        <f t="shared" si="810"/>
        <v>115.1</v>
      </c>
      <c r="BZ290" s="35">
        <f t="shared" si="810"/>
        <v>115.1</v>
      </c>
      <c r="CA290" s="35">
        <f t="shared" si="810"/>
        <v>100.1</v>
      </c>
      <c r="CB290" s="35">
        <f t="shared" si="810"/>
        <v>100.1</v>
      </c>
      <c r="CC290" s="35">
        <f t="shared" si="810"/>
        <v>100.1</v>
      </c>
      <c r="CD290" s="35">
        <f t="shared" si="810"/>
        <v>100.1</v>
      </c>
      <c r="CE290" s="35">
        <f t="shared" si="810"/>
        <v>100.1</v>
      </c>
      <c r="CF290" s="35">
        <f t="shared" si="810"/>
        <v>45</v>
      </c>
      <c r="CG290" s="35">
        <f t="shared" si="810"/>
        <v>65.8</v>
      </c>
      <c r="CH290" s="35">
        <f t="shared" si="810"/>
        <v>65.8</v>
      </c>
      <c r="CI290" s="35">
        <f t="shared" si="810"/>
        <v>77</v>
      </c>
      <c r="CJ290" s="35">
        <f t="shared" si="810"/>
        <v>77</v>
      </c>
      <c r="CK290" s="35">
        <f t="shared" si="810"/>
        <v>77</v>
      </c>
      <c r="CL290" s="35">
        <f t="shared" si="810"/>
        <v>97</v>
      </c>
      <c r="CM290" s="35">
        <f t="shared" si="810"/>
        <v>77</v>
      </c>
      <c r="CN290" s="35">
        <f t="shared" si="810"/>
        <v>77</v>
      </c>
      <c r="CO290" s="35">
        <f t="shared" si="810"/>
        <v>76</v>
      </c>
      <c r="CP290" s="35">
        <f t="shared" si="810"/>
        <v>76</v>
      </c>
      <c r="CQ290" s="35">
        <f t="shared" si="810"/>
        <v>76</v>
      </c>
      <c r="CR290" s="35">
        <f t="shared" si="810"/>
        <v>76</v>
      </c>
      <c r="CS290" s="35">
        <f t="shared" si="810"/>
        <v>64</v>
      </c>
      <c r="CT290" s="35">
        <f t="shared" si="810"/>
        <v>64</v>
      </c>
      <c r="CU290" s="35">
        <f>IF(MID($B290,2,4)=CU$2,CU174,NA())</f>
        <v>64</v>
      </c>
      <c r="CV290" s="35">
        <f t="shared" ref="CV290:DK290" si="811">IF(MID($B290,2,4)=CV$2,CV174,NA())</f>
        <v>42</v>
      </c>
      <c r="CW290" s="35">
        <f t="shared" si="811"/>
        <v>64</v>
      </c>
      <c r="CX290" s="35">
        <f t="shared" si="811"/>
        <v>64</v>
      </c>
      <c r="CY290" s="35">
        <f t="shared" si="811"/>
        <v>64</v>
      </c>
      <c r="CZ290" s="35">
        <f t="shared" si="811"/>
        <v>64</v>
      </c>
      <c r="DA290" s="35">
        <f t="shared" si="811"/>
        <v>94.8</v>
      </c>
      <c r="DB290" s="35">
        <f t="shared" si="811"/>
        <v>94.8</v>
      </c>
      <c r="DC290" s="35">
        <f t="shared" si="811"/>
        <v>94.8</v>
      </c>
      <c r="DD290" s="35">
        <f t="shared" si="811"/>
        <v>94.8</v>
      </c>
      <c r="DE290" s="35">
        <f t="shared" si="811"/>
        <v>134</v>
      </c>
      <c r="DF290" s="35">
        <f t="shared" si="811"/>
        <v>134</v>
      </c>
      <c r="DG290" s="35">
        <f t="shared" si="811"/>
        <v>134</v>
      </c>
      <c r="DH290" s="35">
        <f t="shared" si="811"/>
        <v>134</v>
      </c>
      <c r="DI290" s="35">
        <f t="shared" si="811"/>
        <v>60.2</v>
      </c>
      <c r="DJ290" s="35">
        <f t="shared" si="811"/>
        <v>60.2</v>
      </c>
      <c r="DK290" s="35">
        <f t="shared" si="811"/>
        <v>60.2</v>
      </c>
      <c r="DL290" s="35">
        <f t="shared" ref="DL290:DQ290" si="812">IF(MID($B290,2,4)=DL$2,DL174,NA())</f>
        <v>60.2</v>
      </c>
      <c r="DM290" s="35">
        <f t="shared" si="812"/>
        <v>82</v>
      </c>
      <c r="DN290" s="35">
        <f t="shared" si="812"/>
        <v>60</v>
      </c>
      <c r="DO290" s="35">
        <f t="shared" si="812"/>
        <v>82</v>
      </c>
      <c r="DP290" s="35">
        <f t="shared" si="812"/>
        <v>82</v>
      </c>
      <c r="DQ290" s="35">
        <f t="shared" si="812"/>
        <v>82</v>
      </c>
      <c r="DR290" s="35">
        <f t="shared" ref="DR290:EC290" si="813">IF(MID($B290,2,4)=DR$2,DR174,NA())</f>
        <v>82</v>
      </c>
      <c r="DS290" s="35">
        <f t="shared" si="813"/>
        <v>82</v>
      </c>
      <c r="DT290" s="35">
        <f t="shared" si="813"/>
        <v>82</v>
      </c>
      <c r="DU290" s="35">
        <f t="shared" si="813"/>
        <v>82</v>
      </c>
      <c r="DV290" s="35">
        <f t="shared" si="813"/>
        <v>82</v>
      </c>
      <c r="DW290" s="35">
        <f t="shared" si="813"/>
        <v>82</v>
      </c>
      <c r="DX290" s="35">
        <f t="shared" si="813"/>
        <v>82</v>
      </c>
      <c r="DY290" s="35" t="e">
        <f t="shared" si="813"/>
        <v>#N/A</v>
      </c>
      <c r="DZ290" s="35" t="e">
        <f t="shared" si="813"/>
        <v>#N/A</v>
      </c>
      <c r="EA290" s="35" t="e">
        <f t="shared" si="813"/>
        <v>#N/A</v>
      </c>
      <c r="EB290" s="35" t="e">
        <f t="shared" si="813"/>
        <v>#N/A</v>
      </c>
      <c r="EC290" s="35" t="e">
        <f t="shared" si="813"/>
        <v>#N/A</v>
      </c>
      <c r="ED290" s="35" t="e">
        <f t="shared" ref="ED290:EI290" si="814">IF(MID($B290,2,4)=ED$2,ED174,NA())</f>
        <v>#N/A</v>
      </c>
      <c r="EE290" s="35" t="e">
        <f t="shared" si="814"/>
        <v>#N/A</v>
      </c>
      <c r="EF290" s="35" t="e">
        <f t="shared" si="814"/>
        <v>#N/A</v>
      </c>
      <c r="EG290" s="35" t="e">
        <f t="shared" si="814"/>
        <v>#N/A</v>
      </c>
      <c r="EH290" s="35" t="e">
        <f t="shared" si="814"/>
        <v>#N/A</v>
      </c>
      <c r="EI290" s="35" t="e">
        <f t="shared" si="814"/>
        <v>#N/A</v>
      </c>
      <c r="EJ290" s="35" t="e">
        <f t="shared" ref="EJ290:EP290" si="815">IF(MID($B290,2,4)=EJ$2,EJ174,NA())</f>
        <v>#N/A</v>
      </c>
      <c r="EK290" s="35" t="e">
        <f t="shared" si="815"/>
        <v>#N/A</v>
      </c>
      <c r="EL290" s="35" t="e">
        <f t="shared" si="815"/>
        <v>#N/A</v>
      </c>
      <c r="EM290" s="35" t="e">
        <f t="shared" si="815"/>
        <v>#N/A</v>
      </c>
      <c r="EN290" s="35" t="e">
        <f t="shared" si="815"/>
        <v>#N/A</v>
      </c>
      <c r="EO290" s="35" t="e">
        <f t="shared" si="815"/>
        <v>#N/A</v>
      </c>
      <c r="EP290" s="35" t="e">
        <f t="shared" si="815"/>
        <v>#N/A</v>
      </c>
    </row>
    <row r="291" spans="1:146">
      <c r="A291" s="3" t="s">
        <v>55</v>
      </c>
      <c r="B291" s="4" t="s">
        <v>58</v>
      </c>
      <c r="C291" s="35">
        <f t="shared" ref="C291:AH291" si="816">C31-C290</f>
        <v>28.699999999999989</v>
      </c>
      <c r="D291" s="35">
        <f t="shared" si="816"/>
        <v>28.699999999999989</v>
      </c>
      <c r="E291" s="35">
        <f t="shared" si="816"/>
        <v>49.699999999999989</v>
      </c>
      <c r="F291" s="35">
        <f t="shared" si="816"/>
        <v>62.699999999999989</v>
      </c>
      <c r="G291" s="35">
        <f t="shared" si="816"/>
        <v>64.699999999999989</v>
      </c>
      <c r="H291" s="35">
        <f t="shared" si="816"/>
        <v>28.199999999999989</v>
      </c>
      <c r="I291" s="35">
        <f t="shared" si="816"/>
        <v>8.1999999999999886</v>
      </c>
      <c r="J291" s="35">
        <f t="shared" si="816"/>
        <v>8.1999999999999886</v>
      </c>
      <c r="K291" s="35">
        <f t="shared" si="816"/>
        <v>8.1999999999999886</v>
      </c>
      <c r="L291" s="35">
        <f t="shared" si="816"/>
        <v>8.1999999999999886</v>
      </c>
      <c r="M291" s="35">
        <f t="shared" si="816"/>
        <v>8.1999999999999886</v>
      </c>
      <c r="N291" s="35">
        <f t="shared" si="816"/>
        <v>28.199999999999989</v>
      </c>
      <c r="O291" s="35">
        <f t="shared" si="816"/>
        <v>45.300000000000011</v>
      </c>
      <c r="P291" s="35">
        <f t="shared" si="816"/>
        <v>30.300000000000011</v>
      </c>
      <c r="Q291" s="35">
        <f t="shared" si="816"/>
        <v>45.300000000000011</v>
      </c>
      <c r="R291" s="35">
        <f t="shared" si="816"/>
        <v>45.300000000000011</v>
      </c>
      <c r="S291" s="35">
        <f t="shared" si="816"/>
        <v>66.300000000000011</v>
      </c>
      <c r="T291" s="35">
        <f t="shared" si="816"/>
        <v>45.300000000000011</v>
      </c>
      <c r="U291" s="35">
        <f t="shared" si="816"/>
        <v>45.300000000000011</v>
      </c>
      <c r="V291" s="35">
        <f t="shared" si="816"/>
        <v>45.300000000000011</v>
      </c>
      <c r="W291" s="35">
        <f t="shared" si="816"/>
        <v>45.300000000000011</v>
      </c>
      <c r="X291" s="35">
        <f t="shared" si="816"/>
        <v>45.300000000000011</v>
      </c>
      <c r="Y291" s="35">
        <f t="shared" si="816"/>
        <v>45.300000000000011</v>
      </c>
      <c r="Z291" s="35">
        <f t="shared" si="816"/>
        <v>25.300000000000011</v>
      </c>
      <c r="AA291" s="35">
        <f t="shared" si="816"/>
        <v>45.300000000000011</v>
      </c>
      <c r="AB291" s="35">
        <f t="shared" si="816"/>
        <v>56.300000000000011</v>
      </c>
      <c r="AC291" s="35">
        <f t="shared" si="816"/>
        <v>25.300000000000011</v>
      </c>
      <c r="AD291" s="35">
        <f t="shared" si="816"/>
        <v>25.300000000000011</v>
      </c>
      <c r="AE291" s="35">
        <f t="shared" si="816"/>
        <v>45.300000000000011</v>
      </c>
      <c r="AF291" s="35">
        <f t="shared" si="816"/>
        <v>25.300000000000011</v>
      </c>
      <c r="AG291" s="35">
        <f t="shared" si="816"/>
        <v>25.300000000000011</v>
      </c>
      <c r="AH291" s="35">
        <f t="shared" si="816"/>
        <v>25.300000000000011</v>
      </c>
      <c r="AI291" s="35">
        <f t="shared" ref="AI291:BN291" si="817">AI31-AI290</f>
        <v>25.300000000000011</v>
      </c>
      <c r="AJ291" s="35">
        <f t="shared" si="817"/>
        <v>38.300000000000011</v>
      </c>
      <c r="AK291" s="35">
        <f t="shared" si="817"/>
        <v>25.300000000000011</v>
      </c>
      <c r="AL291" s="35">
        <f t="shared" si="817"/>
        <v>10.300000000000011</v>
      </c>
      <c r="AM291" s="35">
        <f t="shared" si="817"/>
        <v>43.300000000000011</v>
      </c>
      <c r="AN291" s="35">
        <f t="shared" si="817"/>
        <v>43.300000000000011</v>
      </c>
      <c r="AO291" s="35">
        <f t="shared" si="817"/>
        <v>43.300000000000011</v>
      </c>
      <c r="AP291" s="35">
        <f t="shared" si="817"/>
        <v>43.300000000000011</v>
      </c>
      <c r="AQ291" s="35">
        <f t="shared" si="817"/>
        <v>74.300000000000011</v>
      </c>
      <c r="AR291" s="35">
        <f t="shared" si="817"/>
        <v>41.300000000000011</v>
      </c>
      <c r="AS291" s="35">
        <f t="shared" si="817"/>
        <v>41.300000000000011</v>
      </c>
      <c r="AT291" s="35">
        <f t="shared" si="817"/>
        <v>41.300000000000011</v>
      </c>
      <c r="AU291" s="35">
        <f t="shared" si="817"/>
        <v>10.300000000000011</v>
      </c>
      <c r="AV291" s="35">
        <f t="shared" si="817"/>
        <v>30.300000000000011</v>
      </c>
      <c r="AW291" s="35">
        <f t="shared" si="817"/>
        <v>45.300000000000011</v>
      </c>
      <c r="AX291" s="35">
        <f t="shared" si="817"/>
        <v>45.300000000000011</v>
      </c>
      <c r="AY291" s="35">
        <f t="shared" si="817"/>
        <v>45.300000000000011</v>
      </c>
      <c r="AZ291" s="35">
        <f t="shared" si="817"/>
        <v>45.300000000000011</v>
      </c>
      <c r="BA291" s="35">
        <f t="shared" si="817"/>
        <v>25.300000000000011</v>
      </c>
      <c r="BB291" s="35">
        <f t="shared" si="817"/>
        <v>25.300000000000011</v>
      </c>
      <c r="BC291" s="35">
        <f t="shared" si="817"/>
        <v>25.300000000000011</v>
      </c>
      <c r="BD291" s="35">
        <f t="shared" si="817"/>
        <v>25.300000000000011</v>
      </c>
      <c r="BE291" s="35">
        <f t="shared" si="817"/>
        <v>43.300000000000011</v>
      </c>
      <c r="BF291" s="35">
        <f t="shared" si="817"/>
        <v>43.300000000000011</v>
      </c>
      <c r="BG291" s="35">
        <f t="shared" si="817"/>
        <v>43.300000000000011</v>
      </c>
      <c r="BH291" s="35">
        <f t="shared" si="817"/>
        <v>25.300000000000011</v>
      </c>
      <c r="BI291" s="35">
        <f t="shared" si="817"/>
        <v>43.300000000000011</v>
      </c>
      <c r="BJ291" s="35">
        <f t="shared" si="817"/>
        <v>43.300000000000011</v>
      </c>
      <c r="BK291" s="35">
        <f t="shared" si="817"/>
        <v>25.300000000000011</v>
      </c>
      <c r="BL291" s="35">
        <f t="shared" si="817"/>
        <v>25.300000000000011</v>
      </c>
      <c r="BM291" s="35">
        <f t="shared" si="817"/>
        <v>25.300000000000011</v>
      </c>
      <c r="BN291" s="35">
        <f t="shared" si="817"/>
        <v>38.300000000000011</v>
      </c>
      <c r="BO291" s="35">
        <f t="shared" ref="BO291:CT291" si="818">BO31-BO290</f>
        <v>25.300000000000011</v>
      </c>
      <c r="BP291" s="35">
        <f t="shared" si="818"/>
        <v>45.300000000000011</v>
      </c>
      <c r="BQ291" s="35">
        <f t="shared" si="818"/>
        <v>24.500000000000028</v>
      </c>
      <c r="BR291" s="35">
        <f t="shared" si="818"/>
        <v>23.000000000000028</v>
      </c>
      <c r="BS291" s="35">
        <f t="shared" si="818"/>
        <v>23.000000000000028</v>
      </c>
      <c r="BT291" s="35">
        <f t="shared" si="818"/>
        <v>23.000000000000028</v>
      </c>
      <c r="BU291" s="35">
        <f t="shared" si="818"/>
        <v>17.500000000000028</v>
      </c>
      <c r="BV291" s="35">
        <f t="shared" si="818"/>
        <v>17.500000000000028</v>
      </c>
      <c r="BW291" s="35">
        <f t="shared" si="818"/>
        <v>17.500000000000028</v>
      </c>
      <c r="BX291" s="35">
        <f t="shared" si="818"/>
        <v>17.500000000000028</v>
      </c>
      <c r="BY291" s="35">
        <f t="shared" si="818"/>
        <v>17.500000000000028</v>
      </c>
      <c r="BZ291" s="35">
        <f t="shared" si="818"/>
        <v>41.500000000000028</v>
      </c>
      <c r="CA291" s="35">
        <f t="shared" si="818"/>
        <v>56.500000000000028</v>
      </c>
      <c r="CB291" s="35">
        <f t="shared" si="818"/>
        <v>56.500000000000028</v>
      </c>
      <c r="CC291" s="35">
        <f t="shared" si="818"/>
        <v>56.500000000000028</v>
      </c>
      <c r="CD291" s="35">
        <f t="shared" si="818"/>
        <v>56.500000000000028</v>
      </c>
      <c r="CE291" s="35">
        <f t="shared" si="818"/>
        <v>56.500000000000028</v>
      </c>
      <c r="CF291" s="35">
        <f t="shared" si="818"/>
        <v>111.60000000000002</v>
      </c>
      <c r="CG291" s="35">
        <f t="shared" si="818"/>
        <v>90.800000000000026</v>
      </c>
      <c r="CH291" s="35">
        <f t="shared" si="818"/>
        <v>68.500000000000014</v>
      </c>
      <c r="CI291" s="35">
        <f t="shared" si="818"/>
        <v>57.300000000000011</v>
      </c>
      <c r="CJ291" s="35">
        <f t="shared" si="818"/>
        <v>57.300000000000011</v>
      </c>
      <c r="CK291" s="35">
        <f t="shared" si="818"/>
        <v>57.300000000000011</v>
      </c>
      <c r="CL291" s="35">
        <f t="shared" si="818"/>
        <v>61.300000000000011</v>
      </c>
      <c r="CM291" s="35">
        <f t="shared" si="818"/>
        <v>81.300000000000011</v>
      </c>
      <c r="CN291" s="35">
        <f t="shared" si="818"/>
        <v>81.300000000000011</v>
      </c>
      <c r="CO291" s="35">
        <f t="shared" si="818"/>
        <v>67.300000000000011</v>
      </c>
      <c r="CP291" s="35">
        <f t="shared" si="818"/>
        <v>67.300000000000011</v>
      </c>
      <c r="CQ291" s="35">
        <f t="shared" si="818"/>
        <v>67.300000000000011</v>
      </c>
      <c r="CR291" s="35">
        <f t="shared" si="818"/>
        <v>67.300000000000011</v>
      </c>
      <c r="CS291" s="35">
        <f t="shared" si="818"/>
        <v>79.300000000000011</v>
      </c>
      <c r="CT291" s="35">
        <f t="shared" si="818"/>
        <v>79.300000000000011</v>
      </c>
      <c r="CU291" s="35">
        <f t="shared" ref="CU291:DK291" si="819">CU31-CU290</f>
        <v>79.300000000000011</v>
      </c>
      <c r="CV291" s="35">
        <f t="shared" si="819"/>
        <v>101.30000000000001</v>
      </c>
      <c r="CW291" s="35">
        <f t="shared" si="819"/>
        <v>79.300000000000011</v>
      </c>
      <c r="CX291" s="35">
        <f t="shared" si="819"/>
        <v>100.30000000000001</v>
      </c>
      <c r="CY291" s="35">
        <f t="shared" si="819"/>
        <v>100.30000000000001</v>
      </c>
      <c r="CZ291" s="35">
        <f t="shared" si="819"/>
        <v>100.30000000000001</v>
      </c>
      <c r="DA291" s="35">
        <f t="shared" si="819"/>
        <v>75.300000000000026</v>
      </c>
      <c r="DB291" s="35">
        <f t="shared" si="819"/>
        <v>75.300000000000026</v>
      </c>
      <c r="DC291" s="35">
        <f t="shared" si="819"/>
        <v>75.300000000000026</v>
      </c>
      <c r="DD291" s="35">
        <f t="shared" si="819"/>
        <v>75.300000000000026</v>
      </c>
      <c r="DE291" s="35">
        <f t="shared" si="819"/>
        <v>36</v>
      </c>
      <c r="DF291" s="35">
        <f t="shared" si="819"/>
        <v>36.100000000000023</v>
      </c>
      <c r="DG291" s="35">
        <f t="shared" si="819"/>
        <v>10.100000000000023</v>
      </c>
      <c r="DH291" s="35">
        <f t="shared" si="819"/>
        <v>10.100000000000023</v>
      </c>
      <c r="DI291" s="35">
        <f t="shared" si="819"/>
        <v>109.90000000000002</v>
      </c>
      <c r="DJ291" s="35">
        <f t="shared" si="819"/>
        <v>62.100000000000009</v>
      </c>
      <c r="DK291" s="35">
        <f t="shared" si="819"/>
        <v>62.100000000000009</v>
      </c>
      <c r="DL291" s="35">
        <f t="shared" ref="DL291:DQ291" si="820">DL31-DL290</f>
        <v>62.100000000000009</v>
      </c>
      <c r="DM291" s="35">
        <f t="shared" si="820"/>
        <v>36.300000000000011</v>
      </c>
      <c r="DN291" s="35">
        <f t="shared" si="820"/>
        <v>58.300000000000011</v>
      </c>
      <c r="DO291" s="35">
        <f t="shared" si="820"/>
        <v>36.300000000000011</v>
      </c>
      <c r="DP291" s="35">
        <f t="shared" si="820"/>
        <v>36.300000000000011</v>
      </c>
      <c r="DQ291" s="35">
        <f t="shared" si="820"/>
        <v>36.300000000000011</v>
      </c>
      <c r="DR291" s="35">
        <f t="shared" ref="DR291:EC291" si="821">DR31-DR290</f>
        <v>36.300000000000011</v>
      </c>
      <c r="DS291" s="35">
        <f t="shared" si="821"/>
        <v>36.300000000000011</v>
      </c>
      <c r="DT291" s="35">
        <f t="shared" si="821"/>
        <v>21.200000000000003</v>
      </c>
      <c r="DU291" s="35">
        <f t="shared" si="821"/>
        <v>21.200000000000003</v>
      </c>
      <c r="DV291" s="35">
        <f t="shared" si="821"/>
        <v>36.300000000000011</v>
      </c>
      <c r="DW291" s="35">
        <f t="shared" si="821"/>
        <v>36.300000000000011</v>
      </c>
      <c r="DX291" s="35">
        <f t="shared" si="821"/>
        <v>36.300000000000011</v>
      </c>
      <c r="DY291" s="35" t="e">
        <f t="shared" si="821"/>
        <v>#N/A</v>
      </c>
      <c r="DZ291" s="35" t="e">
        <f t="shared" si="821"/>
        <v>#N/A</v>
      </c>
      <c r="EA291" s="35" t="e">
        <f t="shared" si="821"/>
        <v>#N/A</v>
      </c>
      <c r="EB291" s="35" t="e">
        <f t="shared" si="821"/>
        <v>#N/A</v>
      </c>
      <c r="EC291" s="35" t="e">
        <f t="shared" si="821"/>
        <v>#N/A</v>
      </c>
      <c r="ED291" s="35" t="e">
        <f t="shared" ref="ED291:EI291" si="822">ED31-ED290</f>
        <v>#N/A</v>
      </c>
      <c r="EE291" s="35" t="e">
        <f t="shared" si="822"/>
        <v>#N/A</v>
      </c>
      <c r="EF291" s="35" t="e">
        <f t="shared" si="822"/>
        <v>#N/A</v>
      </c>
      <c r="EG291" s="35" t="e">
        <f t="shared" si="822"/>
        <v>#N/A</v>
      </c>
      <c r="EH291" s="35" t="e">
        <f t="shared" si="822"/>
        <v>#N/A</v>
      </c>
      <c r="EI291" s="35" t="e">
        <f t="shared" si="822"/>
        <v>#N/A</v>
      </c>
      <c r="EJ291" s="35" t="e">
        <f t="shared" ref="EJ291:EP291" si="823">EJ31-EJ290</f>
        <v>#N/A</v>
      </c>
      <c r="EK291" s="35" t="e">
        <f t="shared" si="823"/>
        <v>#N/A</v>
      </c>
      <c r="EL291" s="35" t="e">
        <f t="shared" si="823"/>
        <v>#N/A</v>
      </c>
      <c r="EM291" s="35" t="e">
        <f t="shared" si="823"/>
        <v>#N/A</v>
      </c>
      <c r="EN291" s="35" t="e">
        <f t="shared" si="823"/>
        <v>#N/A</v>
      </c>
      <c r="EO291" s="35" t="e">
        <f t="shared" si="823"/>
        <v>#N/A</v>
      </c>
      <c r="EP291" s="35" t="e">
        <f t="shared" si="823"/>
        <v>#N/A</v>
      </c>
    </row>
    <row r="292" spans="1:146">
      <c r="A292" s="3" t="s">
        <v>32</v>
      </c>
      <c r="B292" s="4" t="s">
        <v>58</v>
      </c>
      <c r="C292" s="35">
        <f t="shared" ref="C292:AH292" si="824">IF(MID($B292,2,4)=C$2,C266,NA())</f>
        <v>75.3</v>
      </c>
      <c r="D292" s="35">
        <f t="shared" si="824"/>
        <v>75.2</v>
      </c>
      <c r="E292" s="35">
        <f t="shared" si="824"/>
        <v>76.7</v>
      </c>
      <c r="F292" s="35">
        <f t="shared" si="824"/>
        <v>74.8</v>
      </c>
      <c r="G292" s="35">
        <f t="shared" si="824"/>
        <v>78.900000000000006</v>
      </c>
      <c r="H292" s="35">
        <f t="shared" si="824"/>
        <v>78.099999999999994</v>
      </c>
      <c r="I292" s="35">
        <f t="shared" si="824"/>
        <v>79.8</v>
      </c>
      <c r="J292" s="35">
        <f t="shared" si="824"/>
        <v>78.099999999999994</v>
      </c>
      <c r="K292" s="35">
        <f t="shared" si="824"/>
        <v>73.400000000000006</v>
      </c>
      <c r="L292" s="35">
        <f t="shared" si="824"/>
        <v>74.7</v>
      </c>
      <c r="M292" s="35">
        <f t="shared" si="824"/>
        <v>72.7</v>
      </c>
      <c r="N292" s="35">
        <f t="shared" si="824"/>
        <v>70.900000000000006</v>
      </c>
      <c r="O292" s="35">
        <f t="shared" si="824"/>
        <v>68.099999999999994</v>
      </c>
      <c r="P292" s="35">
        <f t="shared" si="824"/>
        <v>68.400000000000006</v>
      </c>
      <c r="Q292" s="35">
        <f t="shared" si="824"/>
        <v>69.8</v>
      </c>
      <c r="R292" s="35">
        <f t="shared" si="824"/>
        <v>71.599999999999994</v>
      </c>
      <c r="S292" s="35">
        <f t="shared" si="824"/>
        <v>71.48</v>
      </c>
      <c r="T292" s="35">
        <f t="shared" si="824"/>
        <v>74.11</v>
      </c>
      <c r="U292" s="35">
        <f t="shared" si="824"/>
        <v>74.099999999999994</v>
      </c>
      <c r="V292" s="35">
        <f t="shared" si="824"/>
        <v>72.02</v>
      </c>
      <c r="W292" s="35">
        <f t="shared" si="824"/>
        <v>70.62</v>
      </c>
      <c r="X292" s="35">
        <f t="shared" si="824"/>
        <v>73.09</v>
      </c>
      <c r="Y292" s="35">
        <f t="shared" si="824"/>
        <v>70.3</v>
      </c>
      <c r="Z292" s="35">
        <f t="shared" si="824"/>
        <v>65.88</v>
      </c>
      <c r="AA292" s="35">
        <f t="shared" si="824"/>
        <v>63.97</v>
      </c>
      <c r="AB292" s="35">
        <f t="shared" si="824"/>
        <v>64.38</v>
      </c>
      <c r="AC292" s="35">
        <f t="shared" si="824"/>
        <v>67.150000000000006</v>
      </c>
      <c r="AD292" s="35">
        <f t="shared" si="824"/>
        <v>76.39</v>
      </c>
      <c r="AE292" s="35">
        <f t="shared" si="824"/>
        <v>68.48</v>
      </c>
      <c r="AF292" s="35">
        <f t="shared" si="824"/>
        <v>69.23</v>
      </c>
      <c r="AG292" s="35">
        <f t="shared" si="824"/>
        <v>68.23</v>
      </c>
      <c r="AH292" s="35">
        <f t="shared" si="824"/>
        <v>65.8</v>
      </c>
      <c r="AI292" s="35">
        <f t="shared" ref="AI292:BI292" si="825">IF(MID($B292,2,4)=AI$2,AI266,NA())</f>
        <v>67.2</v>
      </c>
      <c r="AJ292" s="35">
        <f t="shared" si="825"/>
        <v>65.2</v>
      </c>
      <c r="AK292" s="35">
        <f t="shared" si="825"/>
        <v>66.3</v>
      </c>
      <c r="AL292" s="35">
        <f t="shared" si="825"/>
        <v>62</v>
      </c>
      <c r="AM292" s="35">
        <f t="shared" si="825"/>
        <v>61.1</v>
      </c>
      <c r="AN292" s="35">
        <f t="shared" si="825"/>
        <v>60</v>
      </c>
      <c r="AO292" s="35">
        <f t="shared" si="825"/>
        <v>59.7</v>
      </c>
      <c r="AP292" s="35">
        <f t="shared" si="825"/>
        <v>61.5</v>
      </c>
      <c r="AQ292" s="35">
        <f t="shared" si="825"/>
        <v>60.8</v>
      </c>
      <c r="AR292" s="35">
        <f t="shared" si="825"/>
        <v>65.599999999999994</v>
      </c>
      <c r="AS292" s="35">
        <f t="shared" si="825"/>
        <v>66</v>
      </c>
      <c r="AT292" s="35">
        <f t="shared" si="825"/>
        <v>63</v>
      </c>
      <c r="AU292" s="35">
        <f t="shared" si="825"/>
        <v>62.9</v>
      </c>
      <c r="AV292" s="35">
        <f t="shared" si="825"/>
        <v>64</v>
      </c>
      <c r="AW292" s="35">
        <f t="shared" si="825"/>
        <v>62.7</v>
      </c>
      <c r="AX292" s="35">
        <f t="shared" si="825"/>
        <v>59.2</v>
      </c>
      <c r="AY292" s="35">
        <f t="shared" si="825"/>
        <v>60.6</v>
      </c>
      <c r="AZ292" s="35">
        <f t="shared" si="825"/>
        <v>63.1</v>
      </c>
      <c r="BA292" s="35">
        <f t="shared" si="825"/>
        <v>58.8</v>
      </c>
      <c r="BB292" s="35">
        <f t="shared" si="825"/>
        <v>63.7</v>
      </c>
      <c r="BC292" s="35">
        <f t="shared" si="825"/>
        <v>62.1</v>
      </c>
      <c r="BD292" s="35">
        <f t="shared" si="825"/>
        <v>62.9</v>
      </c>
      <c r="BE292" s="35">
        <f t="shared" si="825"/>
        <v>65.2</v>
      </c>
      <c r="BF292" s="35">
        <f t="shared" si="825"/>
        <v>62.4</v>
      </c>
      <c r="BG292" s="35">
        <f t="shared" si="825"/>
        <v>63.7</v>
      </c>
      <c r="BH292" s="35">
        <f t="shared" si="825"/>
        <v>63.7</v>
      </c>
      <c r="BI292" s="35">
        <f t="shared" si="825"/>
        <v>62.2</v>
      </c>
      <c r="BJ292" s="35">
        <f t="shared" ref="BJ292:CA292" si="826">IF(MID($B292,2,4)=BJ$2,BJ266,NA())</f>
        <v>61.4</v>
      </c>
      <c r="BK292" s="35">
        <f t="shared" si="826"/>
        <v>59</v>
      </c>
      <c r="BL292" s="35">
        <f t="shared" si="826"/>
        <v>58.3</v>
      </c>
      <c r="BM292" s="35">
        <f t="shared" si="826"/>
        <v>61.1</v>
      </c>
      <c r="BN292" s="35">
        <f t="shared" si="826"/>
        <v>62.8</v>
      </c>
      <c r="BO292" s="35">
        <f t="shared" si="826"/>
        <v>61.5</v>
      </c>
      <c r="BP292" s="35">
        <f t="shared" si="826"/>
        <v>65</v>
      </c>
      <c r="BQ292" s="35">
        <f t="shared" si="826"/>
        <v>64</v>
      </c>
      <c r="BR292" s="35">
        <f t="shared" si="826"/>
        <v>63.5</v>
      </c>
      <c r="BS292" s="35">
        <f t="shared" si="826"/>
        <v>63.6</v>
      </c>
      <c r="BT292" s="35">
        <f t="shared" si="826"/>
        <v>63.1</v>
      </c>
      <c r="BU292" s="35">
        <f t="shared" si="826"/>
        <v>62.2</v>
      </c>
      <c r="BV292" s="35">
        <f t="shared" si="826"/>
        <v>60.7</v>
      </c>
      <c r="BW292" s="35">
        <f t="shared" si="826"/>
        <v>61.6</v>
      </c>
      <c r="BX292" s="35">
        <f t="shared" si="826"/>
        <v>59.6</v>
      </c>
      <c r="BY292" s="35">
        <f t="shared" si="826"/>
        <v>59.9</v>
      </c>
      <c r="BZ292" s="35">
        <f t="shared" si="826"/>
        <v>59.4</v>
      </c>
      <c r="CA292" s="35">
        <f t="shared" si="826"/>
        <v>62.9</v>
      </c>
      <c r="CB292" s="35">
        <f t="shared" ref="CB292:CG292" si="827">IF(MID($B292,2,4)=CB$2,CB266,NA())</f>
        <v>65.7</v>
      </c>
      <c r="CC292" s="35">
        <f t="shared" si="827"/>
        <v>65.2</v>
      </c>
      <c r="CD292" s="35">
        <f t="shared" si="827"/>
        <v>63.1</v>
      </c>
      <c r="CE292" s="35">
        <f t="shared" si="827"/>
        <v>58.4</v>
      </c>
      <c r="CF292" s="35">
        <f t="shared" si="827"/>
        <v>22.4</v>
      </c>
      <c r="CG292" s="35">
        <f t="shared" si="827"/>
        <v>33.200000000000003</v>
      </c>
      <c r="CH292" s="35">
        <f t="shared" ref="CH292:CM292" si="828">IF(MID($B292,2,4)=CH$2,CH266,NA())</f>
        <v>38.9</v>
      </c>
      <c r="CI292" s="35">
        <f t="shared" si="828"/>
        <v>43.4</v>
      </c>
      <c r="CJ292" s="35">
        <f t="shared" si="828"/>
        <v>43.1</v>
      </c>
      <c r="CK292" s="35">
        <f t="shared" si="828"/>
        <v>45.5</v>
      </c>
      <c r="CL292" s="35">
        <f t="shared" si="828"/>
        <v>46.5</v>
      </c>
      <c r="CM292" s="35">
        <f t="shared" si="828"/>
        <v>48.2</v>
      </c>
      <c r="CN292" s="35">
        <f t="shared" ref="CN292:CV292" si="829">IF(MID($B292,2,4)=CN$2,CN266,NA())</f>
        <v>52.3</v>
      </c>
      <c r="CO292" s="35">
        <f t="shared" si="829"/>
        <v>46.5</v>
      </c>
      <c r="CP292" s="35">
        <f t="shared" si="829"/>
        <v>47.016666666666673</v>
      </c>
      <c r="CQ292" s="35">
        <f t="shared" si="829"/>
        <v>47.669444444444444</v>
      </c>
      <c r="CR292" s="35">
        <f t="shared" si="829"/>
        <v>48.031018518518522</v>
      </c>
      <c r="CS292" s="35">
        <f t="shared" si="829"/>
        <v>48.286188271604942</v>
      </c>
      <c r="CT292" s="35">
        <f t="shared" si="829"/>
        <v>48.300552983539092</v>
      </c>
      <c r="CU292" s="35">
        <f t="shared" si="829"/>
        <v>47.633978480795612</v>
      </c>
      <c r="CV292" s="35">
        <f t="shared" si="829"/>
        <v>47.822974894261556</v>
      </c>
      <c r="CW292" s="35">
        <f t="shared" ref="CW292:DF292" si="830">IF(MID($B292,2,4)=CW$2,CW266,NA())</f>
        <v>47.957359598860698</v>
      </c>
      <c r="CX292" s="35">
        <f t="shared" si="830"/>
        <v>51.2</v>
      </c>
      <c r="CY292" s="35">
        <f t="shared" si="830"/>
        <v>52.4</v>
      </c>
      <c r="CZ292" s="35">
        <f t="shared" si="830"/>
        <v>55.4</v>
      </c>
      <c r="DA292" s="35">
        <f t="shared" si="830"/>
        <v>55.5</v>
      </c>
      <c r="DB292" s="35">
        <f t="shared" si="830"/>
        <v>54.1</v>
      </c>
      <c r="DC292" s="35">
        <f t="shared" si="830"/>
        <v>54.9</v>
      </c>
      <c r="DD292" s="35">
        <f t="shared" si="830"/>
        <v>54.7</v>
      </c>
      <c r="DE292" s="35">
        <f t="shared" si="830"/>
        <v>54.3</v>
      </c>
      <c r="DF292" s="35">
        <f t="shared" si="830"/>
        <v>53.6</v>
      </c>
      <c r="DG292" s="35">
        <f t="shared" ref="DG292:DK292" si="831">IF(MID($B292,2,4)=DG$2,DG266,NA())</f>
        <v>54.516666666666673</v>
      </c>
      <c r="DH292" s="35">
        <f t="shared" si="831"/>
        <v>54.352777777777781</v>
      </c>
      <c r="DI292" s="35">
        <f t="shared" si="831"/>
        <v>54.394907407407402</v>
      </c>
      <c r="DJ292" s="35">
        <f t="shared" si="831"/>
        <v>54.31072530864197</v>
      </c>
      <c r="DK292" s="35">
        <f t="shared" si="831"/>
        <v>54.245846193415638</v>
      </c>
      <c r="DL292" s="35">
        <f t="shared" ref="DL292:DQ292" si="832">IF(MID($B292,2,4)=DL$2,DL266,NA())</f>
        <v>54.23682055898491</v>
      </c>
      <c r="DM292" s="35">
        <f t="shared" si="832"/>
        <v>54.7</v>
      </c>
      <c r="DN292" s="35">
        <f t="shared" si="832"/>
        <v>55.3</v>
      </c>
      <c r="DO292" s="35">
        <f t="shared" si="832"/>
        <v>52.1</v>
      </c>
      <c r="DP292" s="35">
        <f t="shared" si="832"/>
        <v>57</v>
      </c>
      <c r="DQ292" s="35">
        <f t="shared" si="832"/>
        <v>51.9</v>
      </c>
      <c r="DR292" s="35">
        <f t="shared" ref="DR292:EC292" si="833">IF(MID($B292,2,4)=DR$2,DR266,NA())</f>
        <v>50.5</v>
      </c>
      <c r="DS292" s="35">
        <f t="shared" si="833"/>
        <v>53.583333333333336</v>
      </c>
      <c r="DT292" s="35">
        <f t="shared" si="833"/>
        <v>53.397222222222219</v>
      </c>
      <c r="DU292" s="35">
        <f t="shared" si="833"/>
        <v>53.080092592592592</v>
      </c>
      <c r="DV292" s="35">
        <f t="shared" si="833"/>
        <v>53.24344135802469</v>
      </c>
      <c r="DW292" s="35">
        <f t="shared" si="833"/>
        <v>52.617348251028808</v>
      </c>
      <c r="DX292" s="35">
        <f t="shared" si="833"/>
        <v>52.736906292866941</v>
      </c>
      <c r="DY292" s="35" t="e">
        <f t="shared" si="833"/>
        <v>#N/A</v>
      </c>
      <c r="DZ292" s="35" t="e">
        <f t="shared" si="833"/>
        <v>#N/A</v>
      </c>
      <c r="EA292" s="35" t="e">
        <f t="shared" si="833"/>
        <v>#N/A</v>
      </c>
      <c r="EB292" s="35" t="e">
        <f t="shared" si="833"/>
        <v>#N/A</v>
      </c>
      <c r="EC292" s="35" t="e">
        <f t="shared" si="833"/>
        <v>#N/A</v>
      </c>
      <c r="ED292" s="35" t="e">
        <f t="shared" ref="ED292:EI292" si="834">IF(MID($B292,2,4)=ED$2,ED266,NA())</f>
        <v>#N/A</v>
      </c>
      <c r="EE292" s="35" t="e">
        <f t="shared" si="834"/>
        <v>#N/A</v>
      </c>
      <c r="EF292" s="35" t="e">
        <f t="shared" si="834"/>
        <v>#N/A</v>
      </c>
      <c r="EG292" s="35" t="e">
        <f t="shared" si="834"/>
        <v>#N/A</v>
      </c>
      <c r="EH292" s="35" t="e">
        <f t="shared" si="834"/>
        <v>#N/A</v>
      </c>
      <c r="EI292" s="35" t="e">
        <f t="shared" si="834"/>
        <v>#N/A</v>
      </c>
      <c r="EJ292" s="35" t="e">
        <f t="shared" ref="EJ292:EP292" si="835">IF(MID($B292,2,4)=EJ$2,EJ266,NA())</f>
        <v>#N/A</v>
      </c>
      <c r="EK292" s="35" t="e">
        <f t="shared" si="835"/>
        <v>#N/A</v>
      </c>
      <c r="EL292" s="35" t="e">
        <f t="shared" si="835"/>
        <v>#N/A</v>
      </c>
      <c r="EM292" s="35" t="e">
        <f t="shared" si="835"/>
        <v>#N/A</v>
      </c>
      <c r="EN292" s="35" t="e">
        <f t="shared" si="835"/>
        <v>#N/A</v>
      </c>
      <c r="EO292" s="35" t="e">
        <f t="shared" si="835"/>
        <v>#N/A</v>
      </c>
      <c r="EP292" s="35" t="e">
        <f t="shared" si="835"/>
        <v>#N/A</v>
      </c>
    </row>
    <row r="293" spans="1:146">
      <c r="B293" s="4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  <c r="BP293" s="6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6"/>
      <c r="EM293" s="6"/>
      <c r="EN293" s="6"/>
      <c r="EO293" s="6"/>
      <c r="EP293" s="6"/>
    </row>
    <row r="294" spans="1:146">
      <c r="A294" s="33" t="s">
        <v>63</v>
      </c>
      <c r="B294" s="4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  <c r="BN294" s="6"/>
      <c r="BO294" s="6"/>
      <c r="BP294" s="6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6"/>
      <c r="EM294" s="6"/>
      <c r="EN294" s="6"/>
      <c r="EO294" s="6"/>
      <c r="EP294" s="6"/>
    </row>
    <row r="295" spans="1:146">
      <c r="A295" s="3" t="s">
        <v>90</v>
      </c>
      <c r="B295" s="4"/>
      <c r="C295" s="35">
        <f t="shared" ref="C295:AH295" si="836">C218/1000</f>
        <v>12.865589166782961</v>
      </c>
      <c r="D295" s="35">
        <f t="shared" si="836"/>
        <v>13.509068171875001</v>
      </c>
      <c r="E295" s="35">
        <f t="shared" si="836"/>
        <v>16.07835</v>
      </c>
      <c r="F295" s="35">
        <f t="shared" si="836"/>
        <v>5.5991679687499998</v>
      </c>
      <c r="G295" s="35">
        <f t="shared" si="836"/>
        <v>4.8986559999999999</v>
      </c>
      <c r="H295" s="35">
        <f t="shared" si="836"/>
        <v>2.42</v>
      </c>
      <c r="I295" s="35">
        <f t="shared" si="836"/>
        <v>4.4662799999999994</v>
      </c>
      <c r="J295" s="35">
        <f t="shared" si="836"/>
        <v>5.1417600000000006</v>
      </c>
      <c r="K295" s="35">
        <f t="shared" si="836"/>
        <v>3.2363200000000001</v>
      </c>
      <c r="L295" s="35">
        <f t="shared" si="836"/>
        <v>5.6303000000000001</v>
      </c>
      <c r="M295" s="35">
        <f t="shared" si="836"/>
        <v>3.1275459999999997</v>
      </c>
      <c r="N295" s="35">
        <f t="shared" si="836"/>
        <v>1.63036489577175</v>
      </c>
      <c r="O295" s="35">
        <f t="shared" si="836"/>
        <v>0</v>
      </c>
      <c r="P295" s="35">
        <f t="shared" si="836"/>
        <v>0</v>
      </c>
      <c r="Q295" s="35">
        <f t="shared" si="836"/>
        <v>0</v>
      </c>
      <c r="R295" s="35">
        <f t="shared" si="836"/>
        <v>0</v>
      </c>
      <c r="S295" s="35">
        <f t="shared" si="836"/>
        <v>0</v>
      </c>
      <c r="T295" s="35">
        <f t="shared" si="836"/>
        <v>0</v>
      </c>
      <c r="U295" s="35">
        <f t="shared" si="836"/>
        <v>0</v>
      </c>
      <c r="V295" s="35">
        <f t="shared" si="836"/>
        <v>0</v>
      </c>
      <c r="W295" s="35">
        <f t="shared" si="836"/>
        <v>0</v>
      </c>
      <c r="X295" s="35">
        <f t="shared" si="836"/>
        <v>0</v>
      </c>
      <c r="Y295" s="35">
        <f t="shared" si="836"/>
        <v>0</v>
      </c>
      <c r="Z295" s="35">
        <f t="shared" si="836"/>
        <v>0</v>
      </c>
      <c r="AA295" s="35">
        <f t="shared" si="836"/>
        <v>0</v>
      </c>
      <c r="AB295" s="35">
        <f t="shared" si="836"/>
        <v>0</v>
      </c>
      <c r="AC295" s="35">
        <f t="shared" si="836"/>
        <v>0</v>
      </c>
      <c r="AD295" s="35">
        <f t="shared" si="836"/>
        <v>0</v>
      </c>
      <c r="AE295" s="35">
        <f t="shared" si="836"/>
        <v>0</v>
      </c>
      <c r="AF295" s="35">
        <f t="shared" si="836"/>
        <v>0</v>
      </c>
      <c r="AG295" s="35">
        <f t="shared" si="836"/>
        <v>0</v>
      </c>
      <c r="AH295" s="35">
        <f t="shared" si="836"/>
        <v>0</v>
      </c>
      <c r="AI295" s="35">
        <f t="shared" ref="AI295:BN295" si="837">AI218/1000</f>
        <v>0</v>
      </c>
      <c r="AJ295" s="35">
        <f t="shared" si="837"/>
        <v>0</v>
      </c>
      <c r="AK295" s="35">
        <f t="shared" si="837"/>
        <v>0</v>
      </c>
      <c r="AL295" s="35">
        <f t="shared" si="837"/>
        <v>0</v>
      </c>
      <c r="AM295" s="35">
        <f t="shared" si="837"/>
        <v>0</v>
      </c>
      <c r="AN295" s="35">
        <f t="shared" si="837"/>
        <v>0</v>
      </c>
      <c r="AO295" s="35">
        <f t="shared" si="837"/>
        <v>0</v>
      </c>
      <c r="AP295" s="35">
        <f t="shared" si="837"/>
        <v>0</v>
      </c>
      <c r="AQ295" s="35">
        <f t="shared" si="837"/>
        <v>0</v>
      </c>
      <c r="AR295" s="35">
        <f t="shared" si="837"/>
        <v>0</v>
      </c>
      <c r="AS295" s="35">
        <f t="shared" si="837"/>
        <v>0</v>
      </c>
      <c r="AT295" s="35">
        <f t="shared" si="837"/>
        <v>0</v>
      </c>
      <c r="AU295" s="35">
        <f t="shared" si="837"/>
        <v>0</v>
      </c>
      <c r="AV295" s="35">
        <f t="shared" si="837"/>
        <v>0</v>
      </c>
      <c r="AW295" s="35">
        <f t="shared" si="837"/>
        <v>0</v>
      </c>
      <c r="AX295" s="35">
        <f t="shared" si="837"/>
        <v>0</v>
      </c>
      <c r="AY295" s="35">
        <f t="shared" si="837"/>
        <v>0</v>
      </c>
      <c r="AZ295" s="35">
        <f t="shared" si="837"/>
        <v>0</v>
      </c>
      <c r="BA295" s="35">
        <f t="shared" si="837"/>
        <v>0</v>
      </c>
      <c r="BB295" s="35">
        <f t="shared" si="837"/>
        <v>0</v>
      </c>
      <c r="BC295" s="35">
        <f t="shared" si="837"/>
        <v>0</v>
      </c>
      <c r="BD295" s="35">
        <f t="shared" si="837"/>
        <v>0</v>
      </c>
      <c r="BE295" s="35">
        <f t="shared" si="837"/>
        <v>0</v>
      </c>
      <c r="BF295" s="35">
        <f t="shared" si="837"/>
        <v>0</v>
      </c>
      <c r="BG295" s="35">
        <f t="shared" si="837"/>
        <v>0</v>
      </c>
      <c r="BH295" s="35">
        <f t="shared" si="837"/>
        <v>0</v>
      </c>
      <c r="BI295" s="35">
        <f t="shared" si="837"/>
        <v>0</v>
      </c>
      <c r="BJ295" s="35">
        <f t="shared" si="837"/>
        <v>0</v>
      </c>
      <c r="BK295" s="35">
        <f t="shared" si="837"/>
        <v>0</v>
      </c>
      <c r="BL295" s="35">
        <f t="shared" si="837"/>
        <v>0</v>
      </c>
      <c r="BM295" s="35">
        <f t="shared" si="837"/>
        <v>0</v>
      </c>
      <c r="BN295" s="35">
        <f t="shared" si="837"/>
        <v>0</v>
      </c>
      <c r="BO295" s="35">
        <f t="shared" ref="BO295:CT295" si="838">BO218/1000</f>
        <v>0</v>
      </c>
      <c r="BP295" s="35">
        <f t="shared" si="838"/>
        <v>0</v>
      </c>
      <c r="BQ295" s="35">
        <f t="shared" si="838"/>
        <v>0</v>
      </c>
      <c r="BR295" s="35">
        <f t="shared" si="838"/>
        <v>0</v>
      </c>
      <c r="BS295" s="35">
        <f t="shared" si="838"/>
        <v>0</v>
      </c>
      <c r="BT295" s="35">
        <f t="shared" si="838"/>
        <v>0</v>
      </c>
      <c r="BU295" s="35">
        <f t="shared" si="838"/>
        <v>0</v>
      </c>
      <c r="BV295" s="35">
        <f t="shared" si="838"/>
        <v>0</v>
      </c>
      <c r="BW295" s="35">
        <f t="shared" si="838"/>
        <v>0</v>
      </c>
      <c r="BX295" s="35">
        <f t="shared" si="838"/>
        <v>0</v>
      </c>
      <c r="BY295" s="35">
        <f t="shared" si="838"/>
        <v>0</v>
      </c>
      <c r="BZ295" s="35">
        <f t="shared" si="838"/>
        <v>0</v>
      </c>
      <c r="CA295" s="35">
        <f t="shared" si="838"/>
        <v>0</v>
      </c>
      <c r="CB295" s="35">
        <f t="shared" si="838"/>
        <v>0</v>
      </c>
      <c r="CC295" s="35">
        <f t="shared" si="838"/>
        <v>0</v>
      </c>
      <c r="CD295" s="35">
        <f t="shared" si="838"/>
        <v>0</v>
      </c>
      <c r="CE295" s="35">
        <f t="shared" si="838"/>
        <v>0</v>
      </c>
      <c r="CF295" s="35">
        <f t="shared" si="838"/>
        <v>0</v>
      </c>
      <c r="CG295" s="35">
        <f t="shared" si="838"/>
        <v>0</v>
      </c>
      <c r="CH295" s="35">
        <f t="shared" si="838"/>
        <v>0</v>
      </c>
      <c r="CI295" s="35">
        <f t="shared" si="838"/>
        <v>0</v>
      </c>
      <c r="CJ295" s="35">
        <f t="shared" si="838"/>
        <v>0</v>
      </c>
      <c r="CK295" s="35">
        <f t="shared" si="838"/>
        <v>0</v>
      </c>
      <c r="CL295" s="35">
        <f t="shared" si="838"/>
        <v>0</v>
      </c>
      <c r="CM295" s="35">
        <f t="shared" si="838"/>
        <v>0</v>
      </c>
      <c r="CN295" s="35">
        <f t="shared" si="838"/>
        <v>0</v>
      </c>
      <c r="CO295" s="35">
        <f t="shared" si="838"/>
        <v>0</v>
      </c>
      <c r="CP295" s="35">
        <f t="shared" si="838"/>
        <v>0</v>
      </c>
      <c r="CQ295" s="35">
        <f t="shared" si="838"/>
        <v>0</v>
      </c>
      <c r="CR295" s="35">
        <f t="shared" si="838"/>
        <v>0</v>
      </c>
      <c r="CS295" s="35">
        <f t="shared" si="838"/>
        <v>0</v>
      </c>
      <c r="CT295" s="35">
        <f t="shared" si="838"/>
        <v>0</v>
      </c>
      <c r="CU295" s="35">
        <f t="shared" ref="CU295:DK295" si="839">CU218/1000</f>
        <v>0</v>
      </c>
      <c r="CV295" s="35">
        <f t="shared" si="839"/>
        <v>0</v>
      </c>
      <c r="CW295" s="35">
        <f t="shared" si="839"/>
        <v>0</v>
      </c>
      <c r="CX295" s="35">
        <f t="shared" si="839"/>
        <v>0</v>
      </c>
      <c r="CY295" s="35">
        <f t="shared" si="839"/>
        <v>0</v>
      </c>
      <c r="CZ295" s="35">
        <f t="shared" si="839"/>
        <v>0</v>
      </c>
      <c r="DA295" s="35">
        <f t="shared" si="839"/>
        <v>0</v>
      </c>
      <c r="DB295" s="35">
        <f t="shared" si="839"/>
        <v>0</v>
      </c>
      <c r="DC295" s="35">
        <f t="shared" si="839"/>
        <v>0</v>
      </c>
      <c r="DD295" s="35">
        <f t="shared" si="839"/>
        <v>0</v>
      </c>
      <c r="DE295" s="35">
        <f t="shared" si="839"/>
        <v>0</v>
      </c>
      <c r="DF295" s="35">
        <f t="shared" si="839"/>
        <v>0</v>
      </c>
      <c r="DG295" s="35">
        <f t="shared" si="839"/>
        <v>0</v>
      </c>
      <c r="DH295" s="35">
        <f t="shared" si="839"/>
        <v>0</v>
      </c>
      <c r="DI295" s="35">
        <f t="shared" si="839"/>
        <v>0</v>
      </c>
      <c r="DJ295" s="35">
        <f t="shared" si="839"/>
        <v>0</v>
      </c>
      <c r="DK295" s="35">
        <f t="shared" si="839"/>
        <v>0</v>
      </c>
      <c r="DL295" s="35">
        <f t="shared" ref="DL295:DQ295" si="840">DL218/1000</f>
        <v>0</v>
      </c>
      <c r="DM295" s="35">
        <f t="shared" si="840"/>
        <v>0</v>
      </c>
      <c r="DN295" s="35">
        <f t="shared" si="840"/>
        <v>0</v>
      </c>
      <c r="DO295" s="35">
        <f t="shared" si="840"/>
        <v>0</v>
      </c>
      <c r="DP295" s="35">
        <f t="shared" si="840"/>
        <v>0</v>
      </c>
      <c r="DQ295" s="35">
        <f t="shared" si="840"/>
        <v>0</v>
      </c>
      <c r="DR295" s="35">
        <f t="shared" ref="DR295:EC295" si="841">DR218/1000</f>
        <v>0</v>
      </c>
      <c r="DS295" s="35">
        <f t="shared" si="841"/>
        <v>0</v>
      </c>
      <c r="DT295" s="35">
        <f t="shared" si="841"/>
        <v>0</v>
      </c>
      <c r="DU295" s="35">
        <f t="shared" si="841"/>
        <v>0</v>
      </c>
      <c r="DV295" s="35">
        <f t="shared" si="841"/>
        <v>0</v>
      </c>
      <c r="DW295" s="35">
        <f t="shared" si="841"/>
        <v>0</v>
      </c>
      <c r="DX295" s="35">
        <f t="shared" si="841"/>
        <v>0</v>
      </c>
      <c r="DY295" s="35">
        <f t="shared" si="841"/>
        <v>0</v>
      </c>
      <c r="DZ295" s="35">
        <f t="shared" si="841"/>
        <v>0</v>
      </c>
      <c r="EA295" s="35">
        <f t="shared" si="841"/>
        <v>0</v>
      </c>
      <c r="EB295" s="35">
        <f t="shared" si="841"/>
        <v>0</v>
      </c>
      <c r="EC295" s="35">
        <f t="shared" si="841"/>
        <v>0</v>
      </c>
      <c r="ED295" s="35">
        <f t="shared" ref="ED295:EI295" si="842">ED218/1000</f>
        <v>0</v>
      </c>
      <c r="EE295" s="35">
        <f t="shared" si="842"/>
        <v>0</v>
      </c>
      <c r="EF295" s="35">
        <f t="shared" si="842"/>
        <v>0</v>
      </c>
      <c r="EG295" s="35">
        <f t="shared" si="842"/>
        <v>0</v>
      </c>
      <c r="EH295" s="35">
        <f t="shared" si="842"/>
        <v>0</v>
      </c>
      <c r="EI295" s="35">
        <f t="shared" si="842"/>
        <v>0</v>
      </c>
      <c r="EJ295" s="35">
        <f t="shared" ref="EJ295:EP295" si="843">EJ218/1000</f>
        <v>0</v>
      </c>
      <c r="EK295" s="35">
        <f t="shared" si="843"/>
        <v>0</v>
      </c>
      <c r="EL295" s="35">
        <f t="shared" si="843"/>
        <v>0</v>
      </c>
      <c r="EM295" s="35">
        <f t="shared" si="843"/>
        <v>0</v>
      </c>
      <c r="EN295" s="35">
        <f t="shared" si="843"/>
        <v>0</v>
      </c>
      <c r="EO295" s="35">
        <f t="shared" si="843"/>
        <v>0</v>
      </c>
      <c r="EP295" s="35">
        <f t="shared" si="843"/>
        <v>0</v>
      </c>
    </row>
    <row r="296" spans="1:146">
      <c r="A296" s="3" t="s">
        <v>13</v>
      </c>
      <c r="B296" s="4"/>
      <c r="C296" s="34">
        <f t="shared" ref="C296:AH296" si="844">C212/1000</f>
        <v>0</v>
      </c>
      <c r="D296" s="34">
        <f t="shared" si="844"/>
        <v>0</v>
      </c>
      <c r="E296" s="34">
        <f t="shared" si="844"/>
        <v>0</v>
      </c>
      <c r="F296" s="34">
        <f t="shared" si="844"/>
        <v>0</v>
      </c>
      <c r="G296" s="34">
        <f t="shared" si="844"/>
        <v>0</v>
      </c>
      <c r="H296" s="34">
        <f t="shared" si="844"/>
        <v>0</v>
      </c>
      <c r="I296" s="34">
        <f t="shared" si="844"/>
        <v>0</v>
      </c>
      <c r="J296" s="34">
        <f t="shared" si="844"/>
        <v>0</v>
      </c>
      <c r="K296" s="34">
        <f t="shared" si="844"/>
        <v>0</v>
      </c>
      <c r="L296" s="34">
        <f t="shared" si="844"/>
        <v>0</v>
      </c>
      <c r="M296" s="34">
        <f t="shared" si="844"/>
        <v>0</v>
      </c>
      <c r="N296" s="34">
        <f t="shared" si="844"/>
        <v>0</v>
      </c>
      <c r="O296" s="34">
        <f t="shared" si="844"/>
        <v>11.776384899305288</v>
      </c>
      <c r="P296" s="34">
        <f t="shared" si="844"/>
        <v>14.031456</v>
      </c>
      <c r="Q296" s="34">
        <f t="shared" si="844"/>
        <v>13.190596000000001</v>
      </c>
      <c r="R296" s="34">
        <f t="shared" si="844"/>
        <v>12.563152000000001</v>
      </c>
      <c r="S296" s="34">
        <f t="shared" si="844"/>
        <v>10.913530331978835</v>
      </c>
      <c r="T296" s="34">
        <f t="shared" si="844"/>
        <v>8.1556814643137532</v>
      </c>
      <c r="U296" s="34">
        <f t="shared" si="844"/>
        <v>13.840068168099235</v>
      </c>
      <c r="V296" s="34">
        <f t="shared" si="844"/>
        <v>13.291833524985448</v>
      </c>
      <c r="W296" s="34">
        <f t="shared" si="844"/>
        <v>13.105309715720928</v>
      </c>
      <c r="X296" s="34">
        <f t="shared" si="844"/>
        <v>13.760287841137895</v>
      </c>
      <c r="Y296" s="34">
        <f t="shared" si="844"/>
        <v>13.235516166233763</v>
      </c>
      <c r="Z296" s="34">
        <f t="shared" si="844"/>
        <v>12.836457920453769</v>
      </c>
      <c r="AA296" s="34">
        <f t="shared" si="844"/>
        <v>12.573857801402864</v>
      </c>
      <c r="AB296" s="34">
        <f t="shared" si="844"/>
        <v>19.731290000000001</v>
      </c>
      <c r="AC296" s="34">
        <f t="shared" si="844"/>
        <v>14.595565561680418</v>
      </c>
      <c r="AD296" s="34">
        <f t="shared" si="844"/>
        <v>13.436786</v>
      </c>
      <c r="AE296" s="34">
        <f t="shared" si="844"/>
        <v>13.895780970515995</v>
      </c>
      <c r="AF296" s="34">
        <f t="shared" si="844"/>
        <v>19.173652356835632</v>
      </c>
      <c r="AG296" s="34">
        <f t="shared" si="844"/>
        <v>9.8788339000000018</v>
      </c>
      <c r="AH296" s="34">
        <f t="shared" si="844"/>
        <v>11.918893840000001</v>
      </c>
      <c r="AI296" s="34">
        <f t="shared" ref="AI296:BN296" si="845">AI212/1000</f>
        <v>8.9638260599999988</v>
      </c>
      <c r="AJ296" s="34">
        <f t="shared" si="845"/>
        <v>5.1036719999999995</v>
      </c>
      <c r="AK296" s="34">
        <f t="shared" si="845"/>
        <v>14.572285520000001</v>
      </c>
      <c r="AL296" s="34">
        <f t="shared" si="845"/>
        <v>20.361857279999999</v>
      </c>
      <c r="AM296" s="34">
        <f t="shared" si="845"/>
        <v>5.8769905200000006</v>
      </c>
      <c r="AN296" s="34">
        <f t="shared" si="845"/>
        <v>2.96</v>
      </c>
      <c r="AO296" s="34">
        <f t="shared" si="845"/>
        <v>3.67</v>
      </c>
      <c r="AP296" s="34">
        <f t="shared" si="845"/>
        <v>3.4114864864864898</v>
      </c>
      <c r="AQ296" s="34">
        <f t="shared" si="845"/>
        <v>12.742400000000039</v>
      </c>
      <c r="AR296" s="34">
        <f t="shared" si="845"/>
        <v>25.069796999999998</v>
      </c>
      <c r="AS296" s="34">
        <f t="shared" si="845"/>
        <v>29.920211999999999</v>
      </c>
      <c r="AT296" s="34">
        <f t="shared" si="845"/>
        <v>23.659879999999998</v>
      </c>
      <c r="AU296" s="34">
        <f t="shared" si="845"/>
        <v>19.203186000000002</v>
      </c>
      <c r="AV296" s="34">
        <f t="shared" si="845"/>
        <v>18.678577000000001</v>
      </c>
      <c r="AW296" s="34">
        <f t="shared" si="845"/>
        <v>10.808323</v>
      </c>
      <c r="AX296" s="34">
        <f t="shared" si="845"/>
        <v>10.58736</v>
      </c>
      <c r="AY296" s="34">
        <f t="shared" si="845"/>
        <v>13.277299999999999</v>
      </c>
      <c r="AZ296" s="34">
        <f t="shared" si="845"/>
        <v>11.303100000000001</v>
      </c>
      <c r="BA296" s="34">
        <f t="shared" si="845"/>
        <v>12.034600000000001</v>
      </c>
      <c r="BB296" s="34">
        <f t="shared" si="845"/>
        <v>13.554466</v>
      </c>
      <c r="BC296" s="34">
        <f t="shared" si="845"/>
        <v>13.5968</v>
      </c>
      <c r="BD296" s="34">
        <f t="shared" si="845"/>
        <v>12.996352999999999</v>
      </c>
      <c r="BE296" s="34">
        <f t="shared" si="845"/>
        <v>7.2</v>
      </c>
      <c r="BF296" s="34">
        <f t="shared" si="845"/>
        <v>5.8393999999999995</v>
      </c>
      <c r="BG296" s="34">
        <f t="shared" si="845"/>
        <v>10.269870999999998</v>
      </c>
      <c r="BH296" s="34">
        <f t="shared" si="845"/>
        <v>11.1434</v>
      </c>
      <c r="BI296" s="34">
        <f t="shared" si="845"/>
        <v>11.854274999999999</v>
      </c>
      <c r="BJ296" s="34">
        <f t="shared" si="845"/>
        <v>11.125999999999999</v>
      </c>
      <c r="BK296" s="34">
        <f t="shared" si="845"/>
        <v>12.025437999999999</v>
      </c>
      <c r="BL296" s="34">
        <f t="shared" si="845"/>
        <v>10.050015</v>
      </c>
      <c r="BM296" s="34">
        <f t="shared" si="845"/>
        <v>5.9015020000000007</v>
      </c>
      <c r="BN296" s="34">
        <f t="shared" si="845"/>
        <v>11.1996</v>
      </c>
      <c r="BO296" s="34">
        <f t="shared" ref="BO296:CT296" si="846">BO212/1000</f>
        <v>11.666157999999999</v>
      </c>
      <c r="BP296" s="34">
        <f t="shared" si="846"/>
        <v>10.056306000000001</v>
      </c>
      <c r="BQ296" s="34">
        <f t="shared" si="846"/>
        <v>12.380158999999999</v>
      </c>
      <c r="BR296" s="34">
        <f t="shared" si="846"/>
        <v>10.464615</v>
      </c>
      <c r="BS296" s="34">
        <f t="shared" si="846"/>
        <v>14.941883000000001</v>
      </c>
      <c r="BT296" s="34">
        <f t="shared" si="846"/>
        <v>7.609585</v>
      </c>
      <c r="BU296" s="34">
        <f t="shared" si="846"/>
        <v>1.6609240000000001</v>
      </c>
      <c r="BV296" s="34">
        <f t="shared" si="846"/>
        <v>8.0626180000000005</v>
      </c>
      <c r="BW296" s="34">
        <f t="shared" si="846"/>
        <v>18.881098999999999</v>
      </c>
      <c r="BX296" s="34">
        <f t="shared" si="846"/>
        <v>18.494125</v>
      </c>
      <c r="BY296" s="34">
        <f t="shared" si="846"/>
        <v>3.93</v>
      </c>
      <c r="BZ296" s="34">
        <f t="shared" si="846"/>
        <v>13.850994</v>
      </c>
      <c r="CA296" s="34">
        <f t="shared" si="846"/>
        <v>11.188807000000001</v>
      </c>
      <c r="CB296" s="34">
        <f t="shared" si="846"/>
        <v>10.630535</v>
      </c>
      <c r="CC296" s="34">
        <f t="shared" si="846"/>
        <v>0</v>
      </c>
      <c r="CD296" s="34">
        <f t="shared" si="846"/>
        <v>0</v>
      </c>
      <c r="CE296" s="34">
        <f t="shared" si="846"/>
        <v>0</v>
      </c>
      <c r="CF296" s="34">
        <f t="shared" si="846"/>
        <v>0</v>
      </c>
      <c r="CG296" s="34">
        <f t="shared" si="846"/>
        <v>0</v>
      </c>
      <c r="CH296" s="34">
        <f t="shared" si="846"/>
        <v>0</v>
      </c>
      <c r="CI296" s="34">
        <f t="shared" si="846"/>
        <v>0</v>
      </c>
      <c r="CJ296" s="34">
        <f t="shared" si="846"/>
        <v>0</v>
      </c>
      <c r="CK296" s="34">
        <f t="shared" si="846"/>
        <v>0</v>
      </c>
      <c r="CL296" s="34">
        <f t="shared" si="846"/>
        <v>0</v>
      </c>
      <c r="CM296" s="34">
        <f t="shared" si="846"/>
        <v>0</v>
      </c>
      <c r="CN296" s="34">
        <f t="shared" si="846"/>
        <v>0</v>
      </c>
      <c r="CO296" s="34">
        <f t="shared" si="846"/>
        <v>0</v>
      </c>
      <c r="CP296" s="34">
        <f t="shared" si="846"/>
        <v>0</v>
      </c>
      <c r="CQ296" s="34">
        <f t="shared" si="846"/>
        <v>0</v>
      </c>
      <c r="CR296" s="34">
        <f t="shared" si="846"/>
        <v>0</v>
      </c>
      <c r="CS296" s="34">
        <f t="shared" si="846"/>
        <v>0</v>
      </c>
      <c r="CT296" s="34">
        <f t="shared" si="846"/>
        <v>0</v>
      </c>
      <c r="CU296" s="34">
        <f t="shared" ref="CU296:DK296" si="847">CU212/1000</f>
        <v>0</v>
      </c>
      <c r="CV296" s="34">
        <f t="shared" si="847"/>
        <v>0</v>
      </c>
      <c r="CW296" s="34">
        <f t="shared" si="847"/>
        <v>0</v>
      </c>
      <c r="CX296" s="34">
        <f t="shared" si="847"/>
        <v>0</v>
      </c>
      <c r="CY296" s="34">
        <f t="shared" si="847"/>
        <v>0</v>
      </c>
      <c r="CZ296" s="34">
        <f t="shared" si="847"/>
        <v>0</v>
      </c>
      <c r="DA296" s="34">
        <f t="shared" si="847"/>
        <v>0</v>
      </c>
      <c r="DB296" s="34">
        <f t="shared" si="847"/>
        <v>0</v>
      </c>
      <c r="DC296" s="34">
        <f t="shared" si="847"/>
        <v>0</v>
      </c>
      <c r="DD296" s="34">
        <f t="shared" si="847"/>
        <v>0</v>
      </c>
      <c r="DE296" s="34">
        <f t="shared" si="847"/>
        <v>0</v>
      </c>
      <c r="DF296" s="34">
        <f t="shared" si="847"/>
        <v>0</v>
      </c>
      <c r="DG296" s="34">
        <f t="shared" si="847"/>
        <v>0</v>
      </c>
      <c r="DH296" s="34">
        <f t="shared" si="847"/>
        <v>0</v>
      </c>
      <c r="DI296" s="34">
        <f t="shared" si="847"/>
        <v>0</v>
      </c>
      <c r="DJ296" s="34">
        <f t="shared" si="847"/>
        <v>0</v>
      </c>
      <c r="DK296" s="34">
        <f t="shared" si="847"/>
        <v>0</v>
      </c>
      <c r="DL296" s="34">
        <f t="shared" ref="DL296:DQ296" si="848">DL212/1000</f>
        <v>0</v>
      </c>
      <c r="DM296" s="34">
        <f t="shared" si="848"/>
        <v>0</v>
      </c>
      <c r="DN296" s="34">
        <f t="shared" si="848"/>
        <v>0</v>
      </c>
      <c r="DO296" s="34">
        <f t="shared" si="848"/>
        <v>0</v>
      </c>
      <c r="DP296" s="34">
        <f t="shared" si="848"/>
        <v>0</v>
      </c>
      <c r="DQ296" s="34">
        <f t="shared" si="848"/>
        <v>0</v>
      </c>
      <c r="DR296" s="34">
        <f t="shared" ref="DR296:EC296" si="849">DR212/1000</f>
        <v>0</v>
      </c>
      <c r="DS296" s="34">
        <f t="shared" si="849"/>
        <v>0</v>
      </c>
      <c r="DT296" s="34">
        <f t="shared" si="849"/>
        <v>0</v>
      </c>
      <c r="DU296" s="34">
        <f t="shared" si="849"/>
        <v>0</v>
      </c>
      <c r="DV296" s="34">
        <f t="shared" si="849"/>
        <v>0</v>
      </c>
      <c r="DW296" s="34">
        <f t="shared" si="849"/>
        <v>0</v>
      </c>
      <c r="DX296" s="34">
        <f t="shared" si="849"/>
        <v>0</v>
      </c>
      <c r="DY296" s="34">
        <f t="shared" si="849"/>
        <v>0</v>
      </c>
      <c r="DZ296" s="34">
        <f t="shared" si="849"/>
        <v>0</v>
      </c>
      <c r="EA296" s="34">
        <f t="shared" si="849"/>
        <v>0</v>
      </c>
      <c r="EB296" s="34">
        <f t="shared" si="849"/>
        <v>0</v>
      </c>
      <c r="EC296" s="34">
        <f t="shared" si="849"/>
        <v>0</v>
      </c>
      <c r="ED296" s="34">
        <f t="shared" ref="ED296:EI296" si="850">ED212/1000</f>
        <v>0</v>
      </c>
      <c r="EE296" s="34">
        <f t="shared" si="850"/>
        <v>0</v>
      </c>
      <c r="EF296" s="34">
        <f t="shared" si="850"/>
        <v>0</v>
      </c>
      <c r="EG296" s="34">
        <f t="shared" si="850"/>
        <v>0</v>
      </c>
      <c r="EH296" s="34">
        <f t="shared" si="850"/>
        <v>0</v>
      </c>
      <c r="EI296" s="34">
        <f t="shared" si="850"/>
        <v>0</v>
      </c>
      <c r="EJ296" s="34">
        <f t="shared" ref="EJ296:EP296" si="851">EJ212/1000</f>
        <v>0</v>
      </c>
      <c r="EK296" s="34">
        <f t="shared" si="851"/>
        <v>0</v>
      </c>
      <c r="EL296" s="34">
        <f t="shared" si="851"/>
        <v>0</v>
      </c>
      <c r="EM296" s="34">
        <f t="shared" si="851"/>
        <v>0</v>
      </c>
      <c r="EN296" s="34">
        <f t="shared" si="851"/>
        <v>0</v>
      </c>
      <c r="EO296" s="34">
        <f t="shared" si="851"/>
        <v>0</v>
      </c>
      <c r="EP296" s="34">
        <f t="shared" si="851"/>
        <v>0</v>
      </c>
    </row>
    <row r="297" spans="1:146">
      <c r="A297" s="3" t="s">
        <v>91</v>
      </c>
      <c r="B297" s="4"/>
      <c r="C297" s="34">
        <f t="shared" ref="C297:AH297" si="852">C214/1000</f>
        <v>0</v>
      </c>
      <c r="D297" s="34">
        <f t="shared" si="852"/>
        <v>0</v>
      </c>
      <c r="E297" s="34">
        <f t="shared" si="852"/>
        <v>0</v>
      </c>
      <c r="F297" s="34">
        <f t="shared" si="852"/>
        <v>0</v>
      </c>
      <c r="G297" s="34">
        <f t="shared" si="852"/>
        <v>0</v>
      </c>
      <c r="H297" s="34">
        <f t="shared" si="852"/>
        <v>0</v>
      </c>
      <c r="I297" s="34">
        <f t="shared" si="852"/>
        <v>0</v>
      </c>
      <c r="J297" s="34">
        <f t="shared" si="852"/>
        <v>0</v>
      </c>
      <c r="K297" s="34">
        <f t="shared" si="852"/>
        <v>0</v>
      </c>
      <c r="L297" s="34">
        <f t="shared" si="852"/>
        <v>0</v>
      </c>
      <c r="M297" s="34">
        <f t="shared" si="852"/>
        <v>0</v>
      </c>
      <c r="N297" s="34">
        <f t="shared" si="852"/>
        <v>0</v>
      </c>
      <c r="O297" s="34">
        <f t="shared" si="852"/>
        <v>0</v>
      </c>
      <c r="P297" s="34">
        <f t="shared" si="852"/>
        <v>0</v>
      </c>
      <c r="Q297" s="34">
        <f t="shared" si="852"/>
        <v>0</v>
      </c>
      <c r="R297" s="34">
        <f t="shared" si="852"/>
        <v>0</v>
      </c>
      <c r="S297" s="34">
        <f t="shared" si="852"/>
        <v>0.59632000000000007</v>
      </c>
      <c r="T297" s="34">
        <f t="shared" si="852"/>
        <v>8.7153386000470192</v>
      </c>
      <c r="U297" s="34">
        <f t="shared" si="852"/>
        <v>5.5877114756307105</v>
      </c>
      <c r="V297" s="34">
        <f t="shared" si="852"/>
        <v>8.3958555256287202</v>
      </c>
      <c r="W297" s="34">
        <f t="shared" si="852"/>
        <v>7.5014367501062242</v>
      </c>
      <c r="X297" s="34">
        <f t="shared" si="852"/>
        <v>8.7107451288246445</v>
      </c>
      <c r="Y297" s="34">
        <f t="shared" si="852"/>
        <v>8.0304560000000009</v>
      </c>
      <c r="Z297" s="34">
        <f t="shared" si="852"/>
        <v>6.8475536863444137</v>
      </c>
      <c r="AA297" s="34">
        <f t="shared" si="852"/>
        <v>7.4562011918269553</v>
      </c>
      <c r="AB297" s="34">
        <f t="shared" si="852"/>
        <v>9.5715424085694405</v>
      </c>
      <c r="AC297" s="34">
        <f t="shared" si="852"/>
        <v>9.4277018114851909</v>
      </c>
      <c r="AD297" s="34">
        <f t="shared" si="852"/>
        <v>5.6994769999999999</v>
      </c>
      <c r="AE297" s="34">
        <f t="shared" si="852"/>
        <v>6.1429635630136934</v>
      </c>
      <c r="AF297" s="34">
        <f t="shared" si="852"/>
        <v>8.1429440898973571</v>
      </c>
      <c r="AG297" s="34">
        <f t="shared" si="852"/>
        <v>11.077382999999999</v>
      </c>
      <c r="AH297" s="34">
        <f t="shared" si="852"/>
        <v>8.6712000000000007</v>
      </c>
      <c r="AI297" s="34">
        <f t="shared" ref="AI297:BN297" si="853">AI214/1000</f>
        <v>10.664303000000015</v>
      </c>
      <c r="AJ297" s="34">
        <f t="shared" si="853"/>
        <v>13.936639</v>
      </c>
      <c r="AK297" s="34">
        <f t="shared" si="853"/>
        <v>4.6913479999999996</v>
      </c>
      <c r="AL297" s="34">
        <f t="shared" si="853"/>
        <v>3.5959270000000001</v>
      </c>
      <c r="AM297" s="34">
        <f t="shared" si="853"/>
        <v>11.849232000000018</v>
      </c>
      <c r="AN297" s="34">
        <f t="shared" si="853"/>
        <v>12.572781999999977</v>
      </c>
      <c r="AO297" s="34">
        <f t="shared" si="853"/>
        <v>13.305321999999986</v>
      </c>
      <c r="AP297" s="34">
        <f t="shared" si="853"/>
        <v>13.160408</v>
      </c>
      <c r="AQ297" s="34">
        <f t="shared" si="853"/>
        <v>13.049863999999999</v>
      </c>
      <c r="AR297" s="34">
        <f t="shared" si="853"/>
        <v>9.3761730000000014</v>
      </c>
      <c r="AS297" s="34">
        <f t="shared" si="853"/>
        <v>7.8750179999999999</v>
      </c>
      <c r="AT297" s="34">
        <f t="shared" si="853"/>
        <v>4.7301310000000001</v>
      </c>
      <c r="AU297" s="34">
        <f t="shared" si="853"/>
        <v>2.914968</v>
      </c>
      <c r="AV297" s="34">
        <f t="shared" si="853"/>
        <v>2.4279999999999999</v>
      </c>
      <c r="AW297" s="34">
        <f t="shared" si="853"/>
        <v>7.0411670000000006</v>
      </c>
      <c r="AX297" s="34">
        <f t="shared" si="853"/>
        <v>4.7958660000000002</v>
      </c>
      <c r="AY297" s="34">
        <f t="shared" si="853"/>
        <v>3.1447640000000003</v>
      </c>
      <c r="AZ297" s="34">
        <f t="shared" si="853"/>
        <v>2.899864</v>
      </c>
      <c r="BA297" s="34">
        <f t="shared" si="853"/>
        <v>2.6039639999999999</v>
      </c>
      <c r="BB297" s="34">
        <f t="shared" si="853"/>
        <v>3.591939</v>
      </c>
      <c r="BC297" s="34">
        <f t="shared" si="853"/>
        <v>3.6856010000000001</v>
      </c>
      <c r="BD297" s="34">
        <f t="shared" si="853"/>
        <v>5.6647280000000002</v>
      </c>
      <c r="BE297" s="34">
        <f t="shared" si="853"/>
        <v>8.1531940000000009</v>
      </c>
      <c r="BF297" s="34">
        <f t="shared" si="853"/>
        <v>9.576630999999999</v>
      </c>
      <c r="BG297" s="34">
        <f t="shared" si="853"/>
        <v>5.4336099999999998</v>
      </c>
      <c r="BH297" s="34">
        <f t="shared" si="853"/>
        <v>5.4336099999999998</v>
      </c>
      <c r="BI297" s="34">
        <f t="shared" si="853"/>
        <v>4.7354240000000001</v>
      </c>
      <c r="BJ297" s="34">
        <f t="shared" si="853"/>
        <v>5.4732790000000007</v>
      </c>
      <c r="BK297" s="34">
        <f t="shared" si="853"/>
        <v>4.0489879999999996</v>
      </c>
      <c r="BL297" s="34">
        <f t="shared" si="853"/>
        <v>5.1991499999999995</v>
      </c>
      <c r="BM297" s="34">
        <f t="shared" si="853"/>
        <v>9.3105229999999999</v>
      </c>
      <c r="BN297" s="34">
        <f t="shared" si="853"/>
        <v>4.8999889999999997</v>
      </c>
      <c r="BO297" s="34">
        <f t="shared" ref="BO297:CT297" si="854">BO214/1000</f>
        <v>5.8762509999999999</v>
      </c>
      <c r="BP297" s="34">
        <f t="shared" si="854"/>
        <v>7.6265659999999995</v>
      </c>
      <c r="BQ297" s="34">
        <f t="shared" si="854"/>
        <v>8.4527610000000006</v>
      </c>
      <c r="BR297" s="34">
        <f t="shared" si="854"/>
        <v>12.026007999999999</v>
      </c>
      <c r="BS297" s="34">
        <f t="shared" si="854"/>
        <v>11.636899999999999</v>
      </c>
      <c r="BT297" s="34">
        <f t="shared" si="854"/>
        <v>7.8121919999999996</v>
      </c>
      <c r="BU297" s="34">
        <f t="shared" si="854"/>
        <v>7.3533834067311616</v>
      </c>
      <c r="BV297" s="34">
        <f t="shared" si="854"/>
        <v>12.723557000000001</v>
      </c>
      <c r="BW297" s="34">
        <f t="shared" si="854"/>
        <v>8.2926219999999997</v>
      </c>
      <c r="BX297" s="34">
        <f t="shared" si="854"/>
        <v>10.267056</v>
      </c>
      <c r="BY297" s="34">
        <f t="shared" si="854"/>
        <v>13.501629999999999</v>
      </c>
      <c r="BZ297" s="34">
        <f t="shared" si="854"/>
        <v>10.007119000000001</v>
      </c>
      <c r="CA297" s="34">
        <f t="shared" si="854"/>
        <v>8.8156619999999997</v>
      </c>
      <c r="CB297" s="34">
        <f t="shared" si="854"/>
        <v>10.834517</v>
      </c>
      <c r="CC297" s="34">
        <f t="shared" si="854"/>
        <v>11.82095</v>
      </c>
      <c r="CD297" s="34">
        <f t="shared" si="854"/>
        <v>10.507100000000001</v>
      </c>
      <c r="CE297" s="34">
        <f t="shared" si="854"/>
        <v>3.566662</v>
      </c>
      <c r="CF297" s="34">
        <f t="shared" si="854"/>
        <v>3.3063400000000001</v>
      </c>
      <c r="CG297" s="34">
        <f t="shared" si="854"/>
        <v>3.271379</v>
      </c>
      <c r="CH297" s="34">
        <f t="shared" si="854"/>
        <v>5.5058449999999999</v>
      </c>
      <c r="CI297" s="34">
        <f t="shared" si="854"/>
        <v>9.7689270000000263</v>
      </c>
      <c r="CJ297" s="34">
        <f t="shared" si="854"/>
        <v>8.5907429999998985</v>
      </c>
      <c r="CK297" s="34">
        <f t="shared" si="854"/>
        <v>9.4883720000000888</v>
      </c>
      <c r="CL297" s="34">
        <f t="shared" si="854"/>
        <v>4.6826529999999327</v>
      </c>
      <c r="CM297" s="34">
        <f t="shared" si="854"/>
        <v>1.7050920000000001</v>
      </c>
      <c r="CN297" s="34">
        <f t="shared" si="854"/>
        <v>1.1354770000000001</v>
      </c>
      <c r="CO297" s="34">
        <f t="shared" si="854"/>
        <v>0</v>
      </c>
      <c r="CP297" s="34">
        <f t="shared" si="854"/>
        <v>5.834475900000001</v>
      </c>
      <c r="CQ297" s="34">
        <f t="shared" si="854"/>
        <v>6.7477599734921991</v>
      </c>
      <c r="CR297" s="34">
        <f t="shared" si="854"/>
        <v>7.8044043030738877</v>
      </c>
      <c r="CS297" s="34">
        <f t="shared" si="854"/>
        <v>8.0118489999999998</v>
      </c>
      <c r="CT297" s="34">
        <f t="shared" si="854"/>
        <v>8.7753320000000006</v>
      </c>
      <c r="CU297" s="34">
        <f t="shared" ref="CU297:DK297" si="855">CU214/1000</f>
        <v>8.5984840000000009</v>
      </c>
      <c r="CV297" s="34">
        <f t="shared" si="855"/>
        <v>7.1470530000000005</v>
      </c>
      <c r="CW297" s="34">
        <f t="shared" si="855"/>
        <v>10.082104375326638</v>
      </c>
      <c r="CX297" s="34">
        <f t="shared" si="855"/>
        <v>6.1134963542401435</v>
      </c>
      <c r="CY297" s="34">
        <f t="shared" si="855"/>
        <v>2.3012965882855032</v>
      </c>
      <c r="CZ297" s="34">
        <f t="shared" si="855"/>
        <v>3.3664018005231133</v>
      </c>
      <c r="DA297" s="34">
        <f t="shared" si="855"/>
        <v>2.9291769622253598</v>
      </c>
      <c r="DB297" s="34">
        <f t="shared" si="855"/>
        <v>9.3132019999999986</v>
      </c>
      <c r="DC297" s="34">
        <f t="shared" si="855"/>
        <v>9.6001397568184892</v>
      </c>
      <c r="DD297" s="34">
        <f t="shared" si="855"/>
        <v>9.9268520000000002</v>
      </c>
      <c r="DE297" s="34">
        <f t="shared" si="855"/>
        <v>5.9882219999999995</v>
      </c>
      <c r="DF297" s="34">
        <f t="shared" si="855"/>
        <v>8.6602060000000005</v>
      </c>
      <c r="DG297" s="34">
        <f t="shared" si="855"/>
        <v>4.8068090000000003</v>
      </c>
      <c r="DH297" s="34">
        <f t="shared" si="855"/>
        <v>2.1681439999999998</v>
      </c>
      <c r="DI297" s="34">
        <f t="shared" si="855"/>
        <v>1.24040043083065</v>
      </c>
      <c r="DJ297" s="34">
        <f t="shared" si="855"/>
        <v>0</v>
      </c>
      <c r="DK297" s="34">
        <f t="shared" si="855"/>
        <v>0</v>
      </c>
      <c r="DL297" s="34">
        <f t="shared" ref="DL297:DQ297" si="856">DL214/1000</f>
        <v>0</v>
      </c>
      <c r="DM297" s="34">
        <f t="shared" si="856"/>
        <v>0</v>
      </c>
      <c r="DN297" s="34">
        <f t="shared" si="856"/>
        <v>0</v>
      </c>
      <c r="DO297" s="34">
        <f t="shared" si="856"/>
        <v>0</v>
      </c>
      <c r="DP297" s="34">
        <f t="shared" si="856"/>
        <v>0</v>
      </c>
      <c r="DQ297" s="34">
        <f t="shared" si="856"/>
        <v>0</v>
      </c>
      <c r="DR297" s="34">
        <f t="shared" ref="DR297:EC297" si="857">DR214/1000</f>
        <v>0</v>
      </c>
      <c r="DS297" s="34">
        <f t="shared" si="857"/>
        <v>0</v>
      </c>
      <c r="DT297" s="34">
        <f t="shared" si="857"/>
        <v>0</v>
      </c>
      <c r="DU297" s="34">
        <f t="shared" si="857"/>
        <v>0</v>
      </c>
      <c r="DV297" s="34">
        <f t="shared" si="857"/>
        <v>0</v>
      </c>
      <c r="DW297" s="34">
        <f t="shared" si="857"/>
        <v>0</v>
      </c>
      <c r="DX297" s="34">
        <f t="shared" si="857"/>
        <v>0</v>
      </c>
      <c r="DY297" s="34">
        <f t="shared" si="857"/>
        <v>0</v>
      </c>
      <c r="DZ297" s="34">
        <f t="shared" si="857"/>
        <v>0</v>
      </c>
      <c r="EA297" s="34">
        <f t="shared" si="857"/>
        <v>0</v>
      </c>
      <c r="EB297" s="34">
        <f t="shared" si="857"/>
        <v>0</v>
      </c>
      <c r="EC297" s="34">
        <f t="shared" si="857"/>
        <v>0</v>
      </c>
      <c r="ED297" s="34">
        <f t="shared" ref="ED297:EI297" si="858">ED214/1000</f>
        <v>0</v>
      </c>
      <c r="EE297" s="34">
        <f t="shared" si="858"/>
        <v>0</v>
      </c>
      <c r="EF297" s="34">
        <f t="shared" si="858"/>
        <v>0</v>
      </c>
      <c r="EG297" s="34">
        <f t="shared" si="858"/>
        <v>0</v>
      </c>
      <c r="EH297" s="34">
        <f t="shared" si="858"/>
        <v>0</v>
      </c>
      <c r="EI297" s="34">
        <f t="shared" si="858"/>
        <v>0</v>
      </c>
      <c r="EJ297" s="34">
        <f t="shared" ref="EJ297:EP297" si="859">EJ214/1000</f>
        <v>0</v>
      </c>
      <c r="EK297" s="34">
        <f t="shared" si="859"/>
        <v>0</v>
      </c>
      <c r="EL297" s="34">
        <f t="shared" si="859"/>
        <v>0</v>
      </c>
      <c r="EM297" s="34">
        <f t="shared" si="859"/>
        <v>0</v>
      </c>
      <c r="EN297" s="34">
        <f t="shared" si="859"/>
        <v>0</v>
      </c>
      <c r="EO297" s="34">
        <f t="shared" si="859"/>
        <v>0</v>
      </c>
      <c r="EP297" s="34">
        <f t="shared" si="859"/>
        <v>0</v>
      </c>
    </row>
    <row r="298" spans="1:146" s="100" customFormat="1">
      <c r="A298" s="3" t="s">
        <v>151</v>
      </c>
      <c r="B298" s="4"/>
      <c r="C298" s="34">
        <f t="shared" ref="C298:AH298" si="860">C213/1000</f>
        <v>0</v>
      </c>
      <c r="D298" s="34">
        <f t="shared" si="860"/>
        <v>0</v>
      </c>
      <c r="E298" s="34">
        <f t="shared" si="860"/>
        <v>0</v>
      </c>
      <c r="F298" s="34">
        <f t="shared" si="860"/>
        <v>0</v>
      </c>
      <c r="G298" s="34">
        <f t="shared" si="860"/>
        <v>0</v>
      </c>
      <c r="H298" s="34">
        <f t="shared" si="860"/>
        <v>0</v>
      </c>
      <c r="I298" s="34">
        <f t="shared" si="860"/>
        <v>0</v>
      </c>
      <c r="J298" s="34">
        <f t="shared" si="860"/>
        <v>0</v>
      </c>
      <c r="K298" s="34">
        <f t="shared" si="860"/>
        <v>0</v>
      </c>
      <c r="L298" s="34">
        <f t="shared" si="860"/>
        <v>0</v>
      </c>
      <c r="M298" s="34">
        <f t="shared" si="860"/>
        <v>0</v>
      </c>
      <c r="N298" s="34">
        <f t="shared" si="860"/>
        <v>0</v>
      </c>
      <c r="O298" s="34">
        <f t="shared" si="860"/>
        <v>0</v>
      </c>
      <c r="P298" s="34">
        <f t="shared" si="860"/>
        <v>0</v>
      </c>
      <c r="Q298" s="34">
        <f t="shared" si="860"/>
        <v>0</v>
      </c>
      <c r="R298" s="34">
        <f t="shared" si="860"/>
        <v>0</v>
      </c>
      <c r="S298" s="34">
        <f t="shared" si="860"/>
        <v>0</v>
      </c>
      <c r="T298" s="34">
        <f t="shared" si="860"/>
        <v>0</v>
      </c>
      <c r="U298" s="34">
        <f t="shared" si="860"/>
        <v>0</v>
      </c>
      <c r="V298" s="34">
        <f t="shared" si="860"/>
        <v>0</v>
      </c>
      <c r="W298" s="34">
        <f t="shared" si="860"/>
        <v>0</v>
      </c>
      <c r="X298" s="34">
        <f t="shared" si="860"/>
        <v>0</v>
      </c>
      <c r="Y298" s="34">
        <f t="shared" si="860"/>
        <v>0</v>
      </c>
      <c r="Z298" s="34">
        <f t="shared" si="860"/>
        <v>0</v>
      </c>
      <c r="AA298" s="34">
        <f t="shared" si="860"/>
        <v>0</v>
      </c>
      <c r="AB298" s="34">
        <f t="shared" si="860"/>
        <v>0</v>
      </c>
      <c r="AC298" s="34">
        <f t="shared" si="860"/>
        <v>0</v>
      </c>
      <c r="AD298" s="34">
        <f t="shared" si="860"/>
        <v>0</v>
      </c>
      <c r="AE298" s="34">
        <f t="shared" si="860"/>
        <v>0</v>
      </c>
      <c r="AF298" s="34">
        <f t="shared" si="860"/>
        <v>0</v>
      </c>
      <c r="AG298" s="34">
        <f t="shared" si="860"/>
        <v>0</v>
      </c>
      <c r="AH298" s="34">
        <f t="shared" si="860"/>
        <v>0</v>
      </c>
      <c r="AI298" s="34">
        <f t="shared" ref="AI298:BN298" si="861">AI213/1000</f>
        <v>0</v>
      </c>
      <c r="AJ298" s="34">
        <f t="shared" si="861"/>
        <v>0</v>
      </c>
      <c r="AK298" s="34">
        <f t="shared" si="861"/>
        <v>0</v>
      </c>
      <c r="AL298" s="34">
        <f t="shared" si="861"/>
        <v>0</v>
      </c>
      <c r="AM298" s="34">
        <f t="shared" si="861"/>
        <v>0</v>
      </c>
      <c r="AN298" s="34">
        <f t="shared" si="861"/>
        <v>0</v>
      </c>
      <c r="AO298" s="34">
        <f t="shared" si="861"/>
        <v>0</v>
      </c>
      <c r="AP298" s="34">
        <f t="shared" si="861"/>
        <v>0</v>
      </c>
      <c r="AQ298" s="34">
        <f t="shared" si="861"/>
        <v>0</v>
      </c>
      <c r="AR298" s="34">
        <f t="shared" si="861"/>
        <v>0</v>
      </c>
      <c r="AS298" s="34">
        <f t="shared" si="861"/>
        <v>0</v>
      </c>
      <c r="AT298" s="34">
        <f t="shared" si="861"/>
        <v>0</v>
      </c>
      <c r="AU298" s="34">
        <f t="shared" si="861"/>
        <v>0</v>
      </c>
      <c r="AV298" s="34">
        <f t="shared" si="861"/>
        <v>0</v>
      </c>
      <c r="AW298" s="34">
        <f t="shared" si="861"/>
        <v>0</v>
      </c>
      <c r="AX298" s="34">
        <f t="shared" si="861"/>
        <v>0</v>
      </c>
      <c r="AY298" s="34">
        <f t="shared" si="861"/>
        <v>0</v>
      </c>
      <c r="AZ298" s="34">
        <f t="shared" si="861"/>
        <v>0</v>
      </c>
      <c r="BA298" s="34">
        <f t="shared" si="861"/>
        <v>0</v>
      </c>
      <c r="BB298" s="34">
        <f t="shared" si="861"/>
        <v>0</v>
      </c>
      <c r="BC298" s="34">
        <f t="shared" si="861"/>
        <v>0</v>
      </c>
      <c r="BD298" s="34">
        <f t="shared" si="861"/>
        <v>0</v>
      </c>
      <c r="BE298" s="34">
        <f t="shared" si="861"/>
        <v>0</v>
      </c>
      <c r="BF298" s="34">
        <f t="shared" si="861"/>
        <v>0</v>
      </c>
      <c r="BG298" s="34">
        <f t="shared" si="861"/>
        <v>0</v>
      </c>
      <c r="BH298" s="34">
        <f t="shared" si="861"/>
        <v>0</v>
      </c>
      <c r="BI298" s="34">
        <f t="shared" si="861"/>
        <v>0</v>
      </c>
      <c r="BJ298" s="34">
        <f t="shared" si="861"/>
        <v>0</v>
      </c>
      <c r="BK298" s="34">
        <f t="shared" si="861"/>
        <v>0</v>
      </c>
      <c r="BL298" s="34">
        <f t="shared" si="861"/>
        <v>0</v>
      </c>
      <c r="BM298" s="34">
        <f t="shared" si="861"/>
        <v>0</v>
      </c>
      <c r="BN298" s="34">
        <f t="shared" si="861"/>
        <v>0</v>
      </c>
      <c r="BO298" s="34">
        <f t="shared" ref="BO298:CT298" si="862">BO213/1000</f>
        <v>0</v>
      </c>
      <c r="BP298" s="34">
        <f t="shared" si="862"/>
        <v>0</v>
      </c>
      <c r="BQ298" s="34">
        <f t="shared" si="862"/>
        <v>0</v>
      </c>
      <c r="BR298" s="34">
        <f t="shared" si="862"/>
        <v>0</v>
      </c>
      <c r="BS298" s="34">
        <f t="shared" si="862"/>
        <v>0</v>
      </c>
      <c r="BT298" s="34">
        <f t="shared" si="862"/>
        <v>0</v>
      </c>
      <c r="BU298" s="34">
        <f t="shared" si="862"/>
        <v>0</v>
      </c>
      <c r="BV298" s="34">
        <f t="shared" si="862"/>
        <v>0</v>
      </c>
      <c r="BW298" s="34">
        <f t="shared" si="862"/>
        <v>0</v>
      </c>
      <c r="BX298" s="34">
        <f t="shared" si="862"/>
        <v>0</v>
      </c>
      <c r="BY298" s="34">
        <f t="shared" si="862"/>
        <v>0</v>
      </c>
      <c r="BZ298" s="34">
        <f t="shared" si="862"/>
        <v>0</v>
      </c>
      <c r="CA298" s="34">
        <f t="shared" si="862"/>
        <v>0</v>
      </c>
      <c r="CB298" s="34">
        <f t="shared" si="862"/>
        <v>0</v>
      </c>
      <c r="CC298" s="34">
        <f t="shared" si="862"/>
        <v>0</v>
      </c>
      <c r="CD298" s="34">
        <f t="shared" si="862"/>
        <v>0</v>
      </c>
      <c r="CE298" s="34">
        <f t="shared" si="862"/>
        <v>0</v>
      </c>
      <c r="CF298" s="34">
        <f t="shared" si="862"/>
        <v>0</v>
      </c>
      <c r="CG298" s="34">
        <f t="shared" si="862"/>
        <v>0</v>
      </c>
      <c r="CH298" s="34">
        <f t="shared" si="862"/>
        <v>0</v>
      </c>
      <c r="CI298" s="34">
        <f t="shared" si="862"/>
        <v>0</v>
      </c>
      <c r="CJ298" s="34">
        <f t="shared" si="862"/>
        <v>0</v>
      </c>
      <c r="CK298" s="34">
        <f t="shared" si="862"/>
        <v>0</v>
      </c>
      <c r="CL298" s="34">
        <f t="shared" si="862"/>
        <v>7.0418599999999998</v>
      </c>
      <c r="CM298" s="34">
        <f t="shared" si="862"/>
        <v>10.536670000000001</v>
      </c>
      <c r="CN298" s="34">
        <f t="shared" si="862"/>
        <v>10.464249000000001</v>
      </c>
      <c r="CO298" s="34">
        <f t="shared" si="862"/>
        <v>13.792716000000002</v>
      </c>
      <c r="CP298" s="34">
        <f t="shared" si="862"/>
        <v>9.9177190000000017</v>
      </c>
      <c r="CQ298" s="34">
        <f t="shared" si="862"/>
        <v>9.4609280000000009</v>
      </c>
      <c r="CR298" s="34">
        <f t="shared" si="862"/>
        <v>5.8831604704856773</v>
      </c>
      <c r="CS298" s="34">
        <f t="shared" si="862"/>
        <v>3.4626440000000001</v>
      </c>
      <c r="CT298" s="34">
        <f t="shared" si="862"/>
        <v>1.575879</v>
      </c>
      <c r="CU298" s="34">
        <f t="shared" ref="CU298:DK298" si="863">CU213/1000</f>
        <v>1.260254</v>
      </c>
      <c r="CV298" s="34">
        <f t="shared" si="863"/>
        <v>2.4147109999999996</v>
      </c>
      <c r="CW298" s="34">
        <f t="shared" si="863"/>
        <v>5.9888270491818876</v>
      </c>
      <c r="CX298" s="34">
        <f t="shared" si="863"/>
        <v>11.610940121242692</v>
      </c>
      <c r="CY298" s="34">
        <f t="shared" si="863"/>
        <v>9.4657511216128647</v>
      </c>
      <c r="CZ298" s="34">
        <f t="shared" si="863"/>
        <v>8.2597035929762814</v>
      </c>
      <c r="DA298" s="34">
        <f t="shared" si="863"/>
        <v>3.4227732513690396</v>
      </c>
      <c r="DB298" s="34">
        <f t="shared" si="863"/>
        <v>1.6406259999999999</v>
      </c>
      <c r="DC298" s="34">
        <f t="shared" si="863"/>
        <v>7.2356777627006608</v>
      </c>
      <c r="DD298" s="34">
        <f t="shared" si="863"/>
        <v>7.8896280000000001</v>
      </c>
      <c r="DE298" s="34">
        <f t="shared" si="863"/>
        <v>5.4076443883574399</v>
      </c>
      <c r="DF298" s="34">
        <f t="shared" si="863"/>
        <v>2.0363020000000001</v>
      </c>
      <c r="DG298" s="34">
        <f t="shared" si="863"/>
        <v>2.6629209999999999</v>
      </c>
      <c r="DH298" s="34">
        <f t="shared" si="863"/>
        <v>3.8976930000000003</v>
      </c>
      <c r="DI298" s="34">
        <f t="shared" si="863"/>
        <v>3.6123370120797497E-3</v>
      </c>
      <c r="DJ298" s="34">
        <f t="shared" si="863"/>
        <v>0</v>
      </c>
      <c r="DK298" s="34">
        <f t="shared" si="863"/>
        <v>0</v>
      </c>
      <c r="DL298" s="34">
        <f t="shared" ref="DL298:DQ298" si="864">DL213/1000</f>
        <v>2.5143204999999997</v>
      </c>
      <c r="DM298" s="34">
        <f t="shared" si="864"/>
        <v>8.6258839999999992</v>
      </c>
      <c r="DN298" s="34">
        <f t="shared" si="864"/>
        <v>4.3360000000000003</v>
      </c>
      <c r="DO298" s="34">
        <f t="shared" si="864"/>
        <v>6.2398999999999996</v>
      </c>
      <c r="DP298" s="34">
        <f t="shared" si="864"/>
        <v>9.2497260000000008</v>
      </c>
      <c r="DQ298" s="34">
        <f t="shared" si="864"/>
        <v>4.0119850000000001</v>
      </c>
      <c r="DR298" s="34">
        <f t="shared" ref="DR298:EC298" si="865">DR213/1000</f>
        <v>5.6814999999999998</v>
      </c>
      <c r="DS298" s="34">
        <f t="shared" si="865"/>
        <v>4.8890000000000002</v>
      </c>
      <c r="DT298" s="34">
        <f t="shared" si="865"/>
        <v>2.6631</v>
      </c>
      <c r="DU298" s="34">
        <f t="shared" si="865"/>
        <v>7.9390000000000001</v>
      </c>
      <c r="DV298" s="34">
        <f t="shared" si="865"/>
        <v>7.2518000000000029</v>
      </c>
      <c r="DW298" s="34">
        <f t="shared" si="865"/>
        <v>6.5397000000000016</v>
      </c>
      <c r="DX298" s="34">
        <f t="shared" si="865"/>
        <v>6.7022999999999993</v>
      </c>
      <c r="DY298" s="34">
        <f t="shared" si="865"/>
        <v>9.3524829506918206</v>
      </c>
      <c r="DZ298" s="34">
        <f t="shared" si="865"/>
        <v>7.4487474843075399</v>
      </c>
      <c r="EA298" s="34">
        <f t="shared" si="865"/>
        <v>8.036400281132055</v>
      </c>
      <c r="EB298" s="34">
        <f t="shared" si="865"/>
        <v>8.0641462349635216</v>
      </c>
      <c r="EC298" s="34">
        <f t="shared" si="865"/>
        <v>8.6349589523556105</v>
      </c>
      <c r="ED298" s="34">
        <f t="shared" ref="ED298:EI298" si="866">ED213/1000</f>
        <v>7.5461416155495069</v>
      </c>
      <c r="EE298" s="34">
        <f t="shared" si="866"/>
        <v>4.9235964676047184</v>
      </c>
      <c r="EF298" s="34">
        <f t="shared" si="866"/>
        <v>5.246853168598034</v>
      </c>
      <c r="EG298" s="34">
        <f t="shared" si="866"/>
        <v>0</v>
      </c>
      <c r="EH298" s="34">
        <f t="shared" si="866"/>
        <v>0</v>
      </c>
      <c r="EI298" s="34">
        <f t="shared" si="866"/>
        <v>0</v>
      </c>
      <c r="EJ298" s="34">
        <f t="shared" ref="EJ298:EP298" si="867">EJ213/1000</f>
        <v>0</v>
      </c>
      <c r="EK298" s="34">
        <f t="shared" si="867"/>
        <v>0</v>
      </c>
      <c r="EL298" s="34">
        <f t="shared" si="867"/>
        <v>0</v>
      </c>
      <c r="EM298" s="34">
        <f t="shared" si="867"/>
        <v>0</v>
      </c>
      <c r="EN298" s="34">
        <f t="shared" si="867"/>
        <v>0</v>
      </c>
      <c r="EO298" s="34">
        <f t="shared" si="867"/>
        <v>0</v>
      </c>
      <c r="EP298" s="34">
        <f t="shared" si="867"/>
        <v>0</v>
      </c>
    </row>
    <row r="299" spans="1:146" s="100" customFormat="1">
      <c r="A299" s="3" t="s">
        <v>141</v>
      </c>
      <c r="B299" s="4"/>
      <c r="C299" s="34">
        <f t="shared" ref="C299:AH299" si="868">C215/1000</f>
        <v>0</v>
      </c>
      <c r="D299" s="34">
        <f t="shared" si="868"/>
        <v>0</v>
      </c>
      <c r="E299" s="34">
        <f t="shared" si="868"/>
        <v>0</v>
      </c>
      <c r="F299" s="34">
        <f t="shared" si="868"/>
        <v>0</v>
      </c>
      <c r="G299" s="34">
        <f t="shared" si="868"/>
        <v>0</v>
      </c>
      <c r="H299" s="34">
        <f t="shared" si="868"/>
        <v>0</v>
      </c>
      <c r="I299" s="34">
        <f t="shared" si="868"/>
        <v>0</v>
      </c>
      <c r="J299" s="34">
        <f t="shared" si="868"/>
        <v>0</v>
      </c>
      <c r="K299" s="34">
        <f t="shared" si="868"/>
        <v>0</v>
      </c>
      <c r="L299" s="34">
        <f t="shared" si="868"/>
        <v>0</v>
      </c>
      <c r="M299" s="34">
        <f t="shared" si="868"/>
        <v>0</v>
      </c>
      <c r="N299" s="34">
        <f t="shared" si="868"/>
        <v>0</v>
      </c>
      <c r="O299" s="34">
        <f t="shared" si="868"/>
        <v>0</v>
      </c>
      <c r="P299" s="34">
        <f t="shared" si="868"/>
        <v>0</v>
      </c>
      <c r="Q299" s="34">
        <f t="shared" si="868"/>
        <v>0</v>
      </c>
      <c r="R299" s="34">
        <f t="shared" si="868"/>
        <v>0</v>
      </c>
      <c r="S299" s="34">
        <f t="shared" si="868"/>
        <v>0</v>
      </c>
      <c r="T299" s="34">
        <f t="shared" si="868"/>
        <v>0</v>
      </c>
      <c r="U299" s="34">
        <f t="shared" si="868"/>
        <v>0</v>
      </c>
      <c r="V299" s="34">
        <f t="shared" si="868"/>
        <v>0</v>
      </c>
      <c r="W299" s="34">
        <f t="shared" si="868"/>
        <v>0</v>
      </c>
      <c r="X299" s="34">
        <f t="shared" si="868"/>
        <v>0</v>
      </c>
      <c r="Y299" s="34">
        <f t="shared" si="868"/>
        <v>0</v>
      </c>
      <c r="Z299" s="34">
        <f t="shared" si="868"/>
        <v>0</v>
      </c>
      <c r="AA299" s="34">
        <f t="shared" si="868"/>
        <v>0</v>
      </c>
      <c r="AB299" s="34">
        <f t="shared" si="868"/>
        <v>0</v>
      </c>
      <c r="AC299" s="34">
        <f t="shared" si="868"/>
        <v>0</v>
      </c>
      <c r="AD299" s="34">
        <f t="shared" si="868"/>
        <v>0</v>
      </c>
      <c r="AE299" s="34">
        <f t="shared" si="868"/>
        <v>0</v>
      </c>
      <c r="AF299" s="34">
        <f t="shared" si="868"/>
        <v>0</v>
      </c>
      <c r="AG299" s="34">
        <f t="shared" si="868"/>
        <v>0</v>
      </c>
      <c r="AH299" s="34">
        <f t="shared" si="868"/>
        <v>0</v>
      </c>
      <c r="AI299" s="34">
        <f t="shared" ref="AI299:BN299" si="869">AI215/1000</f>
        <v>0</v>
      </c>
      <c r="AJ299" s="34">
        <f t="shared" si="869"/>
        <v>0</v>
      </c>
      <c r="AK299" s="34">
        <f t="shared" si="869"/>
        <v>0</v>
      </c>
      <c r="AL299" s="34">
        <f t="shared" si="869"/>
        <v>0</v>
      </c>
      <c r="AM299" s="34">
        <f t="shared" si="869"/>
        <v>0</v>
      </c>
      <c r="AN299" s="34">
        <f t="shared" si="869"/>
        <v>0</v>
      </c>
      <c r="AO299" s="34">
        <f t="shared" si="869"/>
        <v>0</v>
      </c>
      <c r="AP299" s="34">
        <f t="shared" si="869"/>
        <v>0</v>
      </c>
      <c r="AQ299" s="34">
        <f t="shared" si="869"/>
        <v>0</v>
      </c>
      <c r="AR299" s="34">
        <f t="shared" si="869"/>
        <v>0</v>
      </c>
      <c r="AS299" s="34">
        <f t="shared" si="869"/>
        <v>0</v>
      </c>
      <c r="AT299" s="34">
        <f t="shared" si="869"/>
        <v>0</v>
      </c>
      <c r="AU299" s="34">
        <f t="shared" si="869"/>
        <v>0</v>
      </c>
      <c r="AV299" s="34">
        <f t="shared" si="869"/>
        <v>0</v>
      </c>
      <c r="AW299" s="34">
        <f t="shared" si="869"/>
        <v>0</v>
      </c>
      <c r="AX299" s="34">
        <f t="shared" si="869"/>
        <v>0</v>
      </c>
      <c r="AY299" s="34">
        <f t="shared" si="869"/>
        <v>0</v>
      </c>
      <c r="AZ299" s="34">
        <f t="shared" si="869"/>
        <v>0</v>
      </c>
      <c r="BA299" s="34">
        <f t="shared" si="869"/>
        <v>0</v>
      </c>
      <c r="BB299" s="34">
        <f t="shared" si="869"/>
        <v>0</v>
      </c>
      <c r="BC299" s="34">
        <f t="shared" si="869"/>
        <v>0</v>
      </c>
      <c r="BD299" s="34">
        <f t="shared" si="869"/>
        <v>0</v>
      </c>
      <c r="BE299" s="34">
        <f t="shared" si="869"/>
        <v>0</v>
      </c>
      <c r="BF299" s="34">
        <f t="shared" si="869"/>
        <v>0</v>
      </c>
      <c r="BG299" s="34">
        <f t="shared" si="869"/>
        <v>0</v>
      </c>
      <c r="BH299" s="34">
        <f t="shared" si="869"/>
        <v>0</v>
      </c>
      <c r="BI299" s="34">
        <f t="shared" si="869"/>
        <v>0</v>
      </c>
      <c r="BJ299" s="34">
        <f t="shared" si="869"/>
        <v>0</v>
      </c>
      <c r="BK299" s="34">
        <f t="shared" si="869"/>
        <v>0</v>
      </c>
      <c r="BL299" s="34">
        <f t="shared" si="869"/>
        <v>0</v>
      </c>
      <c r="BM299" s="34">
        <f t="shared" si="869"/>
        <v>0</v>
      </c>
      <c r="BN299" s="34">
        <f t="shared" si="869"/>
        <v>0</v>
      </c>
      <c r="BO299" s="34">
        <f t="shared" ref="BO299:CT299" si="870">BO215/1000</f>
        <v>0</v>
      </c>
      <c r="BP299" s="34">
        <f t="shared" si="870"/>
        <v>0</v>
      </c>
      <c r="BQ299" s="34">
        <f t="shared" si="870"/>
        <v>0</v>
      </c>
      <c r="BR299" s="34">
        <f t="shared" si="870"/>
        <v>0</v>
      </c>
      <c r="BS299" s="34">
        <f t="shared" si="870"/>
        <v>0</v>
      </c>
      <c r="BT299" s="34">
        <f t="shared" si="870"/>
        <v>0</v>
      </c>
      <c r="BU299" s="34">
        <f t="shared" si="870"/>
        <v>0</v>
      </c>
      <c r="BV299" s="34">
        <f t="shared" si="870"/>
        <v>0</v>
      </c>
      <c r="BW299" s="34">
        <f t="shared" si="870"/>
        <v>0</v>
      </c>
      <c r="BX299" s="34">
        <f t="shared" si="870"/>
        <v>0</v>
      </c>
      <c r="BY299" s="34">
        <f t="shared" si="870"/>
        <v>0</v>
      </c>
      <c r="BZ299" s="34">
        <f t="shared" si="870"/>
        <v>0</v>
      </c>
      <c r="CA299" s="34">
        <f t="shared" si="870"/>
        <v>16.999153</v>
      </c>
      <c r="CB299" s="34">
        <f t="shared" si="870"/>
        <v>15.858889999999999</v>
      </c>
      <c r="CC299" s="34">
        <f t="shared" si="870"/>
        <v>14.204557000000001</v>
      </c>
      <c r="CD299" s="34">
        <f t="shared" si="870"/>
        <v>9.742458000000001</v>
      </c>
      <c r="CE299" s="34">
        <f t="shared" si="870"/>
        <v>1.222151</v>
      </c>
      <c r="CF299" s="34">
        <f t="shared" si="870"/>
        <v>4.0324059999999999</v>
      </c>
      <c r="CG299" s="34">
        <f t="shared" si="870"/>
        <v>5.7703569999999997</v>
      </c>
      <c r="CH299" s="34">
        <f t="shared" si="870"/>
        <v>9.1702720000000006</v>
      </c>
      <c r="CI299" s="34">
        <f t="shared" si="870"/>
        <v>10.032311999999999</v>
      </c>
      <c r="CJ299" s="34">
        <f t="shared" si="870"/>
        <v>8.410929000000003</v>
      </c>
      <c r="CK299" s="34">
        <f t="shared" si="870"/>
        <v>9.9939079999999958</v>
      </c>
      <c r="CL299" s="34">
        <f t="shared" si="870"/>
        <v>6.1250249879999998</v>
      </c>
      <c r="CM299" s="34">
        <f t="shared" si="870"/>
        <v>7.8256920000000001</v>
      </c>
      <c r="CN299" s="34">
        <f t="shared" si="870"/>
        <v>10.8729</v>
      </c>
      <c r="CO299" s="34">
        <f t="shared" si="870"/>
        <v>9.9001449999999984</v>
      </c>
      <c r="CP299" s="34">
        <f t="shared" si="870"/>
        <v>7.3175480000000004</v>
      </c>
      <c r="CQ299" s="34">
        <f t="shared" si="870"/>
        <v>8.5792349999999988</v>
      </c>
      <c r="CR299" s="34">
        <f t="shared" si="870"/>
        <v>9.4573610060215003</v>
      </c>
      <c r="CS299" s="34">
        <f t="shared" si="870"/>
        <v>10.149255999999999</v>
      </c>
      <c r="CT299" s="34">
        <f t="shared" si="870"/>
        <v>11.976077</v>
      </c>
      <c r="CU299" s="34">
        <f t="shared" ref="CU299:DK299" si="871">CU215/1000</f>
        <v>12.011698999999998</v>
      </c>
      <c r="CV299" s="34">
        <f t="shared" si="871"/>
        <v>9.4794719999999995</v>
      </c>
      <c r="CW299" s="34">
        <f t="shared" si="871"/>
        <v>8.8786798847091379</v>
      </c>
      <c r="CX299" s="34">
        <f t="shared" si="871"/>
        <v>2.0735881342290496</v>
      </c>
      <c r="CY299" s="34">
        <f t="shared" si="871"/>
        <v>10.917057991097675</v>
      </c>
      <c r="CZ299" s="34">
        <f t="shared" si="871"/>
        <v>8.6500433882160408</v>
      </c>
      <c r="DA299" s="34">
        <f t="shared" si="871"/>
        <v>9.7467227972125503</v>
      </c>
      <c r="DB299" s="34">
        <f t="shared" si="871"/>
        <v>4.6774959999999997</v>
      </c>
      <c r="DC299" s="34">
        <f t="shared" si="871"/>
        <v>5.2422847165547104</v>
      </c>
      <c r="DD299" s="34">
        <f t="shared" si="871"/>
        <v>2.5157970000000001</v>
      </c>
      <c r="DE299" s="34">
        <f t="shared" si="871"/>
        <v>3.5278749999999999</v>
      </c>
      <c r="DF299" s="34">
        <f t="shared" si="871"/>
        <v>9.1978072760922916E-2</v>
      </c>
      <c r="DG299" s="34">
        <f t="shared" si="871"/>
        <v>0</v>
      </c>
      <c r="DH299" s="34">
        <f t="shared" si="871"/>
        <v>0</v>
      </c>
      <c r="DI299" s="34">
        <f t="shared" si="871"/>
        <v>3.8100000000000002E-2</v>
      </c>
      <c r="DJ299" s="34">
        <f t="shared" si="871"/>
        <v>0</v>
      </c>
      <c r="DK299" s="34">
        <f t="shared" si="871"/>
        <v>0</v>
      </c>
      <c r="DL299" s="34">
        <f t="shared" ref="DL299:DQ299" si="872">DL215/1000</f>
        <v>0</v>
      </c>
      <c r="DM299" s="34">
        <f t="shared" si="872"/>
        <v>0</v>
      </c>
      <c r="DN299" s="34">
        <f t="shared" si="872"/>
        <v>0</v>
      </c>
      <c r="DO299" s="34">
        <f t="shared" si="872"/>
        <v>0</v>
      </c>
      <c r="DP299" s="34">
        <f t="shared" si="872"/>
        <v>0</v>
      </c>
      <c r="DQ299" s="34">
        <f t="shared" si="872"/>
        <v>0</v>
      </c>
      <c r="DR299" s="34">
        <f t="shared" ref="DR299:EC299" si="873">DR215/1000</f>
        <v>0</v>
      </c>
      <c r="DS299" s="34">
        <f t="shared" si="873"/>
        <v>0</v>
      </c>
      <c r="DT299" s="34">
        <f t="shared" si="873"/>
        <v>0</v>
      </c>
      <c r="DU299" s="34">
        <f t="shared" si="873"/>
        <v>0</v>
      </c>
      <c r="DV299" s="34">
        <f t="shared" si="873"/>
        <v>0</v>
      </c>
      <c r="DW299" s="34">
        <f t="shared" si="873"/>
        <v>0</v>
      </c>
      <c r="DX299" s="34">
        <f t="shared" si="873"/>
        <v>0</v>
      </c>
      <c r="DY299" s="34">
        <f t="shared" si="873"/>
        <v>0</v>
      </c>
      <c r="DZ299" s="34">
        <f t="shared" si="873"/>
        <v>0</v>
      </c>
      <c r="EA299" s="34">
        <f t="shared" si="873"/>
        <v>0</v>
      </c>
      <c r="EB299" s="34">
        <f t="shared" si="873"/>
        <v>0</v>
      </c>
      <c r="EC299" s="34">
        <f t="shared" si="873"/>
        <v>0</v>
      </c>
      <c r="ED299" s="34">
        <f t="shared" ref="ED299:EI299" si="874">ED215/1000</f>
        <v>0</v>
      </c>
      <c r="EE299" s="34">
        <f t="shared" si="874"/>
        <v>0</v>
      </c>
      <c r="EF299" s="34">
        <f t="shared" si="874"/>
        <v>0</v>
      </c>
      <c r="EG299" s="34">
        <f t="shared" si="874"/>
        <v>0</v>
      </c>
      <c r="EH299" s="34">
        <f t="shared" si="874"/>
        <v>0</v>
      </c>
      <c r="EI299" s="34">
        <f t="shared" si="874"/>
        <v>0</v>
      </c>
      <c r="EJ299" s="34">
        <f t="shared" ref="EJ299:EP299" si="875">EJ215/1000</f>
        <v>0</v>
      </c>
      <c r="EK299" s="34">
        <f t="shared" si="875"/>
        <v>0</v>
      </c>
      <c r="EL299" s="34">
        <f t="shared" si="875"/>
        <v>0</v>
      </c>
      <c r="EM299" s="34">
        <f t="shared" si="875"/>
        <v>0</v>
      </c>
      <c r="EN299" s="34">
        <f t="shared" si="875"/>
        <v>0</v>
      </c>
      <c r="EO299" s="34">
        <f t="shared" si="875"/>
        <v>0</v>
      </c>
      <c r="EP299" s="34">
        <f t="shared" si="875"/>
        <v>0</v>
      </c>
    </row>
    <row r="300" spans="1:146">
      <c r="A300" s="3" t="s">
        <v>14</v>
      </c>
      <c r="B300" s="4"/>
      <c r="C300" s="41">
        <f t="shared" ref="C300:BN300" si="876">(C211/1000-SUM(C295:C299))-C301</f>
        <v>14.627076000000002</v>
      </c>
      <c r="D300" s="41">
        <f t="shared" si="876"/>
        <v>11.860479999999994</v>
      </c>
      <c r="E300" s="41">
        <f t="shared" si="876"/>
        <v>9.7962352209790104</v>
      </c>
      <c r="F300" s="41">
        <f t="shared" si="876"/>
        <v>19.241869013671874</v>
      </c>
      <c r="G300" s="41">
        <f t="shared" si="876"/>
        <v>19.834549999999989</v>
      </c>
      <c r="H300" s="41">
        <f t="shared" si="876"/>
        <v>26.535679000000002</v>
      </c>
      <c r="I300" s="41">
        <f t="shared" si="876"/>
        <v>24.750110000000006</v>
      </c>
      <c r="J300" s="41">
        <f t="shared" si="876"/>
        <v>22.698639000000007</v>
      </c>
      <c r="K300" s="41">
        <f t="shared" si="876"/>
        <v>21.997930000000007</v>
      </c>
      <c r="L300" s="41">
        <f t="shared" si="876"/>
        <v>20.66545</v>
      </c>
      <c r="M300" s="41">
        <f t="shared" si="876"/>
        <v>21.203702999999994</v>
      </c>
      <c r="N300" s="41">
        <f t="shared" si="876"/>
        <v>22.179924344195779</v>
      </c>
      <c r="O300" s="41">
        <f t="shared" si="876"/>
        <v>7.2743799999999972</v>
      </c>
      <c r="P300" s="41">
        <f t="shared" si="876"/>
        <v>5.2873200000000011</v>
      </c>
      <c r="Q300" s="41">
        <f t="shared" si="876"/>
        <v>6.4459800000000023</v>
      </c>
      <c r="R300" s="41">
        <f t="shared" si="876"/>
        <v>8.4661999999999971</v>
      </c>
      <c r="S300" s="41">
        <f t="shared" si="876"/>
        <v>8.57226</v>
      </c>
      <c r="T300" s="41">
        <f t="shared" si="876"/>
        <v>6.3220100000000023</v>
      </c>
      <c r="U300" s="41">
        <f t="shared" si="876"/>
        <v>2.7430000000000057</v>
      </c>
      <c r="V300" s="41">
        <f t="shared" si="876"/>
        <v>0.55300000000000082</v>
      </c>
      <c r="W300" s="41">
        <f t="shared" si="876"/>
        <v>7.485374264661715E-2</v>
      </c>
      <c r="X300" s="41">
        <f t="shared" si="876"/>
        <v>0.28946497824368222</v>
      </c>
      <c r="Y300" s="41">
        <f t="shared" si="876"/>
        <v>6.1000000000003496E-2</v>
      </c>
      <c r="Z300" s="41">
        <f t="shared" si="876"/>
        <v>0</v>
      </c>
      <c r="AA300" s="41">
        <f t="shared" si="876"/>
        <v>3.6999999999999034E-2</v>
      </c>
      <c r="AB300" s="41">
        <f t="shared" si="876"/>
        <v>0.17599999999999572</v>
      </c>
      <c r="AC300" s="41">
        <f t="shared" si="876"/>
        <v>0.24900000000000766</v>
      </c>
      <c r="AD300" s="41">
        <f t="shared" si="876"/>
        <v>2.9999999999997584E-2</v>
      </c>
      <c r="AE300" s="41">
        <f t="shared" si="876"/>
        <v>0.12900000000000134</v>
      </c>
      <c r="AF300" s="41">
        <f t="shared" si="876"/>
        <v>0.82699999999999285</v>
      </c>
      <c r="AG300" s="41">
        <f t="shared" si="876"/>
        <v>0</v>
      </c>
      <c r="AH300" s="41">
        <f t="shared" si="876"/>
        <v>0</v>
      </c>
      <c r="AI300" s="41">
        <f t="shared" si="876"/>
        <v>0.35600000000000165</v>
      </c>
      <c r="AJ300" s="41">
        <f t="shared" si="876"/>
        <v>2.8999999999996362E-2</v>
      </c>
      <c r="AK300" s="41">
        <f t="shared" si="876"/>
        <v>0</v>
      </c>
      <c r="AL300" s="41">
        <f t="shared" si="876"/>
        <v>1.3664000000000343E-2</v>
      </c>
      <c r="AM300" s="41">
        <f t="shared" si="876"/>
        <v>0.14499999999999957</v>
      </c>
      <c r="AN300" s="41">
        <f t="shared" si="876"/>
        <v>0</v>
      </c>
      <c r="AO300" s="41">
        <f t="shared" si="876"/>
        <v>9.7999999999998977E-2</v>
      </c>
      <c r="AP300" s="41">
        <f t="shared" si="876"/>
        <v>0.30855000000000032</v>
      </c>
      <c r="AQ300" s="41">
        <f t="shared" si="876"/>
        <v>4.5309999999999961</v>
      </c>
      <c r="AR300" s="41">
        <f t="shared" si="876"/>
        <v>0.97500000000000142</v>
      </c>
      <c r="AS300" s="41">
        <f t="shared" si="876"/>
        <v>1.1760000000000019</v>
      </c>
      <c r="AT300" s="41">
        <f t="shared" si="876"/>
        <v>0.7890000000000077</v>
      </c>
      <c r="AU300" s="41">
        <f t="shared" si="876"/>
        <v>9.9999999999999645E-2</v>
      </c>
      <c r="AV300" s="41">
        <f t="shared" si="876"/>
        <v>5.8121999999997342E-2</v>
      </c>
      <c r="AW300" s="41">
        <f t="shared" si="876"/>
        <v>0.6180000000000021</v>
      </c>
      <c r="AX300" s="41">
        <f t="shared" si="876"/>
        <v>0.90900000000000247</v>
      </c>
      <c r="AY300" s="41">
        <f t="shared" si="876"/>
        <v>8.6000000000002075E-2</v>
      </c>
      <c r="AZ300" s="41">
        <f t="shared" si="876"/>
        <v>0.47763000000000488</v>
      </c>
      <c r="BA300" s="41">
        <f t="shared" si="876"/>
        <v>4.5999999999995822E-2</v>
      </c>
      <c r="BB300" s="41">
        <f t="shared" si="876"/>
        <v>1.3189999999999991</v>
      </c>
      <c r="BC300" s="41">
        <f t="shared" si="876"/>
        <v>2.4999999999995026E-2</v>
      </c>
      <c r="BD300" s="41">
        <f t="shared" si="876"/>
        <v>0.63800000000000168</v>
      </c>
      <c r="BE300" s="41">
        <f t="shared" si="876"/>
        <v>1.9899999999999913</v>
      </c>
      <c r="BF300" s="41">
        <f t="shared" si="876"/>
        <v>1.1829640000000019</v>
      </c>
      <c r="BG300" s="41">
        <f t="shared" si="876"/>
        <v>1.0213050000000052</v>
      </c>
      <c r="BH300" s="41">
        <f t="shared" si="876"/>
        <v>0.62300000000000111</v>
      </c>
      <c r="BI300" s="41">
        <f t="shared" si="876"/>
        <v>0.11399999999999721</v>
      </c>
      <c r="BJ300" s="41">
        <f t="shared" si="876"/>
        <v>0.39700000000000557</v>
      </c>
      <c r="BK300" s="41">
        <f t="shared" si="876"/>
        <v>3.9000000000005031E-2</v>
      </c>
      <c r="BL300" s="41">
        <f t="shared" si="876"/>
        <v>0.18999999999999417</v>
      </c>
      <c r="BM300" s="41">
        <f t="shared" si="876"/>
        <v>0.78699999999999903</v>
      </c>
      <c r="BN300" s="41">
        <f t="shared" si="876"/>
        <v>1.2249999999999979</v>
      </c>
      <c r="BO300" s="41">
        <f t="shared" ref="BO300:CW300" si="877">(BO211/1000-SUM(BO295:BO299))-BO301</f>
        <v>0.77500000000000568</v>
      </c>
      <c r="BP300" s="41">
        <f t="shared" si="877"/>
        <v>1.2309999999999981</v>
      </c>
      <c r="BQ300" s="41">
        <f t="shared" si="877"/>
        <v>0.6460000000000008</v>
      </c>
      <c r="BR300" s="41">
        <f t="shared" si="877"/>
        <v>1.2449999999999992</v>
      </c>
      <c r="BS300" s="41">
        <f t="shared" si="877"/>
        <v>0.84999999999999964</v>
      </c>
      <c r="BT300" s="41">
        <f t="shared" si="877"/>
        <v>2.5549999999999997</v>
      </c>
      <c r="BU300" s="41">
        <f t="shared" si="877"/>
        <v>2.2370000000000019</v>
      </c>
      <c r="BV300" s="41">
        <f t="shared" si="877"/>
        <v>1.2369440000000029</v>
      </c>
      <c r="BW300" s="41">
        <f t="shared" si="877"/>
        <v>0.63774999999999782</v>
      </c>
      <c r="BX300" s="41">
        <f t="shared" si="877"/>
        <v>1.734999999999999</v>
      </c>
      <c r="BY300" s="41">
        <f t="shared" si="877"/>
        <v>1.8069999999999986</v>
      </c>
      <c r="BZ300" s="41">
        <f t="shared" si="877"/>
        <v>1.2145369999999964</v>
      </c>
      <c r="CA300" s="41">
        <f t="shared" si="877"/>
        <v>5.700000000000216E-2</v>
      </c>
      <c r="CB300" s="41">
        <f t="shared" si="877"/>
        <v>0.58785299999999552</v>
      </c>
      <c r="CC300" s="41">
        <f t="shared" si="877"/>
        <v>1.1760000000000019</v>
      </c>
      <c r="CD300" s="41">
        <f t="shared" si="877"/>
        <v>0.84499999999999886</v>
      </c>
      <c r="CE300" s="41">
        <f t="shared" si="877"/>
        <v>0.90899999999999981</v>
      </c>
      <c r="CF300" s="41">
        <f t="shared" si="877"/>
        <v>4.9999999999998934E-3</v>
      </c>
      <c r="CG300" s="41">
        <f t="shared" si="877"/>
        <v>0</v>
      </c>
      <c r="CH300" s="41">
        <f t="shared" si="877"/>
        <v>0.31400000000000006</v>
      </c>
      <c r="CI300" s="41">
        <f t="shared" si="877"/>
        <v>2.4343800000000044</v>
      </c>
      <c r="CJ300" s="41">
        <f t="shared" si="877"/>
        <v>1.1600000000000037</v>
      </c>
      <c r="CK300" s="41">
        <f t="shared" si="877"/>
        <v>1.9433424000000272</v>
      </c>
      <c r="CL300" s="41">
        <f t="shared" si="877"/>
        <v>1.7630000000000052</v>
      </c>
      <c r="CM300" s="41">
        <f t="shared" si="877"/>
        <v>1.4619999999999997</v>
      </c>
      <c r="CN300" s="41">
        <f t="shared" si="877"/>
        <v>1.6328101999999589</v>
      </c>
      <c r="CO300" s="41">
        <f t="shared" si="877"/>
        <v>9.1223342190069445</v>
      </c>
      <c r="CP300" s="41">
        <f t="shared" si="877"/>
        <v>9.3961546000000027</v>
      </c>
      <c r="CQ300" s="41">
        <f t="shared" si="877"/>
        <v>7.5228825939117101</v>
      </c>
      <c r="CR300" s="41">
        <f t="shared" si="877"/>
        <v>8.0023044645126227</v>
      </c>
      <c r="CS300" s="41">
        <f t="shared" si="877"/>
        <v>7.7256150000000048</v>
      </c>
      <c r="CT300" s="41">
        <f t="shared" si="877"/>
        <v>7.980362555027007</v>
      </c>
      <c r="CU300" s="41">
        <f t="shared" si="877"/>
        <v>7.8902391575574882</v>
      </c>
      <c r="CV300" s="41">
        <f t="shared" si="877"/>
        <v>8.0179053878784181</v>
      </c>
      <c r="CW300" s="41">
        <f t="shared" si="877"/>
        <v>5.8766237775230366</v>
      </c>
      <c r="CX300" s="41">
        <f>(CX211/1000-SUM(CX295:CX299))-CX301</f>
        <v>9.9352508712768532</v>
      </c>
      <c r="CY300" s="41">
        <f t="shared" ref="CY300:DK300" si="878">(CY211/1000-SUM(CY295:CY299))-CY301</f>
        <v>8.950471418380733</v>
      </c>
      <c r="CZ300" s="41">
        <f t="shared" si="878"/>
        <v>11.721449158149721</v>
      </c>
      <c r="DA300" s="41">
        <f t="shared" si="878"/>
        <v>17.715783389844553</v>
      </c>
      <c r="DB300" s="41">
        <f t="shared" si="878"/>
        <v>16.279396934267211</v>
      </c>
      <c r="DC300" s="41">
        <f t="shared" si="878"/>
        <v>9.7222524810600319</v>
      </c>
      <c r="DD300" s="41">
        <f t="shared" si="878"/>
        <v>12.19384268492319</v>
      </c>
      <c r="DE300" s="41">
        <f t="shared" si="878"/>
        <v>16.016971999999999</v>
      </c>
      <c r="DF300" s="41">
        <f t="shared" si="878"/>
        <v>16.595628992748249</v>
      </c>
      <c r="DG300" s="41">
        <f t="shared" si="878"/>
        <v>21.868639917564391</v>
      </c>
      <c r="DH300" s="41">
        <f t="shared" si="878"/>
        <v>22.624743000000027</v>
      </c>
      <c r="DI300" s="41">
        <f t="shared" si="878"/>
        <v>17.614327547775659</v>
      </c>
      <c r="DJ300" s="41">
        <f t="shared" si="878"/>
        <v>14.22682924019999</v>
      </c>
      <c r="DK300" s="41">
        <f t="shared" si="878"/>
        <v>22.716077036517905</v>
      </c>
      <c r="DL300" s="41">
        <f t="shared" ref="DL300:DQ300" si="879">(DL211/1000-SUM(DL295:DL299))-DL301</f>
        <v>23.950280890000013</v>
      </c>
      <c r="DM300" s="41">
        <f t="shared" si="879"/>
        <v>23.731618613052333</v>
      </c>
      <c r="DN300" s="41">
        <f t="shared" si="879"/>
        <v>23.45240971765914</v>
      </c>
      <c r="DO300" s="41">
        <f t="shared" si="879"/>
        <v>18.156705815124504</v>
      </c>
      <c r="DP300" s="41">
        <f t="shared" si="879"/>
        <v>19.302119439999991</v>
      </c>
      <c r="DQ300" s="41">
        <f t="shared" si="879"/>
        <v>20.679579124800036</v>
      </c>
      <c r="DR300" s="41">
        <f t="shared" ref="DR300:EC300" si="880">(DR211/1000-SUM(DR295:DR299))-DR301</f>
        <v>24.134372906657788</v>
      </c>
      <c r="DS300" s="41">
        <f t="shared" si="880"/>
        <v>23.523297999999993</v>
      </c>
      <c r="DT300" s="41">
        <f t="shared" si="880"/>
        <v>20.717900000000029</v>
      </c>
      <c r="DU300" s="41">
        <f t="shared" si="880"/>
        <v>23.187783728890629</v>
      </c>
      <c r="DV300" s="41">
        <f t="shared" si="880"/>
        <v>18.984863565599998</v>
      </c>
      <c r="DW300" s="41">
        <f t="shared" si="880"/>
        <v>22.130035116799995</v>
      </c>
      <c r="DX300" s="41">
        <f t="shared" si="880"/>
        <v>21.368321795799996</v>
      </c>
      <c r="DY300" s="41">
        <f t="shared" si="880"/>
        <v>22.986304887199168</v>
      </c>
      <c r="DZ300" s="41">
        <f t="shared" si="880"/>
        <v>22.986304887199168</v>
      </c>
      <c r="EA300" s="41">
        <f t="shared" si="880"/>
        <v>22.288285873241314</v>
      </c>
      <c r="EB300" s="41">
        <f t="shared" si="880"/>
        <v>22.986304887199168</v>
      </c>
      <c r="EC300" s="41">
        <f t="shared" si="880"/>
        <v>22.288285873241321</v>
      </c>
      <c r="ED300" s="41">
        <f t="shared" ref="ED300:EI300" si="881">(ED211/1000-SUM(ED295:ED299))-ED301</f>
        <v>22.986304887199168</v>
      </c>
      <c r="EE300" s="41">
        <f t="shared" si="881"/>
        <v>22.986304887199168</v>
      </c>
      <c r="EF300" s="41">
        <f t="shared" si="881"/>
        <v>20.892247845325635</v>
      </c>
      <c r="EG300" s="41">
        <f t="shared" si="881"/>
        <v>19.036098598737073</v>
      </c>
      <c r="EH300" s="41">
        <f t="shared" si="881"/>
        <v>17.263549027766466</v>
      </c>
      <c r="EI300" s="41">
        <f t="shared" si="881"/>
        <v>18.520621206610361</v>
      </c>
      <c r="EJ300" s="41">
        <f t="shared" ref="EJ300:EP300" si="882">(EJ211/1000-SUM(EJ295:EJ299))-EJ301</f>
        <v>18.520621206610361</v>
      </c>
      <c r="EK300" s="41">
        <f t="shared" si="882"/>
        <v>18.520621206610361</v>
      </c>
      <c r="EL300" s="41">
        <f t="shared" si="882"/>
        <v>18.520621206610361</v>
      </c>
      <c r="EM300" s="41">
        <f t="shared" si="882"/>
        <v>18.520621206610361</v>
      </c>
      <c r="EN300" s="41">
        <f t="shared" si="882"/>
        <v>18.520621206610361</v>
      </c>
      <c r="EO300" s="41">
        <f t="shared" si="882"/>
        <v>18.520621206610361</v>
      </c>
      <c r="EP300" s="41">
        <f t="shared" si="882"/>
        <v>18.520621206610361</v>
      </c>
    </row>
    <row r="301" spans="1:146">
      <c r="A301" s="3" t="s">
        <v>9</v>
      </c>
      <c r="B301" s="4"/>
      <c r="C301" s="34">
        <f t="shared" ref="C301:AH301" si="883">C217/1000</f>
        <v>15.853892999999999</v>
      </c>
      <c r="D301" s="34">
        <f t="shared" si="883"/>
        <v>15.26112</v>
      </c>
      <c r="E301" s="34">
        <f t="shared" si="883"/>
        <v>17.066700000000001</v>
      </c>
      <c r="F301" s="34">
        <f t="shared" si="883"/>
        <v>16.221899999999998</v>
      </c>
      <c r="G301" s="34">
        <f t="shared" si="883"/>
        <v>17.012108000000001</v>
      </c>
      <c r="H301" s="34">
        <f t="shared" si="883"/>
        <v>13.544981</v>
      </c>
      <c r="I301" s="34">
        <f t="shared" si="883"/>
        <v>15.137040000000001</v>
      </c>
      <c r="J301" s="34">
        <f t="shared" si="883"/>
        <v>14.837468999999999</v>
      </c>
      <c r="K301" s="34">
        <f t="shared" si="883"/>
        <v>16.495200000000001</v>
      </c>
      <c r="L301" s="34">
        <f t="shared" si="883"/>
        <v>17.625360000000001</v>
      </c>
      <c r="M301" s="34">
        <f t="shared" si="883"/>
        <v>16.570038820906714</v>
      </c>
      <c r="N301" s="34">
        <f t="shared" si="883"/>
        <v>16.9344646139233</v>
      </c>
      <c r="O301" s="34">
        <f t="shared" si="883"/>
        <v>18.600000000000001</v>
      </c>
      <c r="P301" s="34">
        <f t="shared" si="883"/>
        <v>18.05424</v>
      </c>
      <c r="Q301" s="34">
        <f t="shared" si="883"/>
        <v>19.656479999999998</v>
      </c>
      <c r="R301" s="34">
        <f t="shared" si="883"/>
        <v>16.997578000000001</v>
      </c>
      <c r="S301" s="34">
        <f t="shared" si="883"/>
        <v>19.946070887237976</v>
      </c>
      <c r="T301" s="34">
        <f t="shared" si="883"/>
        <v>18.349236232762625</v>
      </c>
      <c r="U301" s="34">
        <f t="shared" si="883"/>
        <v>20.882457453590199</v>
      </c>
      <c r="V301" s="34">
        <f t="shared" si="883"/>
        <v>19.618372200520835</v>
      </c>
      <c r="W301" s="34">
        <f t="shared" si="883"/>
        <v>18.315248135836853</v>
      </c>
      <c r="X301" s="34">
        <f t="shared" si="883"/>
        <v>18.266895248489334</v>
      </c>
      <c r="Y301" s="34">
        <f t="shared" si="883"/>
        <v>17.911871500009251</v>
      </c>
      <c r="Z301" s="34">
        <f t="shared" si="883"/>
        <v>17.680875009246229</v>
      </c>
      <c r="AA301" s="34">
        <f t="shared" si="883"/>
        <v>16.462477309674153</v>
      </c>
      <c r="AB301" s="34">
        <f t="shared" si="883"/>
        <v>4.1242200000000002</v>
      </c>
      <c r="AC301" s="34">
        <f t="shared" si="883"/>
        <v>12.841265999999999</v>
      </c>
      <c r="AD301" s="34">
        <f t="shared" si="883"/>
        <v>18.212261999999999</v>
      </c>
      <c r="AE301" s="34">
        <f t="shared" si="883"/>
        <v>18.860477776729905</v>
      </c>
      <c r="AF301" s="34">
        <f t="shared" si="883"/>
        <v>9.8711769900000004</v>
      </c>
      <c r="AG301" s="34">
        <f t="shared" si="883"/>
        <v>19.082856</v>
      </c>
      <c r="AH301" s="34">
        <f t="shared" si="883"/>
        <v>19.077726199999979</v>
      </c>
      <c r="AI301" s="34">
        <f t="shared" ref="AI301:BN301" si="884">AI217/1000</f>
        <v>17.780082800000017</v>
      </c>
      <c r="AJ301" s="34">
        <f t="shared" si="884"/>
        <v>19.227936000000003</v>
      </c>
      <c r="AK301" s="34">
        <f t="shared" si="884"/>
        <v>17.028900000000014</v>
      </c>
      <c r="AL301" s="34">
        <f t="shared" si="884"/>
        <v>12.984079999999969</v>
      </c>
      <c r="AM301" s="34">
        <f t="shared" si="884"/>
        <v>18.972000000000001</v>
      </c>
      <c r="AN301" s="34">
        <f t="shared" si="884"/>
        <v>16.906500000000001</v>
      </c>
      <c r="AO301" s="34">
        <f t="shared" si="884"/>
        <v>18.774374999999999</v>
      </c>
      <c r="AP301" s="34">
        <f t="shared" si="884"/>
        <v>17.798999999999999</v>
      </c>
      <c r="AQ301" s="34">
        <f t="shared" si="884"/>
        <v>5.2581526843165305</v>
      </c>
      <c r="AR301" s="34">
        <f t="shared" si="884"/>
        <v>0</v>
      </c>
      <c r="AS301" s="34">
        <f t="shared" si="884"/>
        <v>0</v>
      </c>
      <c r="AT301" s="34">
        <f t="shared" si="884"/>
        <v>7.5140000000000002</v>
      </c>
      <c r="AU301" s="34">
        <f t="shared" si="884"/>
        <v>14.774868</v>
      </c>
      <c r="AV301" s="34">
        <f t="shared" si="884"/>
        <v>17.207799999999999</v>
      </c>
      <c r="AW301" s="34">
        <f t="shared" si="884"/>
        <v>17.988178999999999</v>
      </c>
      <c r="AX301" s="34">
        <f t="shared" si="884"/>
        <v>19.628400000000003</v>
      </c>
      <c r="AY301" s="34">
        <f t="shared" si="884"/>
        <v>19.717099999999999</v>
      </c>
      <c r="AZ301" s="34">
        <f t="shared" si="884"/>
        <v>18.246099999999998</v>
      </c>
      <c r="BA301" s="34">
        <f t="shared" si="884"/>
        <v>20.671200000000002</v>
      </c>
      <c r="BB301" s="34">
        <f t="shared" si="884"/>
        <v>16.366116000000002</v>
      </c>
      <c r="BC301" s="34">
        <f t="shared" si="884"/>
        <v>19.836200000000002</v>
      </c>
      <c r="BD301" s="34">
        <f t="shared" si="884"/>
        <v>17.270414000000002</v>
      </c>
      <c r="BE301" s="34">
        <f t="shared" si="884"/>
        <v>20.852118999999998</v>
      </c>
      <c r="BF301" s="34">
        <f t="shared" si="884"/>
        <v>20.4222</v>
      </c>
      <c r="BG301" s="34">
        <f t="shared" si="884"/>
        <v>19.144604999999999</v>
      </c>
      <c r="BH301" s="34">
        <f t="shared" si="884"/>
        <v>20.4284</v>
      </c>
      <c r="BI301" s="34">
        <f t="shared" si="884"/>
        <v>19.804337</v>
      </c>
      <c r="BJ301" s="34">
        <f t="shared" si="884"/>
        <v>18.921251999999999</v>
      </c>
      <c r="BK301" s="34">
        <f t="shared" si="884"/>
        <v>19.644686</v>
      </c>
      <c r="BL301" s="34">
        <f t="shared" si="884"/>
        <v>18.849649000000003</v>
      </c>
      <c r="BM301" s="34">
        <f t="shared" si="884"/>
        <v>19.062338</v>
      </c>
      <c r="BN301" s="34">
        <f t="shared" si="884"/>
        <v>18.664182</v>
      </c>
      <c r="BO301" s="34">
        <f t="shared" ref="BO301:CT301" si="885">BO217/1000</f>
        <v>18.986370999999998</v>
      </c>
      <c r="BP301" s="34">
        <f t="shared" si="885"/>
        <v>19.204000000000001</v>
      </c>
      <c r="BQ301" s="34">
        <f t="shared" si="885"/>
        <v>17.785972000000001</v>
      </c>
      <c r="BR301" s="34">
        <f t="shared" si="885"/>
        <v>14.283818999999999</v>
      </c>
      <c r="BS301" s="34">
        <f t="shared" si="885"/>
        <v>8.9943720000000003</v>
      </c>
      <c r="BT301" s="34">
        <f t="shared" si="885"/>
        <v>20.255299999999998</v>
      </c>
      <c r="BU301" s="34">
        <f t="shared" si="885"/>
        <v>17.954664000000001</v>
      </c>
      <c r="BV301" s="34">
        <f t="shared" si="885"/>
        <v>13.747424000000001</v>
      </c>
      <c r="BW301" s="34">
        <f t="shared" si="885"/>
        <v>6.8483510000000001</v>
      </c>
      <c r="BX301" s="34">
        <f t="shared" si="885"/>
        <v>0.58509199999999995</v>
      </c>
      <c r="BY301" s="34">
        <f t="shared" si="885"/>
        <v>15.526498</v>
      </c>
      <c r="BZ301" s="34">
        <f t="shared" si="885"/>
        <v>8.9477510000000002</v>
      </c>
      <c r="CA301" s="34">
        <f t="shared" si="885"/>
        <v>0</v>
      </c>
      <c r="CB301" s="34">
        <f t="shared" si="885"/>
        <v>0</v>
      </c>
      <c r="CC301" s="34">
        <f t="shared" si="885"/>
        <v>0</v>
      </c>
      <c r="CD301" s="34">
        <f t="shared" si="885"/>
        <v>0</v>
      </c>
      <c r="CE301" s="34">
        <f t="shared" si="885"/>
        <v>0</v>
      </c>
      <c r="CF301" s="34">
        <f t="shared" si="885"/>
        <v>0</v>
      </c>
      <c r="CG301" s="34">
        <f t="shared" si="885"/>
        <v>0</v>
      </c>
      <c r="CH301" s="34">
        <f t="shared" si="885"/>
        <v>0</v>
      </c>
      <c r="CI301" s="34">
        <f t="shared" si="885"/>
        <v>0</v>
      </c>
      <c r="CJ301" s="34">
        <f t="shared" si="885"/>
        <v>0</v>
      </c>
      <c r="CK301" s="34">
        <f t="shared" si="885"/>
        <v>0</v>
      </c>
      <c r="CL301" s="34">
        <f t="shared" si="885"/>
        <v>0</v>
      </c>
      <c r="CM301" s="34">
        <f t="shared" si="885"/>
        <v>0</v>
      </c>
      <c r="CN301" s="34">
        <f t="shared" si="885"/>
        <v>0</v>
      </c>
      <c r="CO301" s="34">
        <f t="shared" si="885"/>
        <v>0</v>
      </c>
      <c r="CP301" s="34">
        <f t="shared" si="885"/>
        <v>0</v>
      </c>
      <c r="CQ301" s="34">
        <f t="shared" si="885"/>
        <v>0</v>
      </c>
      <c r="CR301" s="34">
        <f t="shared" si="885"/>
        <v>0</v>
      </c>
      <c r="CS301" s="34">
        <f t="shared" si="885"/>
        <v>0</v>
      </c>
      <c r="CT301" s="34">
        <f t="shared" si="885"/>
        <v>0</v>
      </c>
      <c r="CU301" s="34">
        <f t="shared" ref="CU301:DK301" si="886">CU217/1000</f>
        <v>0</v>
      </c>
      <c r="CV301" s="34">
        <f t="shared" si="886"/>
        <v>0</v>
      </c>
      <c r="CW301" s="34">
        <f t="shared" si="886"/>
        <v>0</v>
      </c>
      <c r="CX301" s="34">
        <f t="shared" si="886"/>
        <v>0</v>
      </c>
      <c r="CY301" s="34">
        <f t="shared" si="886"/>
        <v>0</v>
      </c>
      <c r="CZ301" s="34">
        <f t="shared" si="886"/>
        <v>0</v>
      </c>
      <c r="DA301" s="34">
        <f t="shared" si="886"/>
        <v>0</v>
      </c>
      <c r="DB301" s="34">
        <f t="shared" si="886"/>
        <v>0</v>
      </c>
      <c r="DC301" s="34">
        <f t="shared" si="886"/>
        <v>0</v>
      </c>
      <c r="DD301" s="34">
        <f t="shared" si="886"/>
        <v>0</v>
      </c>
      <c r="DE301" s="34">
        <f t="shared" si="886"/>
        <v>1.4581999999999999</v>
      </c>
      <c r="DF301" s="34">
        <f t="shared" si="886"/>
        <v>4.6239999999999997</v>
      </c>
      <c r="DG301" s="34">
        <f t="shared" si="886"/>
        <v>4.7200000000000006E-2</v>
      </c>
      <c r="DH301" s="34">
        <f t="shared" si="886"/>
        <v>0.748</v>
      </c>
      <c r="DI301" s="34">
        <f t="shared" si="886"/>
        <v>9.917992734937231</v>
      </c>
      <c r="DJ301" s="34">
        <f t="shared" si="886"/>
        <v>13.224</v>
      </c>
      <c r="DK301" s="34">
        <f t="shared" si="886"/>
        <v>7.4753797893775298</v>
      </c>
      <c r="DL301" s="34">
        <f t="shared" ref="DL301:DQ301" si="887">DL217/1000</f>
        <v>5.19663816</v>
      </c>
      <c r="DM301" s="34">
        <f t="shared" si="887"/>
        <v>1.9044629788080849</v>
      </c>
      <c r="DN301" s="34">
        <f t="shared" si="887"/>
        <v>6.1487388995692855</v>
      </c>
      <c r="DO301" s="34">
        <f t="shared" si="887"/>
        <v>6.6058912788794242</v>
      </c>
      <c r="DP301" s="34">
        <f t="shared" si="887"/>
        <v>3.15238</v>
      </c>
      <c r="DQ301" s="34">
        <f t="shared" si="887"/>
        <v>5.5448059999999995</v>
      </c>
      <c r="DR301" s="34">
        <f t="shared" ref="DR301:EC301" si="888">DR217/1000</f>
        <v>0.59826204490661616</v>
      </c>
      <c r="DS301" s="34">
        <f t="shared" si="888"/>
        <v>0.76419999999999999</v>
      </c>
      <c r="DT301" s="34">
        <f t="shared" si="888"/>
        <v>4.1622089548110965</v>
      </c>
      <c r="DU301" s="34">
        <f t="shared" si="888"/>
        <v>0</v>
      </c>
      <c r="DV301" s="34">
        <f t="shared" si="888"/>
        <v>4.3035839738845825</v>
      </c>
      <c r="DW301" s="34">
        <f t="shared" si="888"/>
        <v>4.5717255468368529</v>
      </c>
      <c r="DX301" s="34">
        <f t="shared" si="888"/>
        <v>3.3475000000000001</v>
      </c>
      <c r="DY301" s="34">
        <f t="shared" si="888"/>
        <v>1.4756685627605046</v>
      </c>
      <c r="DZ301" s="34">
        <f t="shared" si="888"/>
        <v>1.4756685627605046</v>
      </c>
      <c r="EA301" s="34">
        <f t="shared" si="888"/>
        <v>1.4756685627605046</v>
      </c>
      <c r="EB301" s="34">
        <f t="shared" si="888"/>
        <v>1.4756685627605046</v>
      </c>
      <c r="EC301" s="34">
        <f t="shared" si="888"/>
        <v>1.4756685627605046</v>
      </c>
      <c r="ED301" s="34">
        <f t="shared" ref="ED301:EI301" si="889">ED217/1000</f>
        <v>1.4756685627605046</v>
      </c>
      <c r="EE301" s="34">
        <f t="shared" si="889"/>
        <v>1.4756685627605046</v>
      </c>
      <c r="EF301" s="34">
        <f t="shared" si="889"/>
        <v>1.4756685627605046</v>
      </c>
      <c r="EG301" s="34">
        <f t="shared" si="889"/>
        <v>0</v>
      </c>
      <c r="EH301" s="34">
        <f t="shared" si="889"/>
        <v>0</v>
      </c>
      <c r="EI301" s="34">
        <f t="shared" si="889"/>
        <v>0</v>
      </c>
      <c r="EJ301" s="34">
        <f t="shared" ref="EJ301:EP301" si="890">EJ217/1000</f>
        <v>0</v>
      </c>
      <c r="EK301" s="34">
        <f t="shared" si="890"/>
        <v>0</v>
      </c>
      <c r="EL301" s="34">
        <f t="shared" si="890"/>
        <v>0</v>
      </c>
      <c r="EM301" s="34">
        <f t="shared" si="890"/>
        <v>0</v>
      </c>
      <c r="EN301" s="34">
        <f t="shared" si="890"/>
        <v>0</v>
      </c>
      <c r="EO301" s="34">
        <f t="shared" si="890"/>
        <v>0</v>
      </c>
      <c r="EP301" s="34">
        <f t="shared" si="890"/>
        <v>0</v>
      </c>
    </row>
    <row r="302" spans="1:146">
      <c r="A302" s="2"/>
      <c r="B302" s="4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  <c r="BL302" s="6"/>
      <c r="BM302" s="6"/>
      <c r="BN302" s="6"/>
      <c r="BO302" s="6"/>
      <c r="BP302" s="6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/>
      <c r="EJ302" s="6"/>
      <c r="EK302" s="6"/>
      <c r="EL302" s="6"/>
      <c r="EM302" s="6"/>
      <c r="EN302" s="6"/>
      <c r="EO302" s="6"/>
      <c r="EP302" s="6"/>
    </row>
    <row r="303" spans="1:146">
      <c r="A303" s="2" t="s">
        <v>64</v>
      </c>
      <c r="B303" s="4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  <c r="BJ303" s="6"/>
      <c r="BK303" s="6"/>
      <c r="BL303" s="6"/>
      <c r="BM303" s="6"/>
      <c r="BN303" s="6"/>
      <c r="BO303" s="6"/>
      <c r="BP303" s="6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6"/>
      <c r="EN303" s="6"/>
      <c r="EO303" s="6"/>
      <c r="EP303" s="6"/>
    </row>
    <row r="304" spans="1:146">
      <c r="A304" s="3" t="s">
        <v>56</v>
      </c>
      <c r="B304" s="4" t="s">
        <v>58</v>
      </c>
      <c r="C304" s="34">
        <f t="shared" ref="C304:AH304" si="891">IF(MID($B304,2,4)=C$2,C248,NA())</f>
        <v>17326.238937531194</v>
      </c>
      <c r="D304" s="34">
        <f t="shared" si="891"/>
        <v>16650.652746061565</v>
      </c>
      <c r="E304" s="34">
        <f t="shared" si="891"/>
        <v>16141.841586246806</v>
      </c>
      <c r="F304" s="34">
        <f t="shared" si="891"/>
        <v>16219.057659471662</v>
      </c>
      <c r="G304" s="34">
        <f t="shared" si="891"/>
        <v>17243.902536158821</v>
      </c>
      <c r="H304" s="34">
        <f t="shared" si="891"/>
        <v>17065.9837296482</v>
      </c>
      <c r="I304" s="34">
        <f t="shared" si="891"/>
        <v>17307.931853110695</v>
      </c>
      <c r="J304" s="34">
        <f t="shared" si="891"/>
        <v>16553.702033600741</v>
      </c>
      <c r="K304" s="34">
        <f t="shared" si="891"/>
        <v>15614.003583241518</v>
      </c>
      <c r="L304" s="34">
        <f t="shared" si="891"/>
        <v>19535.472136562472</v>
      </c>
      <c r="M304" s="34">
        <f t="shared" si="891"/>
        <v>15432.240905653545</v>
      </c>
      <c r="N304" s="34">
        <f t="shared" si="891"/>
        <v>14394.924743085034</v>
      </c>
      <c r="O304" s="34">
        <f t="shared" si="891"/>
        <v>15301.647930343324</v>
      </c>
      <c r="P304" s="34">
        <f t="shared" si="891"/>
        <v>14008.965043863205</v>
      </c>
      <c r="Q304" s="34">
        <f t="shared" si="891"/>
        <v>14122.131227453881</v>
      </c>
      <c r="R304" s="34">
        <f t="shared" si="891"/>
        <v>14154.901283946028</v>
      </c>
      <c r="S304" s="34">
        <f t="shared" si="891"/>
        <v>15272.311973286183</v>
      </c>
      <c r="T304" s="34">
        <f t="shared" si="891"/>
        <v>14268.221009371347</v>
      </c>
      <c r="U304" s="34">
        <f t="shared" si="891"/>
        <v>14660.993037842221</v>
      </c>
      <c r="V304" s="34">
        <f t="shared" si="891"/>
        <v>14986.42211114038</v>
      </c>
      <c r="W304" s="34">
        <f t="shared" si="891"/>
        <v>13991.100573995593</v>
      </c>
      <c r="X304" s="34">
        <f t="shared" si="891"/>
        <v>14642.475578212096</v>
      </c>
      <c r="Y304" s="34">
        <f t="shared" si="891"/>
        <v>14428.686174137578</v>
      </c>
      <c r="Z304" s="34">
        <f t="shared" si="891"/>
        <v>14668.206254748087</v>
      </c>
      <c r="AA304" s="34">
        <f t="shared" si="891"/>
        <v>14830.59126298855</v>
      </c>
      <c r="AB304" s="34">
        <f t="shared" si="891"/>
        <v>14512.92895369225</v>
      </c>
      <c r="AC304" s="34">
        <f t="shared" si="891"/>
        <v>14315.464414053617</v>
      </c>
      <c r="AD304" s="34">
        <f t="shared" si="891"/>
        <v>14306.74259736917</v>
      </c>
      <c r="AE304" s="34">
        <f t="shared" si="891"/>
        <v>14243.836053503916</v>
      </c>
      <c r="AF304" s="34">
        <f t="shared" si="891"/>
        <v>14790.066682542492</v>
      </c>
      <c r="AG304" s="34">
        <f t="shared" si="891"/>
        <v>13679.915476571125</v>
      </c>
      <c r="AH304" s="34">
        <f t="shared" si="891"/>
        <v>13532.376855147235</v>
      </c>
      <c r="AI304" s="34">
        <f t="shared" ref="AI304:BN304" si="892">IF(MID($B304,2,4)=AI$2,AI248,NA())</f>
        <v>13156.853602690815</v>
      </c>
      <c r="AJ304" s="34">
        <f t="shared" si="892"/>
        <v>13662.888105245022</v>
      </c>
      <c r="AK304" s="34">
        <f t="shared" si="892"/>
        <v>14059.894975934298</v>
      </c>
      <c r="AL304" s="34">
        <f t="shared" si="892"/>
        <v>13519.786779411512</v>
      </c>
      <c r="AM304" s="34">
        <f t="shared" si="892"/>
        <v>13459.404464035975</v>
      </c>
      <c r="AN304" s="34">
        <f t="shared" si="892"/>
        <v>13143.163677846363</v>
      </c>
      <c r="AO304" s="34">
        <f t="shared" si="892"/>
        <v>13270.405250527034</v>
      </c>
      <c r="AP304" s="34">
        <f t="shared" si="892"/>
        <v>13342.870405387968</v>
      </c>
      <c r="AQ304" s="34">
        <f t="shared" si="892"/>
        <v>14476.706812085742</v>
      </c>
      <c r="AR304" s="34">
        <f t="shared" si="892"/>
        <v>14294.218698556251</v>
      </c>
      <c r="AS304" s="34">
        <f t="shared" si="892"/>
        <v>13249.066797455458</v>
      </c>
      <c r="AT304" s="34">
        <f t="shared" si="892"/>
        <v>13296.915072382582</v>
      </c>
      <c r="AU304" s="34">
        <f t="shared" si="892"/>
        <v>13233.505015405335</v>
      </c>
      <c r="AV304" s="34">
        <f t="shared" si="892"/>
        <v>13113.789866018369</v>
      </c>
      <c r="AW304" s="34">
        <f t="shared" si="892"/>
        <v>13641.174332968625</v>
      </c>
      <c r="AX304" s="34">
        <f t="shared" si="892"/>
        <v>14353.142355369862</v>
      </c>
      <c r="AY304" s="34">
        <f t="shared" si="892"/>
        <v>14637.040333776489</v>
      </c>
      <c r="AZ304" s="34">
        <f t="shared" si="892"/>
        <v>14491.035514433583</v>
      </c>
      <c r="BA304" s="34">
        <f t="shared" si="892"/>
        <v>14796.985857156937</v>
      </c>
      <c r="BB304" s="34">
        <f t="shared" si="892"/>
        <v>14721.367920541306</v>
      </c>
      <c r="BC304" s="34">
        <f t="shared" si="892"/>
        <v>14629.66240836882</v>
      </c>
      <c r="BD304" s="34">
        <f t="shared" si="892"/>
        <v>14673.236466430197</v>
      </c>
      <c r="BE304" s="34">
        <f t="shared" si="892"/>
        <v>14178.206512836859</v>
      </c>
      <c r="BF304" s="34">
        <f t="shared" si="892"/>
        <v>14363.08634363869</v>
      </c>
      <c r="BG304" s="34">
        <f t="shared" si="892"/>
        <v>14334.210974205151</v>
      </c>
      <c r="BH304" s="34">
        <f t="shared" si="892"/>
        <v>14246.579713572801</v>
      </c>
      <c r="BI304" s="34">
        <f t="shared" si="892"/>
        <v>14838.222088145196</v>
      </c>
      <c r="BJ304" s="34">
        <f t="shared" si="892"/>
        <v>14223.817054936208</v>
      </c>
      <c r="BK304" s="34">
        <f t="shared" si="892"/>
        <v>14807.154198353648</v>
      </c>
      <c r="BL304" s="34">
        <f t="shared" si="892"/>
        <v>14170.646707523918</v>
      </c>
      <c r="BM304" s="34">
        <f t="shared" si="892"/>
        <v>14034.725923119418</v>
      </c>
      <c r="BN304" s="34">
        <f t="shared" si="892"/>
        <v>14488.944242135971</v>
      </c>
      <c r="BO304" s="34">
        <f t="shared" ref="BO304:CM304" si="893">IF(MID($B304,2,4)=BO$2,BO248,NA())</f>
        <v>14369.641759387385</v>
      </c>
      <c r="BP304" s="34">
        <f t="shared" si="893"/>
        <v>14317.606098577593</v>
      </c>
      <c r="BQ304" s="34">
        <f t="shared" si="893"/>
        <v>14747.090206258557</v>
      </c>
      <c r="BR304" s="34">
        <f t="shared" si="893"/>
        <v>14747.868108637684</v>
      </c>
      <c r="BS304" s="34">
        <f t="shared" si="893"/>
        <v>14566.882544332035</v>
      </c>
      <c r="BT304" s="34">
        <f t="shared" si="893"/>
        <v>14361.292498495439</v>
      </c>
      <c r="BU304" s="34">
        <f t="shared" si="893"/>
        <v>13936.345961555109</v>
      </c>
      <c r="BV304" s="34">
        <f t="shared" si="893"/>
        <v>15408.947081429542</v>
      </c>
      <c r="BW304" s="34">
        <f t="shared" si="893"/>
        <v>14530.817235385684</v>
      </c>
      <c r="BX304" s="34">
        <f t="shared" si="893"/>
        <v>15803.570908726937</v>
      </c>
      <c r="BY304" s="34">
        <f t="shared" si="893"/>
        <v>14029.648279793477</v>
      </c>
      <c r="BZ304" s="34">
        <f t="shared" si="893"/>
        <v>14825.098442608631</v>
      </c>
      <c r="CA304" s="34">
        <f t="shared" si="893"/>
        <v>12996.833318933501</v>
      </c>
      <c r="CB304" s="34">
        <f t="shared" si="893"/>
        <v>13064.360170891407</v>
      </c>
      <c r="CC304" s="34">
        <f t="shared" si="893"/>
        <v>11421.685762299861</v>
      </c>
      <c r="CD304" s="34">
        <f t="shared" si="893"/>
        <v>11803.343557992539</v>
      </c>
      <c r="CE304" s="34">
        <f t="shared" si="893"/>
        <v>17946.963135153786</v>
      </c>
      <c r="CF304" s="34">
        <f t="shared" si="893"/>
        <v>19864.374639863636</v>
      </c>
      <c r="CG304" s="34">
        <f t="shared" si="893"/>
        <v>17032.650043089066</v>
      </c>
      <c r="CH304" s="34">
        <f t="shared" si="893"/>
        <v>12188.794476587473</v>
      </c>
      <c r="CI304" s="34">
        <f t="shared" si="893"/>
        <v>13515.682575411138</v>
      </c>
      <c r="CJ304" s="34">
        <f t="shared" si="893"/>
        <v>12927.275885191733</v>
      </c>
      <c r="CK304" s="34">
        <f t="shared" si="893"/>
        <v>13117.141623996229</v>
      </c>
      <c r="CL304" s="34">
        <f t="shared" si="893"/>
        <v>12622.616715210321</v>
      </c>
      <c r="CM304" s="34">
        <f t="shared" si="893"/>
        <v>13767.098611084039</v>
      </c>
      <c r="CN304" s="34">
        <f t="shared" ref="CN304:CV304" si="894">IF(MID($B304,2,4)=CN$2,CN248,NA())</f>
        <v>12771.741129338112</v>
      </c>
      <c r="CO304" s="34">
        <f t="shared" si="894"/>
        <v>13309.083895459251</v>
      </c>
      <c r="CP304" s="34">
        <f t="shared" si="894"/>
        <v>14173.935173242457</v>
      </c>
      <c r="CQ304" s="34">
        <f t="shared" si="894"/>
        <v>13251.960303878419</v>
      </c>
      <c r="CR304" s="34">
        <f t="shared" si="894"/>
        <v>13464.61025394633</v>
      </c>
      <c r="CS304" s="34">
        <f t="shared" si="894"/>
        <v>13597.792362497939</v>
      </c>
      <c r="CT304" s="34">
        <f t="shared" si="894"/>
        <v>13219.331838356356</v>
      </c>
      <c r="CU304" s="34">
        <f t="shared" si="894"/>
        <v>13125.814466863289</v>
      </c>
      <c r="CV304" s="34">
        <f t="shared" si="894"/>
        <v>13055.093926865029</v>
      </c>
      <c r="CW304" s="34">
        <f t="shared" ref="CW304:DF304" si="895">IF(MID($B304,2,4)=CW$2,CW248,NA())</f>
        <v>13363.966823719204</v>
      </c>
      <c r="CX304" s="34">
        <f t="shared" si="895"/>
        <v>12915.176467208237</v>
      </c>
      <c r="CY304" s="34">
        <f t="shared" si="895"/>
        <v>12973.224545190003</v>
      </c>
      <c r="CZ304" s="34">
        <f t="shared" si="895"/>
        <v>12160.698700607312</v>
      </c>
      <c r="DA304" s="34">
        <f>IF(MID($B304,2,4)=DA$2,DA248,NA())</f>
        <v>12113.860846351488</v>
      </c>
      <c r="DB304" s="34">
        <f t="shared" si="895"/>
        <v>12080.485129490422</v>
      </c>
      <c r="DC304" s="34">
        <f t="shared" si="895"/>
        <v>11501.68885823126</v>
      </c>
      <c r="DD304" s="34">
        <f t="shared" si="895"/>
        <v>11467.76657177177</v>
      </c>
      <c r="DE304" s="34">
        <f t="shared" si="895"/>
        <v>12272.885563669595</v>
      </c>
      <c r="DF304" s="34">
        <f t="shared" si="895"/>
        <v>12394.89815354673</v>
      </c>
      <c r="DG304" s="34">
        <f t="shared" ref="DG304:DK304" si="896">IF(MID($B304,2,4)=DG$2,DG248,NA())</f>
        <v>12790.549438416379</v>
      </c>
      <c r="DH304" s="34">
        <f t="shared" si="896"/>
        <v>11657.578098112044</v>
      </c>
      <c r="DI304" s="34">
        <f t="shared" si="896"/>
        <v>12666.254100850187</v>
      </c>
      <c r="DJ304" s="34">
        <f t="shared" si="896"/>
        <v>12141.970309414359</v>
      </c>
      <c r="DK304" s="34">
        <f t="shared" si="896"/>
        <v>13453.659449636407</v>
      </c>
      <c r="DL304" s="34">
        <f t="shared" ref="DL304:DQ304" si="897">IF(MID($B304,2,4)=DL$2,DL248,NA())</f>
        <v>13284.361436121801</v>
      </c>
      <c r="DM304" s="34">
        <f t="shared" si="897"/>
        <v>13547.461342580547</v>
      </c>
      <c r="DN304" s="34">
        <f t="shared" si="897"/>
        <v>13244.049300603558</v>
      </c>
      <c r="DO304" s="34">
        <f t="shared" si="897"/>
        <v>12959.678090744661</v>
      </c>
      <c r="DP304" s="34">
        <f t="shared" si="897"/>
        <v>13150.046729639804</v>
      </c>
      <c r="DQ304" s="34">
        <f t="shared" si="897"/>
        <v>13334.342857539265</v>
      </c>
      <c r="DR304" s="34">
        <f t="shared" ref="DR304:EC304" si="898">IF(MID($B304,2,4)=DR$2,DR248,NA())</f>
        <v>12948.386067960115</v>
      </c>
      <c r="DS304" s="34">
        <f t="shared" si="898"/>
        <v>13028.534591158663</v>
      </c>
      <c r="DT304" s="34">
        <f t="shared" si="898"/>
        <v>13731.405668999631</v>
      </c>
      <c r="DU304" s="34">
        <f t="shared" si="898"/>
        <v>12863.257985533784</v>
      </c>
      <c r="DV304" s="34">
        <f t="shared" si="898"/>
        <v>12996.950785882151</v>
      </c>
      <c r="DW304" s="34">
        <f t="shared" si="898"/>
        <v>12701.409439238365</v>
      </c>
      <c r="DX304" s="34">
        <f t="shared" si="898"/>
        <v>13443.028405009089</v>
      </c>
      <c r="DY304" s="34" t="e">
        <f t="shared" si="898"/>
        <v>#N/A</v>
      </c>
      <c r="DZ304" s="34" t="e">
        <f t="shared" si="898"/>
        <v>#N/A</v>
      </c>
      <c r="EA304" s="34" t="e">
        <f t="shared" si="898"/>
        <v>#N/A</v>
      </c>
      <c r="EB304" s="34" t="e">
        <f t="shared" si="898"/>
        <v>#N/A</v>
      </c>
      <c r="EC304" s="34" t="e">
        <f t="shared" si="898"/>
        <v>#N/A</v>
      </c>
      <c r="ED304" s="34" t="e">
        <f t="shared" ref="ED304:EI304" si="899">IF(MID($B304,2,4)=ED$2,ED248,NA())</f>
        <v>#N/A</v>
      </c>
      <c r="EE304" s="34" t="e">
        <f t="shared" si="899"/>
        <v>#N/A</v>
      </c>
      <c r="EF304" s="34" t="e">
        <f t="shared" si="899"/>
        <v>#N/A</v>
      </c>
      <c r="EG304" s="34" t="e">
        <f t="shared" si="899"/>
        <v>#N/A</v>
      </c>
      <c r="EH304" s="34" t="e">
        <f t="shared" si="899"/>
        <v>#N/A</v>
      </c>
      <c r="EI304" s="34" t="e">
        <f t="shared" si="899"/>
        <v>#N/A</v>
      </c>
      <c r="EJ304" s="34" t="e">
        <f t="shared" ref="EJ304:EP304" si="900">IF(MID($B304,2,4)=EJ$2,EJ248,NA())</f>
        <v>#N/A</v>
      </c>
      <c r="EK304" s="34" t="e">
        <f t="shared" si="900"/>
        <v>#N/A</v>
      </c>
      <c r="EL304" s="34" t="e">
        <f t="shared" si="900"/>
        <v>#N/A</v>
      </c>
      <c r="EM304" s="34" t="e">
        <f t="shared" si="900"/>
        <v>#N/A</v>
      </c>
      <c r="EN304" s="34" t="e">
        <f t="shared" si="900"/>
        <v>#N/A</v>
      </c>
      <c r="EO304" s="34" t="e">
        <f t="shared" si="900"/>
        <v>#N/A</v>
      </c>
      <c r="EP304" s="34" t="e">
        <f t="shared" si="900"/>
        <v>#N/A</v>
      </c>
    </row>
    <row r="305" spans="1:146">
      <c r="A305" s="3" t="s">
        <v>13</v>
      </c>
      <c r="B305" s="4" t="s">
        <v>58</v>
      </c>
      <c r="C305" s="34" t="e">
        <f t="shared" ref="C305:AH305" si="901">IF(MID($B305,2,4)=C$2,IF(C249=0,NA(),C249),NA())</f>
        <v>#N/A</v>
      </c>
      <c r="D305" s="34" t="e">
        <f t="shared" si="901"/>
        <v>#N/A</v>
      </c>
      <c r="E305" s="34" t="e">
        <f t="shared" si="901"/>
        <v>#N/A</v>
      </c>
      <c r="F305" s="34" t="e">
        <f t="shared" si="901"/>
        <v>#N/A</v>
      </c>
      <c r="G305" s="34" t="e">
        <f t="shared" si="901"/>
        <v>#N/A</v>
      </c>
      <c r="H305" s="34" t="e">
        <f t="shared" si="901"/>
        <v>#N/A</v>
      </c>
      <c r="I305" s="34" t="e">
        <f t="shared" si="901"/>
        <v>#N/A</v>
      </c>
      <c r="J305" s="34" t="e">
        <f t="shared" si="901"/>
        <v>#N/A</v>
      </c>
      <c r="K305" s="34" t="e">
        <f t="shared" si="901"/>
        <v>#N/A</v>
      </c>
      <c r="L305" s="34" t="e">
        <f t="shared" si="901"/>
        <v>#N/A</v>
      </c>
      <c r="M305" s="34" t="e">
        <f t="shared" si="901"/>
        <v>#N/A</v>
      </c>
      <c r="N305" s="34" t="e">
        <f t="shared" si="901"/>
        <v>#N/A</v>
      </c>
      <c r="O305" s="34">
        <f t="shared" si="901"/>
        <v>18677.297023429033</v>
      </c>
      <c r="P305" s="34">
        <f t="shared" si="901"/>
        <v>14020.764247771749</v>
      </c>
      <c r="Q305" s="34">
        <f t="shared" si="901"/>
        <v>14469.797990401967</v>
      </c>
      <c r="R305" s="34">
        <f t="shared" si="901"/>
        <v>14832.248888285465</v>
      </c>
      <c r="S305" s="34">
        <f t="shared" si="901"/>
        <v>17962.195882758348</v>
      </c>
      <c r="T305" s="34">
        <f t="shared" si="901"/>
        <v>17749.201898395408</v>
      </c>
      <c r="U305" s="34">
        <f t="shared" si="901"/>
        <v>16217.336268194163</v>
      </c>
      <c r="V305" s="34">
        <f t="shared" si="901"/>
        <v>16902.012290201816</v>
      </c>
      <c r="W305" s="34">
        <f t="shared" si="901"/>
        <v>15009.879398724657</v>
      </c>
      <c r="X305" s="34">
        <f t="shared" si="901"/>
        <v>16009.940983754464</v>
      </c>
      <c r="Y305" s="34">
        <f t="shared" si="901"/>
        <v>16085.727071411562</v>
      </c>
      <c r="Z305" s="34">
        <f t="shared" si="901"/>
        <v>16142.159665078125</v>
      </c>
      <c r="AA305" s="34">
        <f t="shared" si="901"/>
        <v>16379.067725136834</v>
      </c>
      <c r="AB305" s="34">
        <f t="shared" si="901"/>
        <v>15844.013258883537</v>
      </c>
      <c r="AC305" s="34">
        <f t="shared" si="901"/>
        <v>16446.731580179905</v>
      </c>
      <c r="AD305" s="34">
        <f t="shared" si="901"/>
        <v>15532.251047548665</v>
      </c>
      <c r="AE305" s="34">
        <f t="shared" si="901"/>
        <v>15557.927925337413</v>
      </c>
      <c r="AF305" s="34">
        <f t="shared" si="901"/>
        <v>15841.726331519172</v>
      </c>
      <c r="AG305" s="34">
        <f t="shared" si="901"/>
        <v>15498.066637762666</v>
      </c>
      <c r="AH305" s="34">
        <f t="shared" si="901"/>
        <v>15325.42248296429</v>
      </c>
      <c r="AI305" s="34">
        <f t="shared" ref="AI305:BN305" si="902">IF(MID($B305,2,4)=AI$2,IF(AI249=0,NA(),AI249),NA())</f>
        <v>15357.442645056499</v>
      </c>
      <c r="AJ305" s="34">
        <f t="shared" si="902"/>
        <v>17853.580763764068</v>
      </c>
      <c r="AK305" s="34">
        <f t="shared" si="902"/>
        <v>14287.529472779297</v>
      </c>
      <c r="AL305" s="34">
        <f t="shared" si="902"/>
        <v>13487.792152368254</v>
      </c>
      <c r="AM305" s="34">
        <f t="shared" si="902"/>
        <v>15614.468888547433</v>
      </c>
      <c r="AN305" s="34">
        <f t="shared" si="902"/>
        <v>18321.511827305298</v>
      </c>
      <c r="AO305" s="34">
        <f t="shared" si="902"/>
        <v>17579.246106594837</v>
      </c>
      <c r="AP305" s="34">
        <f t="shared" si="902"/>
        <v>17989.764062978706</v>
      </c>
      <c r="AQ305" s="34">
        <f t="shared" si="902"/>
        <v>16939.426019421615</v>
      </c>
      <c r="AR305" s="34">
        <f t="shared" si="902"/>
        <v>14835.116107242511</v>
      </c>
      <c r="AS305" s="34">
        <f t="shared" si="902"/>
        <v>13419.132658050685</v>
      </c>
      <c r="AT305" s="34">
        <f t="shared" si="902"/>
        <v>13209.601832300081</v>
      </c>
      <c r="AU305" s="34">
        <f t="shared" si="902"/>
        <v>12148.376316305012</v>
      </c>
      <c r="AV305" s="34">
        <f t="shared" si="902"/>
        <v>11687.10953730576</v>
      </c>
      <c r="AW305" s="34">
        <f t="shared" si="902"/>
        <v>13782.539206128462</v>
      </c>
      <c r="AX305" s="34">
        <f t="shared" si="902"/>
        <v>15741.000000000002</v>
      </c>
      <c r="AY305" s="34">
        <f t="shared" si="902"/>
        <v>15007.712648102608</v>
      </c>
      <c r="AZ305" s="34">
        <f t="shared" si="902"/>
        <v>15951.446025718787</v>
      </c>
      <c r="BA305" s="34">
        <f t="shared" si="902"/>
        <v>16689.077927176109</v>
      </c>
      <c r="BB305" s="34">
        <f t="shared" si="902"/>
        <v>16156.44548405465</v>
      </c>
      <c r="BC305" s="34">
        <f t="shared" si="902"/>
        <v>16575.741940625358</v>
      </c>
      <c r="BD305" s="34">
        <f t="shared" si="902"/>
        <v>16211.312681610552</v>
      </c>
      <c r="BE305" s="34">
        <f t="shared" si="902"/>
        <v>16236.972092964832</v>
      </c>
      <c r="BF305" s="34">
        <f t="shared" si="902"/>
        <v>16938.104763482203</v>
      </c>
      <c r="BG305" s="34">
        <f t="shared" si="902"/>
        <v>16541.962127490657</v>
      </c>
      <c r="BH305" s="34">
        <f t="shared" si="902"/>
        <v>16359.095105623061</v>
      </c>
      <c r="BI305" s="34">
        <f t="shared" si="902"/>
        <v>16790.004596907023</v>
      </c>
      <c r="BJ305" s="34">
        <f t="shared" si="902"/>
        <v>16075.74150638145</v>
      </c>
      <c r="BK305" s="34">
        <f t="shared" si="902"/>
        <v>16582.154276958561</v>
      </c>
      <c r="BL305" s="34">
        <f t="shared" si="902"/>
        <v>15874.460051552162</v>
      </c>
      <c r="BM305" s="34">
        <f t="shared" si="902"/>
        <v>17223.484867072821</v>
      </c>
      <c r="BN305" s="34">
        <f t="shared" si="902"/>
        <v>15918.1299332119</v>
      </c>
      <c r="BO305" s="34">
        <f t="shared" ref="BO305:CM305" si="903">IF(MID($B305,2,4)=BO$2,IF(BO249=0,NA(),BO249),NA())</f>
        <v>15857.148823288697</v>
      </c>
      <c r="BP305" s="34">
        <f t="shared" si="903"/>
        <v>16894.500752662061</v>
      </c>
      <c r="BQ305" s="34">
        <f t="shared" si="903"/>
        <v>16964.488979180318</v>
      </c>
      <c r="BR305" s="34">
        <f t="shared" si="903"/>
        <v>17061.425450434632</v>
      </c>
      <c r="BS305" s="34">
        <f t="shared" si="903"/>
        <v>16498.64865459059</v>
      </c>
      <c r="BT305" s="34">
        <f t="shared" si="903"/>
        <v>17179.390351773454</v>
      </c>
      <c r="BU305" s="34">
        <f t="shared" si="903"/>
        <v>19326.024697096316</v>
      </c>
      <c r="BV305" s="34">
        <f t="shared" si="903"/>
        <v>20097.682409609384</v>
      </c>
      <c r="BW305" s="34">
        <f t="shared" si="903"/>
        <v>16528.218235760534</v>
      </c>
      <c r="BX305" s="34">
        <f t="shared" si="903"/>
        <v>15863.429852723501</v>
      </c>
      <c r="BY305" s="34">
        <f t="shared" si="903"/>
        <v>18042</v>
      </c>
      <c r="BZ305" s="34">
        <f t="shared" si="903"/>
        <v>16569.013080578989</v>
      </c>
      <c r="CA305" s="34">
        <f t="shared" si="903"/>
        <v>17244.102814535989</v>
      </c>
      <c r="CB305" s="34">
        <f t="shared" si="903"/>
        <v>17970.431346117573</v>
      </c>
      <c r="CC305" s="34" t="e">
        <f>IF(MID($B305,2,4)=CC$2,IF(CC249=0,NA(),CC249),NA())</f>
        <v>#N/A</v>
      </c>
      <c r="CD305" s="34" t="e">
        <f t="shared" si="903"/>
        <v>#N/A</v>
      </c>
      <c r="CE305" s="34" t="e">
        <f t="shared" si="903"/>
        <v>#N/A</v>
      </c>
      <c r="CF305" s="34" t="e">
        <f t="shared" si="903"/>
        <v>#N/A</v>
      </c>
      <c r="CG305" s="34" t="e">
        <f t="shared" si="903"/>
        <v>#N/A</v>
      </c>
      <c r="CH305" s="34" t="e">
        <f t="shared" si="903"/>
        <v>#N/A</v>
      </c>
      <c r="CI305" s="34" t="e">
        <f t="shared" si="903"/>
        <v>#N/A</v>
      </c>
      <c r="CJ305" s="34" t="e">
        <f t="shared" si="903"/>
        <v>#N/A</v>
      </c>
      <c r="CK305" s="34" t="e">
        <f t="shared" si="903"/>
        <v>#N/A</v>
      </c>
      <c r="CL305" s="34" t="e">
        <f t="shared" si="903"/>
        <v>#N/A</v>
      </c>
      <c r="CM305" s="34" t="e">
        <f t="shared" si="903"/>
        <v>#N/A</v>
      </c>
      <c r="CN305" s="34" t="e">
        <f t="shared" ref="CN305:CV305" si="904">IF(MID($B305,2,4)=CN$2,IF(CN249=0,NA(),CN249),NA())</f>
        <v>#N/A</v>
      </c>
      <c r="CO305" s="34" t="e">
        <f t="shared" si="904"/>
        <v>#N/A</v>
      </c>
      <c r="CP305" s="34" t="e">
        <f t="shared" si="904"/>
        <v>#N/A</v>
      </c>
      <c r="CQ305" s="34" t="e">
        <f t="shared" si="904"/>
        <v>#N/A</v>
      </c>
      <c r="CR305" s="34" t="e">
        <f t="shared" si="904"/>
        <v>#N/A</v>
      </c>
      <c r="CS305" s="34" t="e">
        <f t="shared" si="904"/>
        <v>#N/A</v>
      </c>
      <c r="CT305" s="34" t="e">
        <f t="shared" si="904"/>
        <v>#N/A</v>
      </c>
      <c r="CU305" s="34" t="e">
        <f t="shared" si="904"/>
        <v>#N/A</v>
      </c>
      <c r="CV305" s="34" t="e">
        <f t="shared" si="904"/>
        <v>#N/A</v>
      </c>
      <c r="CW305" s="34" t="e">
        <f t="shared" ref="CW305:DF305" si="905">IF(MID($B305,2,4)=CW$2,IF(CW249=0,NA(),CW249),NA())</f>
        <v>#N/A</v>
      </c>
      <c r="CX305" s="34" t="e">
        <f t="shared" si="905"/>
        <v>#N/A</v>
      </c>
      <c r="CY305" s="34" t="e">
        <f t="shared" si="905"/>
        <v>#N/A</v>
      </c>
      <c r="CZ305" s="34" t="e">
        <f t="shared" si="905"/>
        <v>#N/A</v>
      </c>
      <c r="DA305" s="34" t="e">
        <f t="shared" si="905"/>
        <v>#N/A</v>
      </c>
      <c r="DB305" s="34" t="e">
        <f t="shared" si="905"/>
        <v>#N/A</v>
      </c>
      <c r="DC305" s="34" t="e">
        <f t="shared" si="905"/>
        <v>#N/A</v>
      </c>
      <c r="DD305" s="34" t="e">
        <f t="shared" si="905"/>
        <v>#N/A</v>
      </c>
      <c r="DE305" s="34" t="e">
        <f t="shared" si="905"/>
        <v>#N/A</v>
      </c>
      <c r="DF305" s="34" t="e">
        <f t="shared" si="905"/>
        <v>#N/A</v>
      </c>
      <c r="DG305" s="34" t="e">
        <f t="shared" ref="DG305:DK305" si="906">IF(MID($B305,2,4)=DG$2,IF(DG249=0,NA(),DG249),NA())</f>
        <v>#N/A</v>
      </c>
      <c r="DH305" s="34" t="e">
        <f t="shared" si="906"/>
        <v>#N/A</v>
      </c>
      <c r="DI305" s="34" t="e">
        <f t="shared" si="906"/>
        <v>#N/A</v>
      </c>
      <c r="DJ305" s="34" t="e">
        <f t="shared" si="906"/>
        <v>#N/A</v>
      </c>
      <c r="DK305" s="34" t="e">
        <f t="shared" si="906"/>
        <v>#N/A</v>
      </c>
      <c r="DL305" s="34" t="e">
        <f t="shared" ref="DL305:DQ305" si="907">IF(MID($B305,2,4)=DL$2,IF(DL249=0,NA(),DL249),NA())</f>
        <v>#N/A</v>
      </c>
      <c r="DM305" s="34" t="e">
        <f t="shared" si="907"/>
        <v>#N/A</v>
      </c>
      <c r="DN305" s="34" t="e">
        <f t="shared" si="907"/>
        <v>#N/A</v>
      </c>
      <c r="DO305" s="34" t="e">
        <f t="shared" si="907"/>
        <v>#N/A</v>
      </c>
      <c r="DP305" s="34" t="e">
        <f t="shared" si="907"/>
        <v>#N/A</v>
      </c>
      <c r="DQ305" s="34" t="e">
        <f t="shared" si="907"/>
        <v>#N/A</v>
      </c>
      <c r="DR305" s="34" t="e">
        <f t="shared" ref="DR305:EC305" si="908">IF(MID($B305,2,4)=DR$2,IF(DR249=0,NA(),DR249),NA())</f>
        <v>#N/A</v>
      </c>
      <c r="DS305" s="34" t="e">
        <f t="shared" si="908"/>
        <v>#N/A</v>
      </c>
      <c r="DT305" s="34" t="e">
        <f t="shared" si="908"/>
        <v>#N/A</v>
      </c>
      <c r="DU305" s="34" t="e">
        <f t="shared" si="908"/>
        <v>#N/A</v>
      </c>
      <c r="DV305" s="34" t="e">
        <f t="shared" si="908"/>
        <v>#N/A</v>
      </c>
      <c r="DW305" s="34" t="e">
        <f t="shared" si="908"/>
        <v>#N/A</v>
      </c>
      <c r="DX305" s="34" t="e">
        <f t="shared" si="908"/>
        <v>#N/A</v>
      </c>
      <c r="DY305" s="34" t="e">
        <f t="shared" si="908"/>
        <v>#N/A</v>
      </c>
      <c r="DZ305" s="34" t="e">
        <f t="shared" si="908"/>
        <v>#N/A</v>
      </c>
      <c r="EA305" s="34" t="e">
        <f t="shared" si="908"/>
        <v>#N/A</v>
      </c>
      <c r="EB305" s="34" t="e">
        <f t="shared" si="908"/>
        <v>#N/A</v>
      </c>
      <c r="EC305" s="34" t="e">
        <f t="shared" si="908"/>
        <v>#N/A</v>
      </c>
      <c r="ED305" s="34" t="e">
        <f t="shared" ref="ED305:EI305" si="909">IF(MID($B305,2,4)=ED$2,IF(ED249=0,NA(),ED249),NA())</f>
        <v>#N/A</v>
      </c>
      <c r="EE305" s="34" t="e">
        <f t="shared" si="909"/>
        <v>#N/A</v>
      </c>
      <c r="EF305" s="34" t="e">
        <f t="shared" si="909"/>
        <v>#N/A</v>
      </c>
      <c r="EG305" s="34" t="e">
        <f t="shared" si="909"/>
        <v>#N/A</v>
      </c>
      <c r="EH305" s="34" t="e">
        <f t="shared" si="909"/>
        <v>#N/A</v>
      </c>
      <c r="EI305" s="34" t="e">
        <f t="shared" si="909"/>
        <v>#N/A</v>
      </c>
      <c r="EJ305" s="34" t="e">
        <f t="shared" ref="EJ305:EP305" si="910">IF(MID($B305,2,4)=EJ$2,IF(EJ249=0,NA(),EJ249),NA())</f>
        <v>#N/A</v>
      </c>
      <c r="EK305" s="34" t="e">
        <f t="shared" si="910"/>
        <v>#N/A</v>
      </c>
      <c r="EL305" s="34" t="e">
        <f t="shared" si="910"/>
        <v>#N/A</v>
      </c>
      <c r="EM305" s="34" t="e">
        <f t="shared" si="910"/>
        <v>#N/A</v>
      </c>
      <c r="EN305" s="34" t="e">
        <f t="shared" si="910"/>
        <v>#N/A</v>
      </c>
      <c r="EO305" s="34" t="e">
        <f t="shared" si="910"/>
        <v>#N/A</v>
      </c>
      <c r="EP305" s="34" t="e">
        <f t="shared" si="910"/>
        <v>#N/A</v>
      </c>
    </row>
    <row r="306" spans="1:146">
      <c r="A306" s="3" t="s">
        <v>14</v>
      </c>
      <c r="B306" s="4" t="s">
        <v>58</v>
      </c>
      <c r="C306" s="34">
        <f t="shared" ref="C306:AH306" si="911">IF(MID($B306,2,4)=C$2,IF(OR(SUMPRODUCT(C251:C255,C214:C218)=0,SUM(C214:C218)=0),NA(),IF(SUM(C214:C218)/(SUM(C176:C181)*24*(EOMONTH(C$1,0)-C$1+1))&lt;2%,NA(),SUMPRODUCT(C251:C255,C214:C218)/SUM(C214:C218))),NA())</f>
        <v>13557.56079135535</v>
      </c>
      <c r="D306" s="34">
        <f t="shared" si="911"/>
        <v>12670.453679964308</v>
      </c>
      <c r="E306" s="34">
        <f t="shared" si="911"/>
        <v>11797.307290949491</v>
      </c>
      <c r="F306" s="34">
        <f t="shared" si="911"/>
        <v>14954.458309424843</v>
      </c>
      <c r="G306" s="34">
        <f t="shared" si="911"/>
        <v>16901.978050878537</v>
      </c>
      <c r="H306" s="34">
        <f t="shared" si="911"/>
        <v>17902.486702490252</v>
      </c>
      <c r="I306" s="34">
        <f t="shared" si="911"/>
        <v>17413.666544019885</v>
      </c>
      <c r="J306" s="34">
        <f t="shared" si="911"/>
        <v>14905.004560534333</v>
      </c>
      <c r="K306" s="34">
        <f t="shared" si="911"/>
        <v>12378.888919269091</v>
      </c>
      <c r="L306" s="34">
        <f t="shared" si="911"/>
        <v>19269.94786322258</v>
      </c>
      <c r="M306" s="34">
        <f t="shared" si="911"/>
        <v>16956.805611070184</v>
      </c>
      <c r="N306" s="34">
        <f t="shared" si="911"/>
        <v>13036.068003756631</v>
      </c>
      <c r="O306" s="34">
        <f t="shared" si="911"/>
        <v>8008.3794348734837</v>
      </c>
      <c r="P306" s="34">
        <f t="shared" si="911"/>
        <v>7895.1376250430685</v>
      </c>
      <c r="Q306" s="34">
        <f t="shared" si="911"/>
        <v>7955.5259292870378</v>
      </c>
      <c r="R306" s="34">
        <f t="shared" si="911"/>
        <v>8288.1866277695972</v>
      </c>
      <c r="S306" s="34">
        <f t="shared" si="911"/>
        <v>8464.8551160073403</v>
      </c>
      <c r="T306" s="34">
        <f t="shared" si="911"/>
        <v>8658.9405677088416</v>
      </c>
      <c r="U306" s="34">
        <f t="shared" si="911"/>
        <v>8119.554525086287</v>
      </c>
      <c r="V306" s="34">
        <f t="shared" si="911"/>
        <v>8356.4141174903125</v>
      </c>
      <c r="W306" s="34">
        <f t="shared" si="911"/>
        <v>7892.446714063356</v>
      </c>
      <c r="X306" s="34">
        <f t="shared" si="911"/>
        <v>8355.1017177791091</v>
      </c>
      <c r="Y306" s="34">
        <f t="shared" si="911"/>
        <v>8044.1867153289195</v>
      </c>
      <c r="Z306" s="34">
        <f t="shared" si="911"/>
        <v>8075.653478366512</v>
      </c>
      <c r="AA306" s="34">
        <f t="shared" si="911"/>
        <v>8308.3096370914973</v>
      </c>
      <c r="AB306" s="34">
        <f t="shared" si="911"/>
        <v>9727.4984984720904</v>
      </c>
      <c r="AC306" s="34">
        <f t="shared" si="911"/>
        <v>8236.8333766006672</v>
      </c>
      <c r="AD306" s="34">
        <f t="shared" si="911"/>
        <v>7735.0048556515694</v>
      </c>
      <c r="AE306" s="34">
        <f t="shared" si="911"/>
        <v>7722.1982097175014</v>
      </c>
      <c r="AF306" s="34">
        <f t="shared" si="911"/>
        <v>9003.0160598452021</v>
      </c>
      <c r="AG306" s="34">
        <f t="shared" si="911"/>
        <v>8013.8810719894946</v>
      </c>
      <c r="AH306" s="34">
        <f t="shared" si="911"/>
        <v>7562.7401922893187</v>
      </c>
      <c r="AI306" s="34">
        <f t="shared" ref="AI306:BN306" si="912">IF(MID($B306,2,4)=AI$2,IF(OR(SUMPRODUCT(AI251:AI255,AI214:AI218)=0,SUM(AI214:AI218)=0),NA(),IF(SUM(AI214:AI218)/(SUM(AI176:AI181)*24*(EOMONTH(AI$1,0)-AI$1+1))&lt;2%,NA(),SUMPRODUCT(AI251:AI255,AI214:AI218)/SUM(AI214:AI218))),NA())</f>
        <v>7711.317061896355</v>
      </c>
      <c r="AJ306" s="34">
        <f t="shared" si="912"/>
        <v>8243.4132861254075</v>
      </c>
      <c r="AK306" s="34">
        <f t="shared" si="912"/>
        <v>7795.4552923078463</v>
      </c>
      <c r="AL306" s="34">
        <f t="shared" si="912"/>
        <v>7606.8786919359027</v>
      </c>
      <c r="AM306" s="34">
        <f t="shared" si="912"/>
        <v>8092.4320272758287</v>
      </c>
      <c r="AN306" s="34">
        <f t="shared" si="912"/>
        <v>8022.3530112953904</v>
      </c>
      <c r="AO306" s="34">
        <f t="shared" si="912"/>
        <v>8070.2828587009981</v>
      </c>
      <c r="AP306" s="34">
        <f t="shared" si="912"/>
        <v>8179.6694329023476</v>
      </c>
      <c r="AQ306" s="34">
        <f t="shared" si="912"/>
        <v>10650.638548725346</v>
      </c>
      <c r="AR306" s="34">
        <f t="shared" si="912"/>
        <v>12984.204052526222</v>
      </c>
      <c r="AS306" s="34">
        <f t="shared" si="912"/>
        <v>12686.875162992716</v>
      </c>
      <c r="AT306" s="34">
        <f t="shared" si="912"/>
        <v>8534.8293548622423</v>
      </c>
      <c r="AU306" s="34">
        <f t="shared" si="912"/>
        <v>7869.2504673771946</v>
      </c>
      <c r="AV306" s="34">
        <f t="shared" si="912"/>
        <v>7720.7863936539343</v>
      </c>
      <c r="AW306" s="34">
        <f t="shared" si="912"/>
        <v>7982.7617693152542</v>
      </c>
      <c r="AX306" s="34">
        <f t="shared" si="912"/>
        <v>7760.3491096615498</v>
      </c>
      <c r="AY306" s="34">
        <f t="shared" si="912"/>
        <v>7757.3552721857513</v>
      </c>
      <c r="AZ306" s="34">
        <f t="shared" si="912"/>
        <v>7445.2816857231246</v>
      </c>
      <c r="BA306" s="34">
        <f t="shared" si="912"/>
        <v>7326.5524592991806</v>
      </c>
      <c r="BB306" s="34">
        <f t="shared" si="912"/>
        <v>7804.2215114818164</v>
      </c>
      <c r="BC306" s="34">
        <f t="shared" si="912"/>
        <v>7330.5508589148922</v>
      </c>
      <c r="BD306" s="34">
        <f t="shared" si="912"/>
        <v>7979.3469841203223</v>
      </c>
      <c r="BE306" s="34">
        <f t="shared" si="912"/>
        <v>8190.0842546472795</v>
      </c>
      <c r="BF306" s="34">
        <f t="shared" si="912"/>
        <v>8387.5337824873259</v>
      </c>
      <c r="BG306" s="34">
        <f t="shared" si="912"/>
        <v>7694.3196670856978</v>
      </c>
      <c r="BH306" s="34">
        <f t="shared" si="912"/>
        <v>7541.1316755699481</v>
      </c>
      <c r="BI306" s="34">
        <f t="shared" si="912"/>
        <v>7707.9549023217323</v>
      </c>
      <c r="BJ306" s="34">
        <f t="shared" si="912"/>
        <v>7595.6200274185239</v>
      </c>
      <c r="BK306" s="34">
        <f t="shared" si="912"/>
        <v>7609.2277183765918</v>
      </c>
      <c r="BL306" s="34">
        <f t="shared" si="912"/>
        <v>7574.0975302475499</v>
      </c>
      <c r="BM306" s="34">
        <f t="shared" si="912"/>
        <v>8096.5239641186845</v>
      </c>
      <c r="BN306" s="34">
        <f t="shared" si="912"/>
        <v>7897.264184929526</v>
      </c>
      <c r="BO306" s="34">
        <f t="shared" ref="BO306:CK306" si="913">IF(MID($B306,2,4)=BO$2,IF(OR(SUMPRODUCT(BO251:BO255,BO214:BO218)=0,SUM(BO214:BO218)=0),NA(),IF(SUM(BO214:BO218)/(SUM(BO176:BO181)*24*(EOMONTH(BO$1,0)-BO$1+1))&lt;2%,NA(),SUMPRODUCT(BO251:BO255,BO214:BO218)/SUM(BO214:BO218))),NA())</f>
        <v>7866.8430964705458</v>
      </c>
      <c r="BP306" s="34">
        <f t="shared" si="913"/>
        <v>7952.0978829704482</v>
      </c>
      <c r="BQ306" s="34">
        <f t="shared" si="913"/>
        <v>8260.8911891361458</v>
      </c>
      <c r="BR306" s="34">
        <f t="shared" si="913"/>
        <v>9134.2455845726963</v>
      </c>
      <c r="BS306" s="34">
        <f t="shared" si="913"/>
        <v>9320.5886944997801</v>
      </c>
      <c r="BT306" s="34">
        <f t="shared" si="913"/>
        <v>8222.3302751031333</v>
      </c>
      <c r="BU306" s="34">
        <f t="shared" si="913"/>
        <v>8240.1723402585321</v>
      </c>
      <c r="BV306" s="34">
        <f t="shared" si="913"/>
        <v>9387.1231962611146</v>
      </c>
      <c r="BW306" s="34">
        <f t="shared" si="913"/>
        <v>8466.1681881625518</v>
      </c>
      <c r="BX306" s="34">
        <f t="shared" si="913"/>
        <v>15017.555644598033</v>
      </c>
      <c r="BY306" s="34">
        <f t="shared" si="913"/>
        <v>8991.0017013208289</v>
      </c>
      <c r="BZ306" s="34">
        <f t="shared" si="913"/>
        <v>9439.7431616437279</v>
      </c>
      <c r="CA306" s="34">
        <f t="shared" si="913"/>
        <v>11160.012876947365</v>
      </c>
      <c r="CB306" s="34">
        <f t="shared" si="913"/>
        <v>11152.63903555041</v>
      </c>
      <c r="CC306" s="34">
        <f t="shared" si="913"/>
        <v>11421.685762299861</v>
      </c>
      <c r="CD306" s="34">
        <f t="shared" si="913"/>
        <v>11803.343557992539</v>
      </c>
      <c r="CE306" s="34">
        <f t="shared" si="913"/>
        <v>17946.963135153786</v>
      </c>
      <c r="CF306" s="34">
        <f t="shared" si="913"/>
        <v>19864.374639863636</v>
      </c>
      <c r="CG306" s="34">
        <f t="shared" si="913"/>
        <v>17032.650043089066</v>
      </c>
      <c r="CH306" s="34">
        <f t="shared" si="913"/>
        <v>12188.794476587473</v>
      </c>
      <c r="CI306" s="34">
        <f t="shared" si="913"/>
        <v>13515.682575411138</v>
      </c>
      <c r="CJ306" s="34">
        <f t="shared" si="913"/>
        <v>12927.275885191733</v>
      </c>
      <c r="CK306" s="34">
        <f t="shared" si="913"/>
        <v>13117.141623996229</v>
      </c>
      <c r="CL306" s="34">
        <f>IF(MID($B306,2,4)=CL$2,IF(OR(SUMPRODUCT(CL251:CL255,CL214:CL218)=0,SUM(CL214:CL218)=0),NA(),IF(SUM(CL214:CL218)/(SUM(CL176:CL181)*24*(EOMONTH(CL$1,0)-CL$1+1))&lt;2%,NA(),SUMPRODUCT(CL251:CL255,CL214:CL218)/SUM(CL214:CL218))),NA())</f>
        <v>14003.678451466674</v>
      </c>
      <c r="CM306" s="34">
        <f>IF(MID($B306,2,4)=CM$2,IF(OR(SUMPRODUCT(CM251:CM255,CM214:CM218)=0,SUM(CM214:CM218)=0),NA(),IF(SUM(CM214:CM218)/(SUM(CM176:CM181)*24*(EOMONTH(CM$1,0)-CM$1+1))&lt;2%,NA(),SUMPRODUCT(CM251:CM255,CM214:CM218)/SUM(CM214:CM218))),NA())</f>
        <v>13739.007412586392</v>
      </c>
      <c r="CN306" s="34">
        <f>IF(MID($B306,2,4)=CN$2,IF(OR(SUMPRODUCT(CN251:CN255,CN214:CN218)=0,SUM(CN214:CN218)=0),NA(),IF(SUM(CN214:CN218)/(SUM(CN176:CN181)*24*(EOMONTH(CN$1,0)-CN$1+1))&lt;2%,NA(),SUMPRODUCT(CN251:CN255,CN214:CN218)/SUM(CN214:CN218))),NA())</f>
        <v>12101.204873420436</v>
      </c>
      <c r="CO306" s="34">
        <f t="shared" ref="CO306:DA306" si="914">IF(MID($B306,2,4)=CO$2,IF(OR(SUMPRODUCT(CO251:CO255,CO214:CO218)=0,SUM(CO214:CO218)=0),NA(),IF(SUM(CO214:CO218)/(SUM(CO176:CO181)*24*(EOMONTH(CO$1,0)-CO$1+1))&lt;2%,NA(),SUMPRODUCT(CO251:CO255,CO214:CO218)/SUM(CO214:CO218))),NA())</f>
        <v>13571.922987040594</v>
      </c>
      <c r="CP306" s="34">
        <f t="shared" si="914"/>
        <v>14431.025508132177</v>
      </c>
      <c r="CQ306" s="34">
        <f t="shared" si="914"/>
        <v>13144.382509431933</v>
      </c>
      <c r="CR306" s="34">
        <f t="shared" si="914"/>
        <v>13880.87589768251</v>
      </c>
      <c r="CS306" s="34">
        <f t="shared" si="914"/>
        <v>13808.997904137368</v>
      </c>
      <c r="CT306" s="34">
        <f t="shared" si="914"/>
        <v>13236.114486415765</v>
      </c>
      <c r="CU306" s="34">
        <f t="shared" si="914"/>
        <v>13095.747835551758</v>
      </c>
      <c r="CV306" s="34">
        <f t="shared" si="914"/>
        <v>13201.508225322283</v>
      </c>
      <c r="CW306" s="34">
        <f t="shared" si="914"/>
        <v>13522.813957401228</v>
      </c>
      <c r="CX306" s="34">
        <f t="shared" si="914"/>
        <v>13734.619646171101</v>
      </c>
      <c r="CY306" s="34">
        <f t="shared" si="914"/>
        <v>13495.905615539603</v>
      </c>
      <c r="CZ306" s="34">
        <f t="shared" si="914"/>
        <v>12220.897348069739</v>
      </c>
      <c r="DA306" s="34">
        <f t="shared" si="914"/>
        <v>12028.575923144439</v>
      </c>
      <c r="DB306" s="34" t="e">
        <f t="shared" ref="DB306:DK306" si="915">IF(MID($B306,2,4)=DB$2,IF(OR(SUMPRODUCT(DB251:DB254,DB214:DB218)=0,SUM(DB214:DB218)=0),NA(),IF(SUM(DB214:DB218)/(SUM(DB176:DB181)*24*(EOMONTH(DB$1,0)-DB$1+1))&lt;2%,NA(),SUMPRODUCT(DB251:DB254,DB214:DB218)/SUM(DB214:DB218))),NA())</f>
        <v>#VALUE!</v>
      </c>
      <c r="DC306" s="34" t="e">
        <f t="shared" si="915"/>
        <v>#VALUE!</v>
      </c>
      <c r="DD306" s="34" t="e">
        <f t="shared" si="915"/>
        <v>#VALUE!</v>
      </c>
      <c r="DE306" s="34" t="e">
        <f t="shared" si="915"/>
        <v>#VALUE!</v>
      </c>
      <c r="DF306" s="34" t="e">
        <f t="shared" si="915"/>
        <v>#VALUE!</v>
      </c>
      <c r="DG306" s="34" t="e">
        <f t="shared" si="915"/>
        <v>#VALUE!</v>
      </c>
      <c r="DH306" s="34" t="e">
        <f t="shared" si="915"/>
        <v>#VALUE!</v>
      </c>
      <c r="DI306" s="34" t="e">
        <f t="shared" si="915"/>
        <v>#VALUE!</v>
      </c>
      <c r="DJ306" s="34" t="e">
        <f t="shared" si="915"/>
        <v>#VALUE!</v>
      </c>
      <c r="DK306" s="34" t="e">
        <f t="shared" si="915"/>
        <v>#VALUE!</v>
      </c>
      <c r="DL306" s="34" t="e">
        <f t="shared" ref="DL306:DQ306" si="916">IF(MID($B306,2,4)=DL$2,IF(OR(SUMPRODUCT(DL251:DL254,DL214:DL218)=0,SUM(DL214:DL218)=0),NA(),IF(SUM(DL214:DL218)/(SUM(DL176:DL181)*24*(EOMONTH(DL$1,0)-DL$1+1))&lt;2%,NA(),SUMPRODUCT(DL251:DL254,DL214:DL218)/SUM(DL214:DL218))),NA())</f>
        <v>#VALUE!</v>
      </c>
      <c r="DM306" s="34" t="e">
        <f t="shared" si="916"/>
        <v>#VALUE!</v>
      </c>
      <c r="DN306" s="34" t="e">
        <f t="shared" si="916"/>
        <v>#VALUE!</v>
      </c>
      <c r="DO306" s="34" t="e">
        <f t="shared" si="916"/>
        <v>#VALUE!</v>
      </c>
      <c r="DP306" s="34" t="e">
        <f t="shared" si="916"/>
        <v>#VALUE!</v>
      </c>
      <c r="DQ306" s="34" t="e">
        <f t="shared" si="916"/>
        <v>#VALUE!</v>
      </c>
      <c r="DR306" s="34" t="e">
        <f t="shared" ref="DR306:EC306" si="917">IF(MID($B306,2,4)=DR$2,IF(OR(SUMPRODUCT(DR251:DR254,DR214:DR218)=0,SUM(DR214:DR218)=0),NA(),IF(SUM(DR214:DR218)/(SUM(DR176:DR181)*24*(EOMONTH(DR$1,0)-DR$1+1))&lt;2%,NA(),SUMPRODUCT(DR251:DR254,DR214:DR218)/SUM(DR214:DR218))),NA())</f>
        <v>#VALUE!</v>
      </c>
      <c r="DS306" s="34" t="e">
        <f t="shared" si="917"/>
        <v>#VALUE!</v>
      </c>
      <c r="DT306" s="34" t="e">
        <f t="shared" si="917"/>
        <v>#VALUE!</v>
      </c>
      <c r="DU306" s="34" t="e">
        <f t="shared" si="917"/>
        <v>#VALUE!</v>
      </c>
      <c r="DV306" s="34" t="e">
        <f t="shared" si="917"/>
        <v>#VALUE!</v>
      </c>
      <c r="DW306" s="34" t="e">
        <f t="shared" si="917"/>
        <v>#VALUE!</v>
      </c>
      <c r="DX306" s="34" t="e">
        <f t="shared" si="917"/>
        <v>#VALUE!</v>
      </c>
      <c r="DY306" s="34" t="e">
        <f t="shared" si="917"/>
        <v>#N/A</v>
      </c>
      <c r="DZ306" s="34" t="e">
        <f t="shared" si="917"/>
        <v>#N/A</v>
      </c>
      <c r="EA306" s="34" t="e">
        <f t="shared" si="917"/>
        <v>#N/A</v>
      </c>
      <c r="EB306" s="34" t="e">
        <f t="shared" si="917"/>
        <v>#N/A</v>
      </c>
      <c r="EC306" s="34" t="e">
        <f t="shared" si="917"/>
        <v>#N/A</v>
      </c>
      <c r="ED306" s="34" t="e">
        <f t="shared" ref="ED306:EI306" si="918">IF(MID($B306,2,4)=ED$2,IF(OR(SUMPRODUCT(ED251:ED254,ED214:ED218)=0,SUM(ED214:ED218)=0),NA(),IF(SUM(ED214:ED218)/(SUM(ED176:ED181)*24*(EOMONTH(ED$1,0)-ED$1+1))&lt;2%,NA(),SUMPRODUCT(ED251:ED254,ED214:ED218)/SUM(ED214:ED218))),NA())</f>
        <v>#N/A</v>
      </c>
      <c r="EE306" s="34" t="e">
        <f t="shared" si="918"/>
        <v>#N/A</v>
      </c>
      <c r="EF306" s="34" t="e">
        <f t="shared" si="918"/>
        <v>#N/A</v>
      </c>
      <c r="EG306" s="34" t="e">
        <f t="shared" si="918"/>
        <v>#N/A</v>
      </c>
      <c r="EH306" s="34" t="e">
        <f t="shared" si="918"/>
        <v>#N/A</v>
      </c>
      <c r="EI306" s="34" t="e">
        <f t="shared" si="918"/>
        <v>#N/A</v>
      </c>
      <c r="EJ306" s="34" t="e">
        <f t="shared" ref="EJ306:EP306" si="919">IF(MID($B306,2,4)=EJ$2,IF(OR(SUMPRODUCT(EJ251:EJ254,EJ214:EJ218)=0,SUM(EJ214:EJ218)=0),NA(),IF(SUM(EJ214:EJ218)/(SUM(EJ176:EJ181)*24*(EOMONTH(EJ$1,0)-EJ$1+1))&lt;2%,NA(),SUMPRODUCT(EJ251:EJ254,EJ214:EJ218)/SUM(EJ214:EJ218))),NA())</f>
        <v>#N/A</v>
      </c>
      <c r="EK306" s="34" t="e">
        <f t="shared" si="919"/>
        <v>#N/A</v>
      </c>
      <c r="EL306" s="34" t="e">
        <f t="shared" si="919"/>
        <v>#N/A</v>
      </c>
      <c r="EM306" s="34" t="e">
        <f t="shared" si="919"/>
        <v>#N/A</v>
      </c>
      <c r="EN306" s="34" t="e">
        <f t="shared" si="919"/>
        <v>#N/A</v>
      </c>
      <c r="EO306" s="34" t="e">
        <f t="shared" si="919"/>
        <v>#N/A</v>
      </c>
      <c r="EP306" s="34" t="e">
        <f t="shared" si="919"/>
        <v>#N/A</v>
      </c>
    </row>
    <row r="307" spans="1:146">
      <c r="A307" s="3" t="s">
        <v>56</v>
      </c>
      <c r="B307" s="4" t="s">
        <v>59</v>
      </c>
      <c r="C307" s="34" t="e">
        <f t="shared" ref="C307:AH307" si="920">IF(MID($B307,2,4)=C$2,C248,NA())</f>
        <v>#N/A</v>
      </c>
      <c r="D307" s="34" t="e">
        <f t="shared" si="920"/>
        <v>#N/A</v>
      </c>
      <c r="E307" s="34" t="e">
        <f t="shared" si="920"/>
        <v>#N/A</v>
      </c>
      <c r="F307" s="34" t="e">
        <f t="shared" si="920"/>
        <v>#N/A</v>
      </c>
      <c r="G307" s="34" t="e">
        <f t="shared" si="920"/>
        <v>#N/A</v>
      </c>
      <c r="H307" s="34" t="e">
        <f t="shared" si="920"/>
        <v>#N/A</v>
      </c>
      <c r="I307" s="34" t="e">
        <f t="shared" si="920"/>
        <v>#N/A</v>
      </c>
      <c r="J307" s="34" t="e">
        <f t="shared" si="920"/>
        <v>#N/A</v>
      </c>
      <c r="K307" s="34" t="e">
        <f t="shared" si="920"/>
        <v>#N/A</v>
      </c>
      <c r="L307" s="34" t="e">
        <f t="shared" si="920"/>
        <v>#N/A</v>
      </c>
      <c r="M307" s="34" t="e">
        <f t="shared" si="920"/>
        <v>#N/A</v>
      </c>
      <c r="N307" s="34" t="e">
        <f t="shared" si="920"/>
        <v>#N/A</v>
      </c>
      <c r="O307" s="34" t="e">
        <f t="shared" si="920"/>
        <v>#N/A</v>
      </c>
      <c r="P307" s="34" t="e">
        <f t="shared" si="920"/>
        <v>#N/A</v>
      </c>
      <c r="Q307" s="34" t="e">
        <f t="shared" si="920"/>
        <v>#N/A</v>
      </c>
      <c r="R307" s="34" t="e">
        <f t="shared" si="920"/>
        <v>#N/A</v>
      </c>
      <c r="S307" s="34" t="e">
        <f t="shared" si="920"/>
        <v>#N/A</v>
      </c>
      <c r="T307" s="34" t="e">
        <f t="shared" si="920"/>
        <v>#N/A</v>
      </c>
      <c r="U307" s="34" t="e">
        <f t="shared" si="920"/>
        <v>#N/A</v>
      </c>
      <c r="V307" s="34" t="e">
        <f t="shared" si="920"/>
        <v>#N/A</v>
      </c>
      <c r="W307" s="34" t="e">
        <f t="shared" si="920"/>
        <v>#N/A</v>
      </c>
      <c r="X307" s="34" t="e">
        <f t="shared" si="920"/>
        <v>#N/A</v>
      </c>
      <c r="Y307" s="34" t="e">
        <f t="shared" si="920"/>
        <v>#N/A</v>
      </c>
      <c r="Z307" s="34" t="e">
        <f t="shared" si="920"/>
        <v>#N/A</v>
      </c>
      <c r="AA307" s="34" t="e">
        <f t="shared" si="920"/>
        <v>#N/A</v>
      </c>
      <c r="AB307" s="34" t="e">
        <f t="shared" si="920"/>
        <v>#N/A</v>
      </c>
      <c r="AC307" s="34" t="e">
        <f t="shared" si="920"/>
        <v>#N/A</v>
      </c>
      <c r="AD307" s="34" t="e">
        <f t="shared" si="920"/>
        <v>#N/A</v>
      </c>
      <c r="AE307" s="34" t="e">
        <f t="shared" si="920"/>
        <v>#N/A</v>
      </c>
      <c r="AF307" s="34" t="e">
        <f t="shared" si="920"/>
        <v>#N/A</v>
      </c>
      <c r="AG307" s="34" t="e">
        <f t="shared" si="920"/>
        <v>#N/A</v>
      </c>
      <c r="AH307" s="34" t="e">
        <f t="shared" si="920"/>
        <v>#N/A</v>
      </c>
      <c r="AI307" s="34" t="e">
        <f t="shared" ref="AI307:BN307" si="921">IF(MID($B307,2,4)=AI$2,AI248,NA())</f>
        <v>#N/A</v>
      </c>
      <c r="AJ307" s="34" t="e">
        <f t="shared" si="921"/>
        <v>#N/A</v>
      </c>
      <c r="AK307" s="34" t="e">
        <f t="shared" si="921"/>
        <v>#N/A</v>
      </c>
      <c r="AL307" s="34" t="e">
        <f t="shared" si="921"/>
        <v>#N/A</v>
      </c>
      <c r="AM307" s="34" t="e">
        <f t="shared" si="921"/>
        <v>#N/A</v>
      </c>
      <c r="AN307" s="34" t="e">
        <f t="shared" si="921"/>
        <v>#N/A</v>
      </c>
      <c r="AO307" s="34" t="e">
        <f t="shared" si="921"/>
        <v>#N/A</v>
      </c>
      <c r="AP307" s="34" t="e">
        <f t="shared" si="921"/>
        <v>#N/A</v>
      </c>
      <c r="AQ307" s="34" t="e">
        <f t="shared" si="921"/>
        <v>#N/A</v>
      </c>
      <c r="AR307" s="34" t="e">
        <f t="shared" si="921"/>
        <v>#N/A</v>
      </c>
      <c r="AS307" s="34" t="e">
        <f t="shared" si="921"/>
        <v>#N/A</v>
      </c>
      <c r="AT307" s="34" t="e">
        <f t="shared" si="921"/>
        <v>#N/A</v>
      </c>
      <c r="AU307" s="34" t="e">
        <f t="shared" si="921"/>
        <v>#N/A</v>
      </c>
      <c r="AV307" s="34" t="e">
        <f t="shared" si="921"/>
        <v>#N/A</v>
      </c>
      <c r="AW307" s="34" t="e">
        <f t="shared" si="921"/>
        <v>#N/A</v>
      </c>
      <c r="AX307" s="34" t="e">
        <f t="shared" si="921"/>
        <v>#N/A</v>
      </c>
      <c r="AY307" s="34" t="e">
        <f t="shared" si="921"/>
        <v>#N/A</v>
      </c>
      <c r="AZ307" s="34" t="e">
        <f t="shared" si="921"/>
        <v>#N/A</v>
      </c>
      <c r="BA307" s="34" t="e">
        <f t="shared" si="921"/>
        <v>#N/A</v>
      </c>
      <c r="BB307" s="34" t="e">
        <f t="shared" si="921"/>
        <v>#N/A</v>
      </c>
      <c r="BC307" s="34" t="e">
        <f t="shared" si="921"/>
        <v>#N/A</v>
      </c>
      <c r="BD307" s="34" t="e">
        <f t="shared" si="921"/>
        <v>#N/A</v>
      </c>
      <c r="BE307" s="34" t="e">
        <f t="shared" si="921"/>
        <v>#N/A</v>
      </c>
      <c r="BF307" s="34" t="e">
        <f t="shared" si="921"/>
        <v>#N/A</v>
      </c>
      <c r="BG307" s="34" t="e">
        <f t="shared" si="921"/>
        <v>#N/A</v>
      </c>
      <c r="BH307" s="34" t="e">
        <f t="shared" si="921"/>
        <v>#N/A</v>
      </c>
      <c r="BI307" s="34" t="e">
        <f t="shared" si="921"/>
        <v>#N/A</v>
      </c>
      <c r="BJ307" s="34" t="e">
        <f t="shared" si="921"/>
        <v>#N/A</v>
      </c>
      <c r="BK307" s="34" t="e">
        <f t="shared" si="921"/>
        <v>#N/A</v>
      </c>
      <c r="BL307" s="34" t="e">
        <f t="shared" si="921"/>
        <v>#N/A</v>
      </c>
      <c r="BM307" s="34" t="e">
        <f t="shared" si="921"/>
        <v>#N/A</v>
      </c>
      <c r="BN307" s="34" t="e">
        <f t="shared" si="921"/>
        <v>#N/A</v>
      </c>
      <c r="BO307" s="34" t="e">
        <f t="shared" ref="BO307:CM307" si="922">IF(MID($B307,2,4)=BO$2,BO248,NA())</f>
        <v>#N/A</v>
      </c>
      <c r="BP307" s="34" t="e">
        <f t="shared" si="922"/>
        <v>#N/A</v>
      </c>
      <c r="BQ307" s="34" t="e">
        <f t="shared" si="922"/>
        <v>#N/A</v>
      </c>
      <c r="BR307" s="34" t="e">
        <f t="shared" si="922"/>
        <v>#N/A</v>
      </c>
      <c r="BS307" s="34" t="e">
        <f t="shared" si="922"/>
        <v>#N/A</v>
      </c>
      <c r="BT307" s="34" t="e">
        <f t="shared" si="922"/>
        <v>#N/A</v>
      </c>
      <c r="BU307" s="34" t="e">
        <f t="shared" si="922"/>
        <v>#N/A</v>
      </c>
      <c r="BV307" s="34" t="e">
        <f t="shared" si="922"/>
        <v>#N/A</v>
      </c>
      <c r="BW307" s="34" t="e">
        <f t="shared" si="922"/>
        <v>#N/A</v>
      </c>
      <c r="BX307" s="34" t="e">
        <f t="shared" si="922"/>
        <v>#N/A</v>
      </c>
      <c r="BY307" s="34" t="e">
        <f t="shared" si="922"/>
        <v>#N/A</v>
      </c>
      <c r="BZ307" s="34" t="e">
        <f t="shared" si="922"/>
        <v>#N/A</v>
      </c>
      <c r="CA307" s="34" t="e">
        <f t="shared" si="922"/>
        <v>#N/A</v>
      </c>
      <c r="CB307" s="34" t="e">
        <f t="shared" si="922"/>
        <v>#N/A</v>
      </c>
      <c r="CC307" s="34" t="e">
        <f t="shared" si="922"/>
        <v>#N/A</v>
      </c>
      <c r="CD307" s="34" t="e">
        <f t="shared" si="922"/>
        <v>#N/A</v>
      </c>
      <c r="CE307" s="34" t="e">
        <f t="shared" si="922"/>
        <v>#N/A</v>
      </c>
      <c r="CF307" s="34" t="e">
        <f t="shared" si="922"/>
        <v>#N/A</v>
      </c>
      <c r="CG307" s="34" t="e">
        <f t="shared" si="922"/>
        <v>#N/A</v>
      </c>
      <c r="CH307" s="34" t="e">
        <f t="shared" si="922"/>
        <v>#N/A</v>
      </c>
      <c r="CI307" s="34" t="e">
        <f t="shared" si="922"/>
        <v>#N/A</v>
      </c>
      <c r="CJ307" s="34" t="e">
        <f t="shared" si="922"/>
        <v>#N/A</v>
      </c>
      <c r="CK307" s="34" t="e">
        <f t="shared" si="922"/>
        <v>#N/A</v>
      </c>
      <c r="CL307" s="34" t="e">
        <f t="shared" si="922"/>
        <v>#N/A</v>
      </c>
      <c r="CM307" s="34" t="e">
        <f t="shared" si="922"/>
        <v>#N/A</v>
      </c>
      <c r="CN307" s="34" t="e">
        <f t="shared" ref="CN307:CV307" si="923">IF(MID($B307,2,4)=CN$2,CN248,NA())</f>
        <v>#N/A</v>
      </c>
      <c r="CO307" s="34" t="e">
        <f t="shared" si="923"/>
        <v>#N/A</v>
      </c>
      <c r="CP307" s="34" t="e">
        <f t="shared" si="923"/>
        <v>#N/A</v>
      </c>
      <c r="CQ307" s="34" t="e">
        <f t="shared" si="923"/>
        <v>#N/A</v>
      </c>
      <c r="CR307" s="34" t="e">
        <f t="shared" si="923"/>
        <v>#N/A</v>
      </c>
      <c r="CS307" s="34" t="e">
        <f t="shared" si="923"/>
        <v>#N/A</v>
      </c>
      <c r="CT307" s="34" t="e">
        <f t="shared" si="923"/>
        <v>#N/A</v>
      </c>
      <c r="CU307" s="34" t="e">
        <f t="shared" si="923"/>
        <v>#N/A</v>
      </c>
      <c r="CV307" s="34" t="e">
        <f t="shared" si="923"/>
        <v>#N/A</v>
      </c>
      <c r="CW307" s="34" t="e">
        <f t="shared" ref="CW307:DF307" si="924">IF(MID($B307,2,4)=CW$2,CW248,NA())</f>
        <v>#N/A</v>
      </c>
      <c r="CX307" s="34" t="e">
        <f t="shared" si="924"/>
        <v>#N/A</v>
      </c>
      <c r="CY307" s="34" t="e">
        <f t="shared" si="924"/>
        <v>#N/A</v>
      </c>
      <c r="CZ307" s="34" t="e">
        <f t="shared" si="924"/>
        <v>#N/A</v>
      </c>
      <c r="DA307" s="34" t="e">
        <f t="shared" si="924"/>
        <v>#N/A</v>
      </c>
      <c r="DB307" s="34" t="e">
        <f t="shared" si="924"/>
        <v>#N/A</v>
      </c>
      <c r="DC307" s="34" t="e">
        <f t="shared" si="924"/>
        <v>#N/A</v>
      </c>
      <c r="DD307" s="34" t="e">
        <f t="shared" si="924"/>
        <v>#N/A</v>
      </c>
      <c r="DE307" s="34" t="e">
        <f t="shared" si="924"/>
        <v>#N/A</v>
      </c>
      <c r="DF307" s="34" t="e">
        <f t="shared" si="924"/>
        <v>#N/A</v>
      </c>
      <c r="DG307" s="34" t="e">
        <f t="shared" ref="DG307:DK307" si="925">IF(MID($B307,2,4)=DG$2,DG248,NA())</f>
        <v>#N/A</v>
      </c>
      <c r="DH307" s="34" t="e">
        <f t="shared" si="925"/>
        <v>#N/A</v>
      </c>
      <c r="DI307" s="34" t="e">
        <f t="shared" si="925"/>
        <v>#N/A</v>
      </c>
      <c r="DJ307" s="34" t="e">
        <f t="shared" si="925"/>
        <v>#N/A</v>
      </c>
      <c r="DK307" s="34" t="e">
        <f t="shared" si="925"/>
        <v>#N/A</v>
      </c>
      <c r="DL307" s="34" t="e">
        <f t="shared" ref="DL307:DQ307" si="926">IF(MID($B307,2,4)=DL$2,DL248,NA())</f>
        <v>#N/A</v>
      </c>
      <c r="DM307" s="34" t="e">
        <f t="shared" si="926"/>
        <v>#N/A</v>
      </c>
      <c r="DN307" s="34" t="e">
        <f t="shared" si="926"/>
        <v>#N/A</v>
      </c>
      <c r="DO307" s="34" t="e">
        <f t="shared" si="926"/>
        <v>#N/A</v>
      </c>
      <c r="DP307" s="34" t="e">
        <f t="shared" si="926"/>
        <v>#N/A</v>
      </c>
      <c r="DQ307" s="34" t="e">
        <f t="shared" si="926"/>
        <v>#N/A</v>
      </c>
      <c r="DR307" s="34" t="e">
        <f t="shared" ref="DR307:EC307" si="927">IF(MID($B307,2,4)=DR$2,DR248,NA())</f>
        <v>#N/A</v>
      </c>
      <c r="DS307" s="34" t="e">
        <f t="shared" si="927"/>
        <v>#N/A</v>
      </c>
      <c r="DT307" s="34" t="e">
        <f t="shared" si="927"/>
        <v>#N/A</v>
      </c>
      <c r="DU307" s="34" t="e">
        <f t="shared" si="927"/>
        <v>#N/A</v>
      </c>
      <c r="DV307" s="34" t="e">
        <f t="shared" si="927"/>
        <v>#N/A</v>
      </c>
      <c r="DW307" s="34" t="e">
        <f t="shared" si="927"/>
        <v>#N/A</v>
      </c>
      <c r="DX307" s="34" t="e">
        <f t="shared" si="927"/>
        <v>#N/A</v>
      </c>
      <c r="DY307" s="34">
        <f t="shared" si="927"/>
        <v>10984.658953064696</v>
      </c>
      <c r="DZ307" s="34">
        <f t="shared" si="927"/>
        <v>10873.128468051347</v>
      </c>
      <c r="EA307" s="34">
        <f t="shared" si="927"/>
        <v>10941.312332473279</v>
      </c>
      <c r="EB307" s="34">
        <f t="shared" si="927"/>
        <v>10910.609691162541</v>
      </c>
      <c r="EC307" s="34">
        <f t="shared" si="927"/>
        <v>10976.651361168575</v>
      </c>
      <c r="ED307" s="34">
        <f t="shared" ref="ED307:EI307" si="928">IF(MID($B307,2,4)=ED$2,ED248,NA())</f>
        <v>0</v>
      </c>
      <c r="EE307" s="34">
        <f t="shared" si="928"/>
        <v>0</v>
      </c>
      <c r="EF307" s="34">
        <f t="shared" si="928"/>
        <v>0</v>
      </c>
      <c r="EG307" s="34">
        <f t="shared" si="928"/>
        <v>0</v>
      </c>
      <c r="EH307" s="34">
        <f t="shared" si="928"/>
        <v>0</v>
      </c>
      <c r="EI307" s="34">
        <f t="shared" si="928"/>
        <v>0</v>
      </c>
      <c r="EJ307" s="34">
        <f t="shared" ref="EJ307:EP307" si="929">IF(MID($B307,2,4)=EJ$2,EJ248,NA())</f>
        <v>0</v>
      </c>
      <c r="EK307" s="34">
        <f t="shared" si="929"/>
        <v>0</v>
      </c>
      <c r="EL307" s="34">
        <f t="shared" si="929"/>
        <v>0</v>
      </c>
      <c r="EM307" s="34">
        <f t="shared" si="929"/>
        <v>0</v>
      </c>
      <c r="EN307" s="34">
        <f t="shared" si="929"/>
        <v>0</v>
      </c>
      <c r="EO307" s="34">
        <f t="shared" si="929"/>
        <v>0</v>
      </c>
      <c r="EP307" s="34">
        <f t="shared" si="929"/>
        <v>0</v>
      </c>
    </row>
    <row r="308" spans="1:146">
      <c r="A308" s="3" t="s">
        <v>13</v>
      </c>
      <c r="B308" s="4" t="s">
        <v>59</v>
      </c>
      <c r="C308" s="34" t="e">
        <f t="shared" ref="C308:AH308" si="930">IF(MID($B308,2,4)=C$2,C249,NA())</f>
        <v>#N/A</v>
      </c>
      <c r="D308" s="34" t="e">
        <f t="shared" si="930"/>
        <v>#N/A</v>
      </c>
      <c r="E308" s="34" t="e">
        <f t="shared" si="930"/>
        <v>#N/A</v>
      </c>
      <c r="F308" s="34" t="e">
        <f t="shared" si="930"/>
        <v>#N/A</v>
      </c>
      <c r="G308" s="34" t="e">
        <f t="shared" si="930"/>
        <v>#N/A</v>
      </c>
      <c r="H308" s="34" t="e">
        <f t="shared" si="930"/>
        <v>#N/A</v>
      </c>
      <c r="I308" s="34" t="e">
        <f t="shared" si="930"/>
        <v>#N/A</v>
      </c>
      <c r="J308" s="34" t="e">
        <f t="shared" si="930"/>
        <v>#N/A</v>
      </c>
      <c r="K308" s="34" t="e">
        <f t="shared" si="930"/>
        <v>#N/A</v>
      </c>
      <c r="L308" s="34" t="e">
        <f t="shared" si="930"/>
        <v>#N/A</v>
      </c>
      <c r="M308" s="34" t="e">
        <f t="shared" si="930"/>
        <v>#N/A</v>
      </c>
      <c r="N308" s="34" t="e">
        <f t="shared" si="930"/>
        <v>#N/A</v>
      </c>
      <c r="O308" s="34" t="e">
        <f t="shared" si="930"/>
        <v>#N/A</v>
      </c>
      <c r="P308" s="34" t="e">
        <f t="shared" si="930"/>
        <v>#N/A</v>
      </c>
      <c r="Q308" s="34" t="e">
        <f t="shared" si="930"/>
        <v>#N/A</v>
      </c>
      <c r="R308" s="34" t="e">
        <f t="shared" si="930"/>
        <v>#N/A</v>
      </c>
      <c r="S308" s="34" t="e">
        <f t="shared" si="930"/>
        <v>#N/A</v>
      </c>
      <c r="T308" s="34" t="e">
        <f t="shared" si="930"/>
        <v>#N/A</v>
      </c>
      <c r="U308" s="34" t="e">
        <f t="shared" si="930"/>
        <v>#N/A</v>
      </c>
      <c r="V308" s="34" t="e">
        <f t="shared" si="930"/>
        <v>#N/A</v>
      </c>
      <c r="W308" s="34" t="e">
        <f t="shared" si="930"/>
        <v>#N/A</v>
      </c>
      <c r="X308" s="34" t="e">
        <f t="shared" si="930"/>
        <v>#N/A</v>
      </c>
      <c r="Y308" s="34" t="e">
        <f t="shared" si="930"/>
        <v>#N/A</v>
      </c>
      <c r="Z308" s="34" t="e">
        <f t="shared" si="930"/>
        <v>#N/A</v>
      </c>
      <c r="AA308" s="34" t="e">
        <f t="shared" si="930"/>
        <v>#N/A</v>
      </c>
      <c r="AB308" s="34" t="e">
        <f t="shared" si="930"/>
        <v>#N/A</v>
      </c>
      <c r="AC308" s="34" t="e">
        <f t="shared" si="930"/>
        <v>#N/A</v>
      </c>
      <c r="AD308" s="34" t="e">
        <f t="shared" si="930"/>
        <v>#N/A</v>
      </c>
      <c r="AE308" s="34" t="e">
        <f t="shared" si="930"/>
        <v>#N/A</v>
      </c>
      <c r="AF308" s="34" t="e">
        <f t="shared" si="930"/>
        <v>#N/A</v>
      </c>
      <c r="AG308" s="34" t="e">
        <f t="shared" si="930"/>
        <v>#N/A</v>
      </c>
      <c r="AH308" s="34" t="e">
        <f t="shared" si="930"/>
        <v>#N/A</v>
      </c>
      <c r="AI308" s="34" t="e">
        <f t="shared" ref="AI308:BN308" si="931">IF(MID($B308,2,4)=AI$2,AI249,NA())</f>
        <v>#N/A</v>
      </c>
      <c r="AJ308" s="34" t="e">
        <f t="shared" si="931"/>
        <v>#N/A</v>
      </c>
      <c r="AK308" s="34" t="e">
        <f t="shared" si="931"/>
        <v>#N/A</v>
      </c>
      <c r="AL308" s="34" t="e">
        <f t="shared" si="931"/>
        <v>#N/A</v>
      </c>
      <c r="AM308" s="34" t="e">
        <f t="shared" si="931"/>
        <v>#N/A</v>
      </c>
      <c r="AN308" s="34" t="e">
        <f t="shared" si="931"/>
        <v>#N/A</v>
      </c>
      <c r="AO308" s="34" t="e">
        <f t="shared" si="931"/>
        <v>#N/A</v>
      </c>
      <c r="AP308" s="34" t="e">
        <f t="shared" si="931"/>
        <v>#N/A</v>
      </c>
      <c r="AQ308" s="34" t="e">
        <f t="shared" si="931"/>
        <v>#N/A</v>
      </c>
      <c r="AR308" s="34" t="e">
        <f t="shared" si="931"/>
        <v>#N/A</v>
      </c>
      <c r="AS308" s="34" t="e">
        <f t="shared" si="931"/>
        <v>#N/A</v>
      </c>
      <c r="AT308" s="34" t="e">
        <f t="shared" si="931"/>
        <v>#N/A</v>
      </c>
      <c r="AU308" s="34" t="e">
        <f t="shared" si="931"/>
        <v>#N/A</v>
      </c>
      <c r="AV308" s="34" t="e">
        <f t="shared" si="931"/>
        <v>#N/A</v>
      </c>
      <c r="AW308" s="34" t="e">
        <f t="shared" si="931"/>
        <v>#N/A</v>
      </c>
      <c r="AX308" s="34" t="e">
        <f t="shared" si="931"/>
        <v>#N/A</v>
      </c>
      <c r="AY308" s="34" t="e">
        <f t="shared" si="931"/>
        <v>#N/A</v>
      </c>
      <c r="AZ308" s="34" t="e">
        <f t="shared" si="931"/>
        <v>#N/A</v>
      </c>
      <c r="BA308" s="34" t="e">
        <f t="shared" si="931"/>
        <v>#N/A</v>
      </c>
      <c r="BB308" s="34" t="e">
        <f t="shared" si="931"/>
        <v>#N/A</v>
      </c>
      <c r="BC308" s="34" t="e">
        <f t="shared" si="931"/>
        <v>#N/A</v>
      </c>
      <c r="BD308" s="34" t="e">
        <f t="shared" si="931"/>
        <v>#N/A</v>
      </c>
      <c r="BE308" s="34" t="e">
        <f t="shared" si="931"/>
        <v>#N/A</v>
      </c>
      <c r="BF308" s="34" t="e">
        <f t="shared" si="931"/>
        <v>#N/A</v>
      </c>
      <c r="BG308" s="34" t="e">
        <f t="shared" si="931"/>
        <v>#N/A</v>
      </c>
      <c r="BH308" s="34" t="e">
        <f t="shared" si="931"/>
        <v>#N/A</v>
      </c>
      <c r="BI308" s="34" t="e">
        <f t="shared" si="931"/>
        <v>#N/A</v>
      </c>
      <c r="BJ308" s="34" t="e">
        <f t="shared" si="931"/>
        <v>#N/A</v>
      </c>
      <c r="BK308" s="34" t="e">
        <f t="shared" si="931"/>
        <v>#N/A</v>
      </c>
      <c r="BL308" s="34" t="e">
        <f t="shared" si="931"/>
        <v>#N/A</v>
      </c>
      <c r="BM308" s="34" t="e">
        <f t="shared" si="931"/>
        <v>#N/A</v>
      </c>
      <c r="BN308" s="34" t="e">
        <f t="shared" si="931"/>
        <v>#N/A</v>
      </c>
      <c r="BO308" s="34" t="e">
        <f t="shared" ref="BO308:CM308" si="932">IF(MID($B308,2,4)=BO$2,BO249,NA())</f>
        <v>#N/A</v>
      </c>
      <c r="BP308" s="34" t="e">
        <f t="shared" si="932"/>
        <v>#N/A</v>
      </c>
      <c r="BQ308" s="34" t="e">
        <f t="shared" si="932"/>
        <v>#N/A</v>
      </c>
      <c r="BR308" s="34" t="e">
        <f t="shared" si="932"/>
        <v>#N/A</v>
      </c>
      <c r="BS308" s="34" t="e">
        <f t="shared" si="932"/>
        <v>#N/A</v>
      </c>
      <c r="BT308" s="34" t="e">
        <f t="shared" si="932"/>
        <v>#N/A</v>
      </c>
      <c r="BU308" s="34" t="e">
        <f t="shared" si="932"/>
        <v>#N/A</v>
      </c>
      <c r="BV308" s="34" t="e">
        <f t="shared" si="932"/>
        <v>#N/A</v>
      </c>
      <c r="BW308" s="34" t="e">
        <f t="shared" si="932"/>
        <v>#N/A</v>
      </c>
      <c r="BX308" s="34" t="e">
        <f t="shared" si="932"/>
        <v>#N/A</v>
      </c>
      <c r="BY308" s="34" t="e">
        <f t="shared" si="932"/>
        <v>#N/A</v>
      </c>
      <c r="BZ308" s="34" t="e">
        <f t="shared" si="932"/>
        <v>#N/A</v>
      </c>
      <c r="CA308" s="34" t="e">
        <f t="shared" si="932"/>
        <v>#N/A</v>
      </c>
      <c r="CB308" s="34" t="e">
        <f t="shared" si="932"/>
        <v>#N/A</v>
      </c>
      <c r="CC308" s="34" t="e">
        <f t="shared" si="932"/>
        <v>#N/A</v>
      </c>
      <c r="CD308" s="34" t="e">
        <f t="shared" si="932"/>
        <v>#N/A</v>
      </c>
      <c r="CE308" s="34" t="e">
        <f t="shared" si="932"/>
        <v>#N/A</v>
      </c>
      <c r="CF308" s="34" t="e">
        <f t="shared" si="932"/>
        <v>#N/A</v>
      </c>
      <c r="CG308" s="34" t="e">
        <f t="shared" si="932"/>
        <v>#N/A</v>
      </c>
      <c r="CH308" s="34" t="e">
        <f t="shared" si="932"/>
        <v>#N/A</v>
      </c>
      <c r="CI308" s="34" t="e">
        <f t="shared" si="932"/>
        <v>#N/A</v>
      </c>
      <c r="CJ308" s="34" t="e">
        <f t="shared" si="932"/>
        <v>#N/A</v>
      </c>
      <c r="CK308" s="34" t="e">
        <f t="shared" si="932"/>
        <v>#N/A</v>
      </c>
      <c r="CL308" s="34" t="e">
        <f t="shared" si="932"/>
        <v>#N/A</v>
      </c>
      <c r="CM308" s="34" t="e">
        <f t="shared" si="932"/>
        <v>#N/A</v>
      </c>
      <c r="CN308" s="34" t="e">
        <f t="shared" ref="CN308:CV308" si="933">IF(MID($B308,2,4)=CN$2,CN249,NA())</f>
        <v>#N/A</v>
      </c>
      <c r="CO308" s="34" t="e">
        <f t="shared" si="933"/>
        <v>#N/A</v>
      </c>
      <c r="CP308" s="34" t="e">
        <f t="shared" si="933"/>
        <v>#N/A</v>
      </c>
      <c r="CQ308" s="34" t="e">
        <f t="shared" si="933"/>
        <v>#N/A</v>
      </c>
      <c r="CR308" s="34" t="e">
        <f t="shared" si="933"/>
        <v>#N/A</v>
      </c>
      <c r="CS308" s="34" t="e">
        <f t="shared" si="933"/>
        <v>#N/A</v>
      </c>
      <c r="CT308" s="34" t="e">
        <f t="shared" si="933"/>
        <v>#N/A</v>
      </c>
      <c r="CU308" s="34" t="e">
        <f t="shared" si="933"/>
        <v>#N/A</v>
      </c>
      <c r="CV308" s="34" t="e">
        <f t="shared" si="933"/>
        <v>#N/A</v>
      </c>
      <c r="CW308" s="34" t="e">
        <f t="shared" ref="CW308:DF308" si="934">IF(MID($B308,2,4)=CW$2,CW249,NA())</f>
        <v>#N/A</v>
      </c>
      <c r="CX308" s="34" t="e">
        <f t="shared" si="934"/>
        <v>#N/A</v>
      </c>
      <c r="CY308" s="34" t="e">
        <f t="shared" si="934"/>
        <v>#N/A</v>
      </c>
      <c r="CZ308" s="34" t="e">
        <f t="shared" si="934"/>
        <v>#N/A</v>
      </c>
      <c r="DA308" s="34" t="e">
        <f t="shared" si="934"/>
        <v>#N/A</v>
      </c>
      <c r="DB308" s="34" t="e">
        <f t="shared" si="934"/>
        <v>#N/A</v>
      </c>
      <c r="DC308" s="34" t="e">
        <f t="shared" si="934"/>
        <v>#N/A</v>
      </c>
      <c r="DD308" s="34" t="e">
        <f t="shared" si="934"/>
        <v>#N/A</v>
      </c>
      <c r="DE308" s="34" t="e">
        <f t="shared" si="934"/>
        <v>#N/A</v>
      </c>
      <c r="DF308" s="34" t="e">
        <f t="shared" si="934"/>
        <v>#N/A</v>
      </c>
      <c r="DG308" s="34" t="e">
        <f t="shared" ref="DG308:DK308" si="935">IF(MID($B308,2,4)=DG$2,DG249,NA())</f>
        <v>#N/A</v>
      </c>
      <c r="DH308" s="34" t="e">
        <f t="shared" si="935"/>
        <v>#N/A</v>
      </c>
      <c r="DI308" s="34" t="e">
        <f t="shared" si="935"/>
        <v>#N/A</v>
      </c>
      <c r="DJ308" s="34" t="e">
        <f t="shared" si="935"/>
        <v>#N/A</v>
      </c>
      <c r="DK308" s="34" t="e">
        <f t="shared" si="935"/>
        <v>#N/A</v>
      </c>
      <c r="DL308" s="34" t="e">
        <f t="shared" ref="DL308:DQ308" si="936">IF(MID($B308,2,4)=DL$2,DL249,NA())</f>
        <v>#N/A</v>
      </c>
      <c r="DM308" s="34" t="e">
        <f t="shared" si="936"/>
        <v>#N/A</v>
      </c>
      <c r="DN308" s="34" t="e">
        <f t="shared" si="936"/>
        <v>#N/A</v>
      </c>
      <c r="DO308" s="34" t="e">
        <f t="shared" si="936"/>
        <v>#N/A</v>
      </c>
      <c r="DP308" s="34" t="e">
        <f t="shared" si="936"/>
        <v>#N/A</v>
      </c>
      <c r="DQ308" s="34" t="e">
        <f t="shared" si="936"/>
        <v>#N/A</v>
      </c>
      <c r="DR308" s="34" t="e">
        <f t="shared" ref="DR308:EC308" si="937">IF(MID($B308,2,4)=DR$2,DR249,NA())</f>
        <v>#N/A</v>
      </c>
      <c r="DS308" s="34" t="e">
        <f t="shared" si="937"/>
        <v>#N/A</v>
      </c>
      <c r="DT308" s="34" t="e">
        <f t="shared" si="937"/>
        <v>#N/A</v>
      </c>
      <c r="DU308" s="34" t="e">
        <f t="shared" si="937"/>
        <v>#N/A</v>
      </c>
      <c r="DV308" s="34" t="e">
        <f t="shared" si="937"/>
        <v>#N/A</v>
      </c>
      <c r="DW308" s="34" t="e">
        <f t="shared" si="937"/>
        <v>#N/A</v>
      </c>
      <c r="DX308" s="34" t="e">
        <f t="shared" si="937"/>
        <v>#N/A</v>
      </c>
      <c r="DY308" s="34">
        <f t="shared" si="937"/>
        <v>0</v>
      </c>
      <c r="DZ308" s="34">
        <f t="shared" si="937"/>
        <v>0</v>
      </c>
      <c r="EA308" s="34">
        <f t="shared" si="937"/>
        <v>0</v>
      </c>
      <c r="EB308" s="34">
        <f t="shared" si="937"/>
        <v>0</v>
      </c>
      <c r="EC308" s="34">
        <f t="shared" si="937"/>
        <v>0</v>
      </c>
      <c r="ED308" s="34">
        <f t="shared" ref="ED308:EI308" si="938">IF(MID($B308,2,4)=ED$2,ED249,NA())</f>
        <v>0</v>
      </c>
      <c r="EE308" s="34">
        <f t="shared" si="938"/>
        <v>0</v>
      </c>
      <c r="EF308" s="34">
        <f t="shared" si="938"/>
        <v>0</v>
      </c>
      <c r="EG308" s="34">
        <f t="shared" si="938"/>
        <v>0</v>
      </c>
      <c r="EH308" s="34">
        <f t="shared" si="938"/>
        <v>0</v>
      </c>
      <c r="EI308" s="34">
        <f t="shared" si="938"/>
        <v>0</v>
      </c>
      <c r="EJ308" s="34">
        <f t="shared" ref="EJ308:EP308" si="939">IF(MID($B308,2,4)=EJ$2,EJ249,NA())</f>
        <v>0</v>
      </c>
      <c r="EK308" s="34">
        <f t="shared" si="939"/>
        <v>0</v>
      </c>
      <c r="EL308" s="34">
        <f t="shared" si="939"/>
        <v>0</v>
      </c>
      <c r="EM308" s="34">
        <f t="shared" si="939"/>
        <v>0</v>
      </c>
      <c r="EN308" s="34">
        <f t="shared" si="939"/>
        <v>0</v>
      </c>
      <c r="EO308" s="34">
        <f t="shared" si="939"/>
        <v>0</v>
      </c>
      <c r="EP308" s="34">
        <f t="shared" si="939"/>
        <v>0</v>
      </c>
    </row>
    <row r="309" spans="1:146">
      <c r="A309" s="3" t="s">
        <v>14</v>
      </c>
      <c r="B309" s="4" t="s">
        <v>59</v>
      </c>
      <c r="C309" s="82" t="e">
        <f t="shared" ref="C309:AH309" si="940">IF(MID($B309,2,4)=C$2,IF(OR(SUMPRODUCT(C251:C254,C214:C218)=0,SUM(C214:C218)=0),NA(),IF(SUM(C214:C218)/(SUM(C176:C181)*24*(EOMONTH(C$1,0)-C$1+1))&lt;2%,NA(),SUMPRODUCT(C251:C254,C214:C218)/SUM(C214:C218))),NA())</f>
        <v>#N/A</v>
      </c>
      <c r="D309" s="82" t="e">
        <f t="shared" si="940"/>
        <v>#N/A</v>
      </c>
      <c r="E309" s="82" t="e">
        <f t="shared" si="940"/>
        <v>#N/A</v>
      </c>
      <c r="F309" s="82" t="e">
        <f t="shared" si="940"/>
        <v>#N/A</v>
      </c>
      <c r="G309" s="82" t="e">
        <f t="shared" si="940"/>
        <v>#N/A</v>
      </c>
      <c r="H309" s="82" t="e">
        <f t="shared" si="940"/>
        <v>#N/A</v>
      </c>
      <c r="I309" s="82" t="e">
        <f t="shared" si="940"/>
        <v>#N/A</v>
      </c>
      <c r="J309" s="82" t="e">
        <f t="shared" si="940"/>
        <v>#N/A</v>
      </c>
      <c r="K309" s="82" t="e">
        <f t="shared" si="940"/>
        <v>#N/A</v>
      </c>
      <c r="L309" s="82" t="e">
        <f t="shared" si="940"/>
        <v>#N/A</v>
      </c>
      <c r="M309" s="82" t="e">
        <f t="shared" si="940"/>
        <v>#N/A</v>
      </c>
      <c r="N309" s="82" t="e">
        <f t="shared" si="940"/>
        <v>#N/A</v>
      </c>
      <c r="O309" s="82" t="e">
        <f t="shared" si="940"/>
        <v>#N/A</v>
      </c>
      <c r="P309" s="82" t="e">
        <f t="shared" si="940"/>
        <v>#N/A</v>
      </c>
      <c r="Q309" s="82" t="e">
        <f t="shared" si="940"/>
        <v>#N/A</v>
      </c>
      <c r="R309" s="82" t="e">
        <f t="shared" si="940"/>
        <v>#N/A</v>
      </c>
      <c r="S309" s="82" t="e">
        <f t="shared" si="940"/>
        <v>#N/A</v>
      </c>
      <c r="T309" s="82" t="e">
        <f t="shared" si="940"/>
        <v>#N/A</v>
      </c>
      <c r="U309" s="82" t="e">
        <f t="shared" si="940"/>
        <v>#N/A</v>
      </c>
      <c r="V309" s="82" t="e">
        <f t="shared" si="940"/>
        <v>#N/A</v>
      </c>
      <c r="W309" s="82" t="e">
        <f t="shared" si="940"/>
        <v>#N/A</v>
      </c>
      <c r="X309" s="82" t="e">
        <f t="shared" si="940"/>
        <v>#N/A</v>
      </c>
      <c r="Y309" s="82" t="e">
        <f t="shared" si="940"/>
        <v>#N/A</v>
      </c>
      <c r="Z309" s="82" t="e">
        <f t="shared" si="940"/>
        <v>#N/A</v>
      </c>
      <c r="AA309" s="82" t="e">
        <f t="shared" si="940"/>
        <v>#N/A</v>
      </c>
      <c r="AB309" s="82" t="e">
        <f t="shared" si="940"/>
        <v>#N/A</v>
      </c>
      <c r="AC309" s="82" t="e">
        <f t="shared" si="940"/>
        <v>#N/A</v>
      </c>
      <c r="AD309" s="82" t="e">
        <f t="shared" si="940"/>
        <v>#N/A</v>
      </c>
      <c r="AE309" s="82" t="e">
        <f t="shared" si="940"/>
        <v>#N/A</v>
      </c>
      <c r="AF309" s="82" t="e">
        <f t="shared" si="940"/>
        <v>#N/A</v>
      </c>
      <c r="AG309" s="82" t="e">
        <f t="shared" si="940"/>
        <v>#N/A</v>
      </c>
      <c r="AH309" s="82" t="e">
        <f t="shared" si="940"/>
        <v>#N/A</v>
      </c>
      <c r="AI309" s="82" t="e">
        <f t="shared" ref="AI309:BI309" si="941">IF(MID($B309,2,4)=AI$2,IF(OR(SUMPRODUCT(AI251:AI254,AI214:AI218)=0,SUM(AI214:AI218)=0),NA(),IF(SUM(AI214:AI218)/(SUM(AI176:AI181)*24*(EOMONTH(AI$1,0)-AI$1+1))&lt;2%,NA(),SUMPRODUCT(AI251:AI254,AI214:AI218)/SUM(AI214:AI218))),NA())</f>
        <v>#N/A</v>
      </c>
      <c r="AJ309" s="82" t="e">
        <f t="shared" si="941"/>
        <v>#N/A</v>
      </c>
      <c r="AK309" s="82" t="e">
        <f t="shared" si="941"/>
        <v>#N/A</v>
      </c>
      <c r="AL309" s="82" t="e">
        <f t="shared" si="941"/>
        <v>#N/A</v>
      </c>
      <c r="AM309" s="82" t="e">
        <f t="shared" si="941"/>
        <v>#N/A</v>
      </c>
      <c r="AN309" s="82" t="e">
        <f t="shared" si="941"/>
        <v>#N/A</v>
      </c>
      <c r="AO309" s="82" t="e">
        <f t="shared" si="941"/>
        <v>#N/A</v>
      </c>
      <c r="AP309" s="82" t="e">
        <f t="shared" si="941"/>
        <v>#N/A</v>
      </c>
      <c r="AQ309" s="82" t="e">
        <f t="shared" si="941"/>
        <v>#N/A</v>
      </c>
      <c r="AR309" s="82" t="e">
        <f t="shared" si="941"/>
        <v>#N/A</v>
      </c>
      <c r="AS309" s="82" t="e">
        <f t="shared" si="941"/>
        <v>#N/A</v>
      </c>
      <c r="AT309" s="82" t="e">
        <f t="shared" si="941"/>
        <v>#N/A</v>
      </c>
      <c r="AU309" s="82" t="e">
        <f t="shared" si="941"/>
        <v>#N/A</v>
      </c>
      <c r="AV309" s="82" t="e">
        <f t="shared" si="941"/>
        <v>#N/A</v>
      </c>
      <c r="AW309" s="82" t="e">
        <f t="shared" si="941"/>
        <v>#N/A</v>
      </c>
      <c r="AX309" s="82" t="e">
        <f t="shared" si="941"/>
        <v>#N/A</v>
      </c>
      <c r="AY309" s="82" t="e">
        <f t="shared" si="941"/>
        <v>#N/A</v>
      </c>
      <c r="AZ309" s="82" t="e">
        <f t="shared" si="941"/>
        <v>#N/A</v>
      </c>
      <c r="BA309" s="82" t="e">
        <f t="shared" si="941"/>
        <v>#N/A</v>
      </c>
      <c r="BB309" s="82" t="e">
        <f t="shared" si="941"/>
        <v>#N/A</v>
      </c>
      <c r="BC309" s="82" t="e">
        <f t="shared" si="941"/>
        <v>#N/A</v>
      </c>
      <c r="BD309" s="82" t="e">
        <f t="shared" si="941"/>
        <v>#N/A</v>
      </c>
      <c r="BE309" s="82" t="e">
        <f t="shared" si="941"/>
        <v>#N/A</v>
      </c>
      <c r="BF309" s="82" t="e">
        <f t="shared" si="941"/>
        <v>#N/A</v>
      </c>
      <c r="BG309" s="82" t="e">
        <f t="shared" si="941"/>
        <v>#N/A</v>
      </c>
      <c r="BH309" s="82" t="e">
        <f t="shared" si="941"/>
        <v>#N/A</v>
      </c>
      <c r="BI309" s="82" t="e">
        <f t="shared" si="941"/>
        <v>#N/A</v>
      </c>
      <c r="BJ309" s="82" t="e">
        <f t="shared" ref="BJ309:CF309" si="942">IF(MID($B309,2,4)=BJ$2,IF(OR(SUMPRODUCT(BJ251:BJ255,BJ214:BJ218)=0,SUM(BJ214:BJ218)=0),NA(),IF(SUM(BJ214:BJ218)/(SUM(BJ176:BJ181)*24*(EOMONTH(BJ$1,0)-BJ$1+1))&lt;2%,NA(),SUMPRODUCT(BJ251:BJ255,BJ214:BJ218)/SUM(BJ214:BJ218))),NA())</f>
        <v>#N/A</v>
      </c>
      <c r="BK309" s="82" t="e">
        <f t="shared" si="942"/>
        <v>#N/A</v>
      </c>
      <c r="BL309" s="82" t="e">
        <f t="shared" si="942"/>
        <v>#N/A</v>
      </c>
      <c r="BM309" s="82" t="e">
        <f t="shared" si="942"/>
        <v>#N/A</v>
      </c>
      <c r="BN309" s="82" t="e">
        <f t="shared" si="942"/>
        <v>#N/A</v>
      </c>
      <c r="BO309" s="82" t="e">
        <f t="shared" si="942"/>
        <v>#N/A</v>
      </c>
      <c r="BP309" s="82" t="e">
        <f t="shared" si="942"/>
        <v>#N/A</v>
      </c>
      <c r="BQ309" s="82" t="e">
        <f t="shared" si="942"/>
        <v>#N/A</v>
      </c>
      <c r="BR309" s="82" t="e">
        <f t="shared" si="942"/>
        <v>#N/A</v>
      </c>
      <c r="BS309" s="82" t="e">
        <f t="shared" si="942"/>
        <v>#N/A</v>
      </c>
      <c r="BT309" s="82" t="e">
        <f t="shared" si="942"/>
        <v>#N/A</v>
      </c>
      <c r="BU309" s="82" t="e">
        <f t="shared" si="942"/>
        <v>#N/A</v>
      </c>
      <c r="BV309" s="82" t="e">
        <f t="shared" si="942"/>
        <v>#N/A</v>
      </c>
      <c r="BW309" s="82" t="e">
        <f t="shared" si="942"/>
        <v>#N/A</v>
      </c>
      <c r="BX309" s="82" t="e">
        <f t="shared" si="942"/>
        <v>#N/A</v>
      </c>
      <c r="BY309" s="82" t="e">
        <f t="shared" si="942"/>
        <v>#N/A</v>
      </c>
      <c r="BZ309" s="82" t="e">
        <f t="shared" si="942"/>
        <v>#N/A</v>
      </c>
      <c r="CA309" s="82" t="e">
        <f t="shared" si="942"/>
        <v>#N/A</v>
      </c>
      <c r="CB309" s="82" t="e">
        <f t="shared" si="942"/>
        <v>#N/A</v>
      </c>
      <c r="CC309" s="82" t="e">
        <f t="shared" si="942"/>
        <v>#N/A</v>
      </c>
      <c r="CD309" s="82" t="e">
        <f t="shared" si="942"/>
        <v>#N/A</v>
      </c>
      <c r="CE309" s="82" t="e">
        <f t="shared" si="942"/>
        <v>#N/A</v>
      </c>
      <c r="CF309" s="82" t="e">
        <f t="shared" si="942"/>
        <v>#N/A</v>
      </c>
      <c r="CG309" s="82" t="e">
        <f t="shared" ref="CG309:DK309" si="943">IF(MID($B309,2,4)=CG$2,IF(OR(SUMPRODUCT(CG250:CG255,CG213:CG218)=0,SUM(CG213:CG218)=0),NA(),IF(SUM(CG213:CG218)/(SUM(CG176:CG181)*24*(EOMONTH(CG$1,0)-CG$1+1))&lt;2%,NA(),SUMPRODUCT(CG250:CG255,CG213:CG218)/SUM(CG213:CG218))),NA())</f>
        <v>#N/A</v>
      </c>
      <c r="CH309" s="82" t="e">
        <f t="shared" si="943"/>
        <v>#N/A</v>
      </c>
      <c r="CI309" s="82" t="e">
        <f t="shared" si="943"/>
        <v>#N/A</v>
      </c>
      <c r="CJ309" s="82" t="e">
        <f t="shared" si="943"/>
        <v>#N/A</v>
      </c>
      <c r="CK309" s="82" t="e">
        <f t="shared" si="943"/>
        <v>#N/A</v>
      </c>
      <c r="CL309" s="82" t="e">
        <f t="shared" si="943"/>
        <v>#N/A</v>
      </c>
      <c r="CM309" s="82" t="e">
        <f t="shared" si="943"/>
        <v>#N/A</v>
      </c>
      <c r="CN309" s="82" t="e">
        <f t="shared" si="943"/>
        <v>#N/A</v>
      </c>
      <c r="CO309" s="82" t="e">
        <f t="shared" si="943"/>
        <v>#N/A</v>
      </c>
      <c r="CP309" s="82" t="e">
        <f t="shared" si="943"/>
        <v>#N/A</v>
      </c>
      <c r="CQ309" s="82" t="e">
        <f t="shared" si="943"/>
        <v>#N/A</v>
      </c>
      <c r="CR309" s="82" t="e">
        <f t="shared" si="943"/>
        <v>#N/A</v>
      </c>
      <c r="CS309" s="82" t="e">
        <f t="shared" si="943"/>
        <v>#N/A</v>
      </c>
      <c r="CT309" s="82" t="e">
        <f t="shared" si="943"/>
        <v>#N/A</v>
      </c>
      <c r="CU309" s="82" t="e">
        <f t="shared" si="943"/>
        <v>#N/A</v>
      </c>
      <c r="CV309" s="82" t="e">
        <f t="shared" si="943"/>
        <v>#N/A</v>
      </c>
      <c r="CW309" s="82" t="e">
        <f t="shared" si="943"/>
        <v>#N/A</v>
      </c>
      <c r="CX309" s="82" t="e">
        <f t="shared" si="943"/>
        <v>#N/A</v>
      </c>
      <c r="CY309" s="82" t="e">
        <f t="shared" si="943"/>
        <v>#N/A</v>
      </c>
      <c r="CZ309" s="82" t="e">
        <f t="shared" si="943"/>
        <v>#N/A</v>
      </c>
      <c r="DA309" s="82" t="e">
        <f t="shared" si="943"/>
        <v>#N/A</v>
      </c>
      <c r="DB309" s="82" t="e">
        <f t="shared" si="943"/>
        <v>#N/A</v>
      </c>
      <c r="DC309" s="82" t="e">
        <f t="shared" si="943"/>
        <v>#N/A</v>
      </c>
      <c r="DD309" s="82" t="e">
        <f t="shared" si="943"/>
        <v>#N/A</v>
      </c>
      <c r="DE309" s="82" t="e">
        <f t="shared" si="943"/>
        <v>#N/A</v>
      </c>
      <c r="DF309" s="82" t="e">
        <f t="shared" si="943"/>
        <v>#N/A</v>
      </c>
      <c r="DG309" s="82" t="e">
        <f t="shared" si="943"/>
        <v>#N/A</v>
      </c>
      <c r="DH309" s="82" t="e">
        <f t="shared" si="943"/>
        <v>#N/A</v>
      </c>
      <c r="DI309" s="82" t="e">
        <f t="shared" si="943"/>
        <v>#N/A</v>
      </c>
      <c r="DJ309" s="82" t="e">
        <f t="shared" si="943"/>
        <v>#N/A</v>
      </c>
      <c r="DK309" s="82" t="e">
        <f t="shared" si="943"/>
        <v>#N/A</v>
      </c>
      <c r="DL309" s="82" t="e">
        <f t="shared" ref="DL309:DQ309" si="944">IF(MID($B309,2,4)=DL$2,IF(OR(SUMPRODUCT(DL250:DL255,DL213:DL218)=0,SUM(DL213:DL218)=0),NA(),IF(SUM(DL213:DL218)/(SUM(DL176:DL181)*24*(EOMONTH(DL$1,0)-DL$1+1))&lt;2%,NA(),SUMPRODUCT(DL250:DL255,DL213:DL218)/SUM(DL213:DL218))),NA())</f>
        <v>#N/A</v>
      </c>
      <c r="DM309" s="82" t="e">
        <f t="shared" si="944"/>
        <v>#N/A</v>
      </c>
      <c r="DN309" s="82" t="e">
        <f t="shared" si="944"/>
        <v>#N/A</v>
      </c>
      <c r="DO309" s="82" t="e">
        <f t="shared" si="944"/>
        <v>#N/A</v>
      </c>
      <c r="DP309" s="82" t="e">
        <f t="shared" si="944"/>
        <v>#N/A</v>
      </c>
      <c r="DQ309" s="82" t="e">
        <f t="shared" si="944"/>
        <v>#N/A</v>
      </c>
      <c r="DR309" s="82" t="e">
        <f t="shared" ref="DR309:EC309" si="945">IF(MID($B309,2,4)=DR$2,IF(OR(SUMPRODUCT(DR250:DR255,DR213:DR218)=0,SUM(DR213:DR218)=0),NA(),IF(SUM(DR213:DR218)/(SUM(DR176:DR181)*24*(EOMONTH(DR$1,0)-DR$1+1))&lt;2%,NA(),SUMPRODUCT(DR250:DR255,DR213:DR218)/SUM(DR213:DR218))),NA())</f>
        <v>#N/A</v>
      </c>
      <c r="DS309" s="82" t="e">
        <f t="shared" si="945"/>
        <v>#N/A</v>
      </c>
      <c r="DT309" s="82" t="e">
        <f t="shared" si="945"/>
        <v>#N/A</v>
      </c>
      <c r="DU309" s="82" t="e">
        <f t="shared" si="945"/>
        <v>#N/A</v>
      </c>
      <c r="DV309" s="82" t="e">
        <f t="shared" si="945"/>
        <v>#N/A</v>
      </c>
      <c r="DW309" s="82" t="e">
        <f t="shared" si="945"/>
        <v>#N/A</v>
      </c>
      <c r="DX309" s="82" t="e">
        <f t="shared" si="945"/>
        <v>#N/A</v>
      </c>
      <c r="DY309" s="82">
        <f t="shared" si="945"/>
        <v>10525.331707652866</v>
      </c>
      <c r="DZ309" s="82">
        <f t="shared" si="945"/>
        <v>10392.539398646639</v>
      </c>
      <c r="EA309" s="82">
        <f t="shared" si="945"/>
        <v>10456.10559642288</v>
      </c>
      <c r="EB309" s="82">
        <f t="shared" si="945"/>
        <v>10437.092133658914</v>
      </c>
      <c r="EC309" s="82">
        <f t="shared" si="945"/>
        <v>10498.478689947633</v>
      </c>
      <c r="ED309" s="82" t="e">
        <f t="shared" ref="ED309:EI309" si="946">IF(MID($B309,2,4)=ED$2,IF(OR(SUMPRODUCT(ED250:ED255,ED213:ED218)=0,SUM(ED213:ED218)=0),NA(),IF(SUM(ED213:ED218)/(SUM(ED176:ED181)*24*(EOMONTH(ED$1,0)-ED$1+1))&lt;2%,NA(),SUMPRODUCT(ED250:ED255,ED213:ED218)/SUM(ED213:ED218))),NA())</f>
        <v>#N/A</v>
      </c>
      <c r="EE309" s="82" t="e">
        <f t="shared" si="946"/>
        <v>#N/A</v>
      </c>
      <c r="EF309" s="82" t="e">
        <f t="shared" si="946"/>
        <v>#N/A</v>
      </c>
      <c r="EG309" s="82" t="e">
        <f t="shared" si="946"/>
        <v>#N/A</v>
      </c>
      <c r="EH309" s="82" t="e">
        <f t="shared" si="946"/>
        <v>#N/A</v>
      </c>
      <c r="EI309" s="82" t="e">
        <f t="shared" si="946"/>
        <v>#N/A</v>
      </c>
      <c r="EJ309" s="82" t="e">
        <f t="shared" ref="EJ309:EP309" si="947">IF(MID($B309,2,4)=EJ$2,IF(OR(SUMPRODUCT(EJ250:EJ255,EJ213:EJ218)=0,SUM(EJ213:EJ218)=0),NA(),IF(SUM(EJ213:EJ218)/(SUM(EJ176:EJ181)*24*(EOMONTH(EJ$1,0)-EJ$1+1))&lt;2%,NA(),SUMPRODUCT(EJ250:EJ255,EJ213:EJ218)/SUM(EJ213:EJ218))),NA())</f>
        <v>#N/A</v>
      </c>
      <c r="EK309" s="82" t="e">
        <f t="shared" si="947"/>
        <v>#N/A</v>
      </c>
      <c r="EL309" s="82" t="e">
        <f t="shared" si="947"/>
        <v>#N/A</v>
      </c>
      <c r="EM309" s="82" t="e">
        <f t="shared" si="947"/>
        <v>#N/A</v>
      </c>
      <c r="EN309" s="82" t="e">
        <f t="shared" si="947"/>
        <v>#N/A</v>
      </c>
      <c r="EO309" s="82" t="e">
        <f t="shared" si="947"/>
        <v>#N/A</v>
      </c>
      <c r="EP309" s="82" t="e">
        <f t="shared" si="947"/>
        <v>#N/A</v>
      </c>
    </row>
    <row r="310" spans="1:146">
      <c r="A310" s="3" t="s">
        <v>61</v>
      </c>
      <c r="B310" s="4" t="e">
        <f>NA()</f>
        <v>#N/A</v>
      </c>
      <c r="C310" s="34" t="e">
        <f ca="1">IF(COUNT($C$285:C$285)&lt;12,NA(),SUMPRODUCT(OFFSET(C248,0,-11,,12),OFFSET(C211,0,-11,,12))/SUM(OFFSET(C211,0,-11,,12)))</f>
        <v>#N/A</v>
      </c>
      <c r="D310" s="34" t="e">
        <f ca="1">IF(COUNT($C$285:D$285)&lt;12,NA(),SUMPRODUCT(OFFSET(D248,0,-11,,12),OFFSET(D211,0,-11,,12))/SUM(OFFSET(D211,0,-11,,12)))</f>
        <v>#N/A</v>
      </c>
      <c r="E310" s="34" t="e">
        <f ca="1">IF(COUNT($C$285:E$285)&lt;12,NA(),SUMPRODUCT(OFFSET(E248,0,-11,,12),OFFSET(E211,0,-11,,12))/SUM(OFFSET(E211,0,-11,,12)))</f>
        <v>#N/A</v>
      </c>
      <c r="F310" s="34" t="e">
        <f ca="1">IF(COUNT($C$285:F$285)&lt;12,NA(),SUMPRODUCT(OFFSET(F248,0,-11,,12),OFFSET(F211,0,-11,,12))/SUM(OFFSET(F211,0,-11,,12)))</f>
        <v>#N/A</v>
      </c>
      <c r="G310" s="34" t="e">
        <f ca="1">IF(COUNT($C$285:G$285)&lt;12,NA(),SUMPRODUCT(OFFSET(G248,0,-11,,12),OFFSET(G211,0,-11,,12))/SUM(OFFSET(G211,0,-11,,12)))</f>
        <v>#N/A</v>
      </c>
      <c r="H310" s="34" t="e">
        <f ca="1">IF(COUNT($C$285:H$285)&lt;12,NA(),SUMPRODUCT(OFFSET(H248,0,-11,,12),OFFSET(H211,0,-11,,12))/SUM(OFFSET(H211,0,-11,,12)))</f>
        <v>#N/A</v>
      </c>
      <c r="I310" s="34" t="e">
        <f ca="1">IF(COUNT($C$285:I$285)&lt;12,NA(),SUMPRODUCT(OFFSET(I248,0,-11,,12),OFFSET(I211,0,-11,,12))/SUM(OFFSET(I211,0,-11,,12)))</f>
        <v>#N/A</v>
      </c>
      <c r="J310" s="34" t="e">
        <f ca="1">IF(COUNT($C$285:J$285)&lt;12,NA(),SUMPRODUCT(OFFSET(J248,0,-11,,12),OFFSET(J211,0,-11,,12))/SUM(OFFSET(J211,0,-11,,12)))</f>
        <v>#N/A</v>
      </c>
      <c r="K310" s="34" t="e">
        <f ca="1">IF(COUNT($C$285:K$285)&lt;12,NA(),SUMPRODUCT(OFFSET(K248,0,-11,,12),OFFSET(K211,0,-11,,12))/SUM(OFFSET(K211,0,-11,,12)))</f>
        <v>#N/A</v>
      </c>
      <c r="L310" s="34" t="e">
        <f ca="1">IF(COUNT($C$285:L$285)&lt;12,NA(),SUMPRODUCT(OFFSET(L248,0,-11,,12),OFFSET(L211,0,-11,,12))/SUM(OFFSET(L211,0,-11,,12)))</f>
        <v>#N/A</v>
      </c>
      <c r="M310" s="34" t="e">
        <f ca="1">IF(COUNT($C$285:M$285)&lt;12,NA(),SUMPRODUCT(OFFSET(M248,0,-11,,12),OFFSET(M211,0,-11,,12))/SUM(OFFSET(M211,0,-11,,12)))</f>
        <v>#N/A</v>
      </c>
      <c r="N310" s="34">
        <f ca="1">IF(COUNT($C$285:N$285)&lt;12,NA(),SUMPRODUCT(OFFSET(N248,0,-11,,12),OFFSET(N211,0,-11,,12))/SUM(OFFSET(N211,0,-11,,12)))</f>
        <v>16648.376423658716</v>
      </c>
      <c r="O310" s="34">
        <f ca="1">IF(COUNT($C$285:O$285)&lt;12,NA(),SUMPRODUCT(OFFSET(O248,0,-11,,12),OFFSET(O211,0,-11,,12))/SUM(OFFSET(O211,0,-11,,12)))</f>
        <v>16488.47457465194</v>
      </c>
      <c r="P310" s="34">
        <f ca="1">IF(COUNT($C$285:P$285)&lt;12,NA(),SUMPRODUCT(OFFSET(P248,0,-11,,12),OFFSET(P211,0,-11,,12))/SUM(OFFSET(P211,0,-11,,12)))</f>
        <v>16289.005558424802</v>
      </c>
      <c r="Q310" s="34">
        <f ca="1">IF(COUNT($C$285:Q$285)&lt;12,NA(),SUMPRODUCT(OFFSET(Q248,0,-11,,12),OFFSET(Q211,0,-11,,12))/SUM(OFFSET(Q211,0,-11,,12)))</f>
        <v>16129.428430655469</v>
      </c>
      <c r="R310" s="34">
        <f ca="1">IF(COUNT($C$285:R$285)&lt;12,NA(),SUMPRODUCT(OFFSET(R248,0,-11,,12),OFFSET(R211,0,-11,,12))/SUM(OFFSET(R211,0,-11,,12)))</f>
        <v>15968.982688934781</v>
      </c>
      <c r="S310" s="34">
        <f ca="1">IF(COUNT($C$285:S$285)&lt;12,NA(),SUMPRODUCT(OFFSET(S248,0,-11,,12),OFFSET(S211,0,-11,,12))/SUM(OFFSET(S211,0,-11,,12)))</f>
        <v>15803.18484181241</v>
      </c>
      <c r="T310" s="34">
        <f ca="1">IF(COUNT($C$285:T$285)&lt;12,NA(),SUMPRODUCT(OFFSET(T248,0,-11,,12),OFFSET(T211,0,-11,,12))/SUM(OFFSET(T211,0,-11,,12)))</f>
        <v>15562.657326723343</v>
      </c>
      <c r="U310" s="34">
        <f ca="1">IF(COUNT($C$285:U$285)&lt;12,NA(),SUMPRODUCT(OFFSET(U248,0,-11,,12),OFFSET(U211,0,-11,,12))/SUM(OFFSET(U211,0,-11,,12)))</f>
        <v>15323.966688495311</v>
      </c>
      <c r="V310" s="34">
        <f ca="1">IF(COUNT($C$285:V$285)&lt;12,NA(),SUMPRODUCT(OFFSET(V248,0,-11,,12),OFFSET(V211,0,-11,,12))/SUM(OFFSET(V211,0,-11,,12)))</f>
        <v>15186.940120752863</v>
      </c>
      <c r="W310" s="34">
        <f ca="1">IF(COUNT($C$285:W$285)&lt;12,NA(),SUMPRODUCT(OFFSET(W248,0,-11,,12),OFFSET(W211,0,-11,,12))/SUM(OFFSET(W211,0,-11,,12)))</f>
        <v>15053.600522334482</v>
      </c>
      <c r="X310" s="34">
        <f ca="1">IF(COUNT($C$285:X$285)&lt;12,NA(),SUMPRODUCT(OFFSET(X248,0,-11,,12),OFFSET(X211,0,-11,,12))/SUM(OFFSET(X211,0,-11,,12)))</f>
        <v>14608.818865728384</v>
      </c>
      <c r="Y310" s="34">
        <f ca="1">IF(COUNT($C$285:Y$285)&lt;12,NA(),SUMPRODUCT(OFFSET(Y248,0,-11,,12),OFFSET(Y211,0,-11,,12))/SUM(OFFSET(Y211,0,-11,,12)))</f>
        <v>14523.722171595547</v>
      </c>
      <c r="Z310" s="34">
        <f ca="1">IF(COUNT($C$285:Z$285)&lt;12,NA(),SUMPRODUCT(OFFSET(Z248,0,-11,,12),OFFSET(Z211,0,-11,,12))/SUM(OFFSET(Z211,0,-11,,12)))</f>
        <v>14546.114327420375</v>
      </c>
      <c r="AA310" s="34">
        <f ca="1">IF(COUNT($C$285:AA$285)&lt;12,NA(),SUMPRODUCT(OFFSET(AA248,0,-11,,12),OFFSET(AA211,0,-11,,12))/SUM(OFFSET(AA211,0,-11,,12)))</f>
        <v>14508.051199263185</v>
      </c>
      <c r="AB310" s="34">
        <f ca="1">IF(COUNT($C$285:AB$285)&lt;12,NA(),SUMPRODUCT(OFFSET(AB248,0,-11,,12),OFFSET(AB211,0,-11,,12))/SUM(OFFSET(AB211,0,-11,,12)))</f>
        <v>14548.037876109371</v>
      </c>
      <c r="AC310" s="34">
        <f ca="1">IF(COUNT($C$285:AC$285)&lt;12,NA(),SUMPRODUCT(OFFSET(AC248,0,-11,,12),OFFSET(AC211,0,-11,,12))/SUM(OFFSET(AC211,0,-11,,12)))</f>
        <v>14565.338968447828</v>
      </c>
      <c r="AD310" s="34">
        <f ca="1">IF(COUNT($C$285:AD$285)&lt;12,NA(),SUMPRODUCT(OFFSET(AD248,0,-11,,12),OFFSET(AD211,0,-11,,12))/SUM(OFFSET(AD211,0,-11,,12)))</f>
        <v>14578.042164793746</v>
      </c>
      <c r="AE310" s="34">
        <f ca="1">IF(COUNT($C$285:AE$285)&lt;12,NA(),SUMPRODUCT(OFFSET(AE248,0,-11,,12),OFFSET(AE211,0,-11,,12))/SUM(OFFSET(AE211,0,-11,,12)))</f>
        <v>14490.553991397812</v>
      </c>
      <c r="AF310" s="34">
        <f ca="1">IF(COUNT($C$285:AF$285)&lt;12,NA(),SUMPRODUCT(OFFSET(AF248,0,-11,,12),OFFSET(AF211,0,-11,,12))/SUM(OFFSET(AF211,0,-11,,12)))</f>
        <v>14535.074221865283</v>
      </c>
      <c r="AG310" s="34">
        <f ca="1">IF(COUNT($C$285:AG$285)&lt;12,NA(),SUMPRODUCT(OFFSET(AG248,0,-11,,12),OFFSET(AG211,0,-11,,12))/SUM(OFFSET(AG211,0,-11,,12)))</f>
        <v>14448.891008629402</v>
      </c>
      <c r="AH310" s="34">
        <f ca="1">IF(COUNT($C$285:AH$285)&lt;12,NA(),SUMPRODUCT(OFFSET(AH248,0,-11,,12),OFFSET(AH211,0,-11,,12))/SUM(OFFSET(AH211,0,-11,,12)))</f>
        <v>14320.383708182706</v>
      </c>
      <c r="AI310" s="34">
        <f ca="1">IF(COUNT($C$285:AI$285)&lt;12,NA(),SUMPRODUCT(OFFSET(AI248,0,-11,,12),OFFSET(AI211,0,-11,,12))/SUM(OFFSET(AI211,0,-11,,12)))</f>
        <v>14252.299548237053</v>
      </c>
      <c r="AJ310" s="34">
        <f ca="1">IF(COUNT($C$285:AJ$285)&lt;12,NA(),SUMPRODUCT(OFFSET(AJ248,0,-11,,12),OFFSET(AJ211,0,-11,,12))/SUM(OFFSET(AJ211,0,-11,,12)))</f>
        <v>14167.327377526839</v>
      </c>
      <c r="AK310" s="34">
        <f ca="1">IF(COUNT($C$285:AK$285)&lt;12,NA(),SUMPRODUCT(OFFSET(AK248,0,-11,,12),OFFSET(AK211,0,-11,,12))/SUM(OFFSET(AK211,0,-11,,12)))</f>
        <v>14135.949373473668</v>
      </c>
      <c r="AL310" s="34">
        <f ca="1">IF(COUNT($C$285:AL$285)&lt;12,NA(),SUMPRODUCT(OFFSET(AL248,0,-11,,12),OFFSET(AL211,0,-11,,12))/SUM(OFFSET(AL211,0,-11,,12)))</f>
        <v>14041.296963252809</v>
      </c>
      <c r="AM310" s="34">
        <f ca="1">IF(COUNT($C$285:AM$285)&lt;12,NA(),SUMPRODUCT(OFFSET(AM248,0,-11,,12),OFFSET(AM211,0,-11,,12))/SUM(OFFSET(AM211,0,-11,,12)))</f>
        <v>13929.829998225465</v>
      </c>
      <c r="AN310" s="34">
        <f ca="1">IF(COUNT($C$285:AN$285)&lt;12,NA(),SUMPRODUCT(OFFSET(AN248,0,-11,,12),OFFSET(AN211,0,-11,,12))/SUM(OFFSET(AN211,0,-11,,12)))</f>
        <v>13829.542340666048</v>
      </c>
      <c r="AO310" s="34">
        <f ca="1">IF(COUNT($C$285:AO$285)&lt;12,NA(),SUMPRODUCT(OFFSET(AO248,0,-11,,12),OFFSET(AO211,0,-11,,12))/SUM(OFFSET(AO211,0,-11,,12)))</f>
        <v>13744.654318019066</v>
      </c>
      <c r="AP310" s="34">
        <f ca="1">IF(COUNT($C$285:AP$285)&lt;12,NA(),SUMPRODUCT(OFFSET(AP248,0,-11,,12),OFFSET(AP211,0,-11,,12))/SUM(OFFSET(AP211,0,-11,,12)))</f>
        <v>13666.282263991123</v>
      </c>
      <c r="AQ310" s="34">
        <f ca="1">IF(COUNT($C$285:AQ$285)&lt;12,NA(),SUMPRODUCT(OFFSET(AQ248,0,-11,,12),OFFSET(AQ211,0,-11,,12))/SUM(OFFSET(AQ211,0,-11,,12)))</f>
        <v>13680.511104985428</v>
      </c>
      <c r="AR310" s="34">
        <f ca="1">IF(COUNT($C$285:AR$285)&lt;12,NA(),SUMPRODUCT(OFFSET(AR248,0,-11,,12),OFFSET(AR211,0,-11,,12))/SUM(OFFSET(AR211,0,-11,,12)))</f>
        <v>13634.035289680534</v>
      </c>
      <c r="AS310" s="34">
        <f ca="1">IF(COUNT($C$285:AS$285)&lt;12,NA(),SUMPRODUCT(OFFSET(AS248,0,-11,,12),OFFSET(AS211,0,-11,,12))/SUM(OFFSET(AS211,0,-11,,12)))</f>
        <v>13595.655144173636</v>
      </c>
      <c r="AT310" s="34">
        <f ca="1">IF(COUNT($C$285:AT$285)&lt;12,NA(),SUMPRODUCT(OFFSET(AT248,0,-11,,12),OFFSET(AT211,0,-11,,12))/SUM(OFFSET(AT211,0,-11,,12)))</f>
        <v>13576.261301904357</v>
      </c>
      <c r="AU310" s="34">
        <f ca="1">IF(COUNT($C$285:AU$285)&lt;12,NA(),SUMPRODUCT(OFFSET(AU248,0,-11,,12),OFFSET(AU211,0,-11,,12))/SUM(OFFSET(AU211,0,-11,,12)))</f>
        <v>13583.523150883924</v>
      </c>
      <c r="AV310" s="34">
        <f ca="1">IF(COUNT($C$285:AV$285)&lt;12,NA(),SUMPRODUCT(OFFSET(AV248,0,-11,,12),OFFSET(AV211,0,-11,,12))/SUM(OFFSET(AV211,0,-11,,12)))</f>
        <v>13535.109475065383</v>
      </c>
      <c r="AW310" s="34">
        <f ca="1">IF(COUNT($C$285:AW$285)&lt;12,NA(),SUMPRODUCT(OFFSET(AW248,0,-11,,12),OFFSET(AW211,0,-11,,12))/SUM(OFFSET(AW211,0,-11,,12)))</f>
        <v>13500.235205826903</v>
      </c>
      <c r="AX310" s="34">
        <f ca="1">IF(COUNT($C$285:AX$285)&lt;12,NA(),SUMPRODUCT(OFFSET(AX248,0,-11,,12),OFFSET(AX211,0,-11,,12))/SUM(OFFSET(AX211,0,-11,,12)))</f>
        <v>13569.127821568078</v>
      </c>
      <c r="AY310" s="34">
        <f ca="1">IF(COUNT($C$285:AY$285)&lt;12,NA(),SUMPRODUCT(OFFSET(AY248,0,-11,,12),OFFSET(AY211,0,-11,,12))/SUM(OFFSET(AY211,0,-11,,12)))</f>
        <v>13667.66994541024</v>
      </c>
      <c r="AZ310" s="34">
        <f ca="1">IF(COUNT($C$285:AZ$285)&lt;12,NA(),SUMPRODUCT(OFFSET(AZ248,0,-11,,12),OFFSET(AZ211,0,-11,,12))/SUM(OFFSET(AZ211,0,-11,,12)))</f>
        <v>13769.320692419475</v>
      </c>
      <c r="BA310" s="34">
        <f ca="1">IF(COUNT($C$285:BA$285)&lt;12,NA(),SUMPRODUCT(OFFSET(BA248,0,-11,,12),OFFSET(BA211,0,-11,,12))/SUM(OFFSET(BA211,0,-11,,12)))</f>
        <v>13894.365475756142</v>
      </c>
      <c r="BB310" s="34">
        <f ca="1">IF(COUNT($C$285:BB$285)&lt;12,NA(),SUMPRODUCT(OFFSET(BB248,0,-11,,12),OFFSET(BB211,0,-11,,12))/SUM(OFFSET(BB211,0,-11,,12)))</f>
        <v>14004.870518715319</v>
      </c>
      <c r="BC310" s="34">
        <f ca="1">IF(COUNT($C$285:BC$285)&lt;12,NA(),SUMPRODUCT(OFFSET(BC248,0,-11,,12),OFFSET(BC211,0,-11,,12))/SUM(OFFSET(BC211,0,-11,,12)))</f>
        <v>14019.615000286183</v>
      </c>
      <c r="BD310" s="34">
        <f ca="1">IF(COUNT($C$285:BD$285)&lt;12,NA(),SUMPRODUCT(OFFSET(BD248,0,-11,,12),OFFSET(BD211,0,-11,,12))/SUM(OFFSET(BD211,0,-11,,12)))</f>
        <v>14052.094340717224</v>
      </c>
      <c r="BE310" s="34">
        <f ca="1">IF(COUNT($C$285:BE$285)&lt;12,NA(),SUMPRODUCT(OFFSET(BE248,0,-11,,12),OFFSET(BE211,0,-11,,12))/SUM(OFFSET(BE211,0,-11,,12)))</f>
        <v>14134.980100418807</v>
      </c>
      <c r="BF310" s="34">
        <f ca="1">IF(COUNT($C$285:BF$285)&lt;12,NA(),SUMPRODUCT(OFFSET(BF248,0,-11,,12),OFFSET(BF211,0,-11,,12))/SUM(OFFSET(BF211,0,-11,,12)))</f>
        <v>14224.876764237499</v>
      </c>
      <c r="BG310" s="34">
        <f ca="1">IF(COUNT($C$285:BG$285)&lt;12,NA(),SUMPRODUCT(OFFSET(BG248,0,-11,,12),OFFSET(BG211,0,-11,,12))/SUM(OFFSET(BG211,0,-11,,12)))</f>
        <v>14318.224219529007</v>
      </c>
      <c r="BH310" s="34">
        <f ca="1">IF(COUNT($C$285:BH$285)&lt;12,NA(),SUMPRODUCT(OFFSET(BH248,0,-11,,12),OFFSET(BH211,0,-11,,12))/SUM(OFFSET(BH211,0,-11,,12)))</f>
        <v>14418.470688825946</v>
      </c>
      <c r="BI310" s="34">
        <f ca="1">IF(COUNT($C$285:BI$285)&lt;12,NA(),SUMPRODUCT(OFFSET(BI248,0,-11,,12),OFFSET(BI211,0,-11,,12))/SUM(OFFSET(BI211,0,-11,,12)))</f>
        <v>14519.027205470698</v>
      </c>
      <c r="BJ310" s="34">
        <f ca="1">IF(COUNT($C$285:BJ$285)&lt;12,NA(),SUMPRODUCT(OFFSET(BJ248,0,-11,,12),OFFSET(BJ211,0,-11,,12))/SUM(OFFSET(BJ211,0,-11,,12)))</f>
        <v>14508.330253791148</v>
      </c>
      <c r="BK310" s="34">
        <f ca="1">IF(COUNT($C$285:BK$285)&lt;12,NA(),SUMPRODUCT(OFFSET(BK248,0,-11,,12),OFFSET(BK211,0,-11,,12))/SUM(OFFSET(BK211,0,-11,,12)))</f>
        <v>14522.216553744312</v>
      </c>
      <c r="BL310" s="34">
        <f ca="1">IF(COUNT($C$285:BL$285)&lt;12,NA(),SUMPRODUCT(OFFSET(BL248,0,-11,,12),OFFSET(BL211,0,-11,,12))/SUM(OFFSET(BL211,0,-11,,12)))</f>
        <v>14496.869393552115</v>
      </c>
      <c r="BM310" s="34">
        <f ca="1">IF(COUNT($C$285:BM$285)&lt;12,NA(),SUMPRODUCT(OFFSET(BM248,0,-11,,12),OFFSET(BM211,0,-11,,12))/SUM(OFFSET(BM211,0,-11,,12)))</f>
        <v>14435.198114854007</v>
      </c>
      <c r="BN310" s="34">
        <f ca="1">IF(COUNT($C$285:BN$285)&lt;12,NA(),SUMPRODUCT(OFFSET(BN248,0,-11,,12),OFFSET(BN211,0,-11,,12))/SUM(OFFSET(BN211,0,-11,,12)))</f>
        <v>14416.770607250397</v>
      </c>
      <c r="BO310" s="34">
        <f ca="1">IF(COUNT($C$285:BO$285)&lt;12,NA(),SUMPRODUCT(OFFSET(BO248,0,-11,,12),OFFSET(BO211,0,-11,,12))/SUM(OFFSET(BO211,0,-11,,12)))</f>
        <v>14394.607282371835</v>
      </c>
      <c r="BP310" s="34">
        <f ca="1">IF(COUNT($C$285:BP$285)&lt;12,NA(),SUMPRODUCT(OFFSET(BP248,0,-11,,12),OFFSET(BP211,0,-11,,12))/SUM(OFFSET(BP211,0,-11,,12)))</f>
        <v>14364.619410133413</v>
      </c>
      <c r="BQ310" s="34">
        <f ca="1">IF(COUNT($C$285:BQ$285)&lt;12,NA(),SUMPRODUCT(OFFSET(BQ248,0,-11,,12),OFFSET(BQ211,0,-11,,12))/SUM(OFFSET(BQ211,0,-11,,12)))</f>
        <v>14415.078384796163</v>
      </c>
      <c r="BR310" s="34">
        <f ca="1">IF(COUNT($C$285:BR$285)&lt;12,NA(),SUMPRODUCT(OFFSET(BR248,0,-11,,12),OFFSET(BR211,0,-11,,12))/SUM(OFFSET(BR211,0,-11,,12)))</f>
        <v>14448.229195468017</v>
      </c>
      <c r="BS310" s="34">
        <f ca="1">IF(COUNT($C$285:BS$285)&lt;12,NA(),SUMPRODUCT(OFFSET(BS248,0,-11,,12),OFFSET(BS211,0,-11,,12))/SUM(OFFSET(BS211,0,-11,,12)))</f>
        <v>14467.334060726216</v>
      </c>
      <c r="BT310" s="34">
        <f ca="1">IF(COUNT($C$285:BT$285)&lt;12,NA(),SUMPRODUCT(OFFSET(BT248,0,-11,,12),OFFSET(BT211,0,-11,,12))/SUM(OFFSET(BT211,0,-11,,12)))</f>
        <v>14476.979335688744</v>
      </c>
      <c r="BU310" s="34">
        <f ca="1">IF(COUNT($C$285:BU$285)&lt;12,NA(),SUMPRODUCT(OFFSET(BU248,0,-11,,12),OFFSET(BU211,0,-11,,12))/SUM(OFFSET(BU211,0,-11,,12)))</f>
        <v>14410.145378203941</v>
      </c>
      <c r="BV310" s="34">
        <f ca="1">IF(COUNT($C$285:BV$285)&lt;12,NA(),SUMPRODUCT(OFFSET(BV248,0,-11,,12),OFFSET(BV211,0,-11,,12))/SUM(OFFSET(BV211,0,-11,,12)))</f>
        <v>14508.015077046768</v>
      </c>
      <c r="BW310" s="34">
        <f ca="1">IF(COUNT($C$285:BW$285)&lt;12,NA(),SUMPRODUCT(OFFSET(BW248,0,-11,,12),OFFSET(BW211,0,-11,,12))/SUM(OFFSET(BW211,0,-11,,12)))</f>
        <v>14485.101602475725</v>
      </c>
      <c r="BX310" s="34">
        <f ca="1">IF(COUNT($C$285:BX$285)&lt;12,NA(),SUMPRODUCT(OFFSET(BX248,0,-11,,12),OFFSET(BX211,0,-11,,12))/SUM(OFFSET(BX211,0,-11,,12)))</f>
        <v>14605.722661666012</v>
      </c>
      <c r="BY310" s="34">
        <f ca="1">IF(COUNT($C$285:BY$285)&lt;12,NA(),SUMPRODUCT(OFFSET(BY248,0,-11,,12),OFFSET(BY211,0,-11,,12))/SUM(OFFSET(BY211,0,-11,,12)))</f>
        <v>14605.705462182696</v>
      </c>
      <c r="BZ310" s="34">
        <f ca="1">IF(COUNT($C$285:BZ$285)&lt;12,NA(),SUMPRODUCT(OFFSET(BZ248,0,-11,,12),OFFSET(BZ211,0,-11,,12))/SUM(OFFSET(BZ211,0,-11,,12)))</f>
        <v>14633.034822916445</v>
      </c>
      <c r="CA310" s="34">
        <f ca="1">IF(COUNT($C$285:CA$285)&lt;12,NA(),SUMPRODUCT(OFFSET(CA248,0,-11,,12),OFFSET(CA211,0,-11,,12))/SUM(OFFSET(CA211,0,-11,,12)))</f>
        <v>14513.928953941118</v>
      </c>
      <c r="CB310" s="34">
        <f ca="1">IF(COUNT($C$285:CB$285)&lt;12,NA(),SUMPRODUCT(OFFSET(CB248,0,-11,,12),OFFSET(CB211,0,-11,,12))/SUM(OFFSET(CB211,0,-11,,12)))</f>
        <v>14402.600010180047</v>
      </c>
      <c r="CC310" s="34">
        <f ca="1">IF(COUNT($C$285:CC$285)&lt;12,NA(),SUMPRODUCT(OFFSET(CC248,0,-11,,12),OFFSET(CC211,0,-11,,12))/SUM(OFFSET(CC211,0,-11,,12)))</f>
        <v>14174.263257099999</v>
      </c>
      <c r="CD310" s="34">
        <f ca="1">IF(COUNT($C$285:CD$285)&lt;12,NA(),SUMPRODUCT(OFFSET(CD248,0,-11,,12),OFFSET(CD211,0,-11,,12))/SUM(OFFSET(CD211,0,-11,,12)))</f>
        <v>13993.546632002362</v>
      </c>
      <c r="CE310" s="34">
        <f ca="1">IF(COUNT($C$285:CE$285)&lt;12,NA(),SUMPRODUCT(OFFSET(CE248,0,-11,,12),OFFSET(CE211,0,-11,,12))/SUM(OFFSET(CE211,0,-11,,12)))</f>
        <v>13998.027456590185</v>
      </c>
      <c r="CF310" s="34">
        <f ca="1">IF(COUNT($C$285:CF$285)&lt;12,NA(),SUMPRODUCT(OFFSET(CF248,0,-11,,12),OFFSET(CF211,0,-11,,12))/SUM(OFFSET(CF211,0,-11,,12)))</f>
        <v>14084.958489671786</v>
      </c>
      <c r="CG310" s="34">
        <f ca="1">IF(COUNT($C$285:CG$285)&lt;12,NA(),SUMPRODUCT(OFFSET(CG248,0,-11,,12),OFFSET(CG211,0,-11,,12))/SUM(OFFSET(CG211,0,-11,,12)))</f>
        <v>14183.145487193584</v>
      </c>
      <c r="CH310" s="34">
        <f ca="1">IF(COUNT($C$285:CH$285)&lt;12,NA(),SUMPRODUCT(OFFSET(CH248,0,-11,,12),OFFSET(CH211,0,-11,,12))/SUM(OFFSET(CH211,0,-11,,12)))</f>
        <v>13933.057264400875</v>
      </c>
      <c r="CI310" s="34">
        <f ca="1">IF(COUNT($C$285:CI$285)&lt;12,NA(),SUMPRODUCT(OFFSET(CI248,0,-11,,12),OFFSET(CI211,0,-11,,12))/SUM(OFFSET(CI211,0,-11,,12)))</f>
        <v>13826.845748840095</v>
      </c>
      <c r="CJ310" s="34">
        <f ca="1">IF(COUNT($C$285:CJ$285)&lt;12,NA(),SUMPRODUCT(OFFSET(CJ248,0,-11,,12),OFFSET(CJ211,0,-11,,12))/SUM(OFFSET(CJ211,0,-11,,12)))</f>
        <v>13538.275450440377</v>
      </c>
      <c r="CK310" s="34">
        <f ca="1">IF(COUNT($C$285:CK$285)&lt;12,NA(),SUMPRODUCT(OFFSET(CK248,0,-11,,12),OFFSET(CK211,0,-11,,12))/SUM(OFFSET(CK211,0,-11,,12)))</f>
        <v>13436.373807420139</v>
      </c>
      <c r="CL310" s="34">
        <f ca="1">IF(COUNT($C$285:CL$285)&lt;12,NA(),SUMPRODUCT(OFFSET(CL248,0,-11,,12),OFFSET(CL211,0,-11,,12))/SUM(OFFSET(CL211,0,-11,,12)))</f>
        <v>13174.956383259776</v>
      </c>
      <c r="CM310" s="34">
        <f ca="1">IF(COUNT($C$285:CM$285)&lt;12,NA(),SUMPRODUCT(OFFSET(CM248,0,-11,,12),OFFSET(CM211,0,-11,,12))/SUM(OFFSET(CM211,0,-11,,12)))</f>
        <v>13260.482028975746</v>
      </c>
      <c r="CN310" s="34">
        <f ca="1">IF(COUNT($C$285:CN$285)&lt;12,NA(),SUMPRODUCT(OFFSET(CN248,0,-11,,12),OFFSET(CN211,0,-11,,12))/SUM(OFFSET(CN211,0,-11,,12)))</f>
        <v>13240.024560480813</v>
      </c>
      <c r="CO310" s="34">
        <f ca="1">IF(COUNT($C$285:CO$285)&lt;12,NA(),SUMPRODUCT(OFFSET(CO248,0,-11,,12),OFFSET(CO211,0,-11,,12))/SUM(OFFSET(CO211,0,-11,,12)))</f>
        <v>13477.249596957228</v>
      </c>
      <c r="CP310" s="34">
        <f ca="1">IF(COUNT($C$285:CP$285)&lt;12,NA(),SUMPRODUCT(OFFSET(CP248,0,-11,,12),OFFSET(CP211,0,-11,,12))/SUM(OFFSET(CP211,0,-11,,12)))</f>
        <v>13729.745485991749</v>
      </c>
      <c r="CQ310" s="34">
        <f ca="1">IF(COUNT($C$285:CQ$285)&lt;12,NA(),SUMPRODUCT(OFFSET(CQ248,0,-11,,12),OFFSET(CQ211,0,-11,,12))/SUM(OFFSET(CQ211,0,-11,,12)))</f>
        <v>13575.602091245968</v>
      </c>
      <c r="CR310" s="34">
        <f ca="1">IF(COUNT($C$285:CR$285)&lt;12,NA(),SUMPRODUCT(OFFSET(CR248,0,-11,,12),OFFSET(CR211,0,-11,,12))/SUM(OFFSET(CR211,0,-11,,12)))</f>
        <v>13398.215006282158</v>
      </c>
      <c r="CS310" s="34">
        <f ca="1">IF(COUNT($C$285:CS$285)&lt;12,NA(),SUMPRODUCT(OFFSET(CS248,0,-11,,12),OFFSET(CS211,0,-11,,12))/SUM(OFFSET(CS211,0,-11,,12)))</f>
        <v>13308.245897486031</v>
      </c>
      <c r="CT310" s="34">
        <f ca="1">IF(COUNT($C$285:CT$285)&lt;12,NA(),SUMPRODUCT(OFFSET(CT248,0,-11,,12),OFFSET(CT211,0,-11,,12))/SUM(OFFSET(CT211,0,-11,,12)))</f>
        <v>13352.897016466648</v>
      </c>
      <c r="CU310" s="34">
        <f ca="1">IF(COUNT($C$285:CU$285)&lt;12,NA(),SUMPRODUCT(OFFSET(CU248,0,-11,,12),OFFSET(CU211,0,-11,,12))/SUM(OFFSET(CU211,0,-11,,12)))</f>
        <v>13320.76686275322</v>
      </c>
      <c r="CV310" s="34">
        <f ca="1">IF(COUNT($C$285:CV$285)&lt;12,NA(),SUMPRODUCT(OFFSET(CV248,0,-11,,12),OFFSET(CV211,0,-11,,12))/SUM(OFFSET(CV211,0,-11,,12)))</f>
        <v>13320.639026445706</v>
      </c>
      <c r="CW310" s="34">
        <f ca="1">IF(COUNT($C$285:CW$285)&lt;12,NA(),SUMPRODUCT(OFFSET(CW248,0,-11,,12),OFFSET(CW211,0,-11,,12))/SUM(OFFSET(CW211,0,-11,,12)))</f>
        <v>13337.32775932784</v>
      </c>
      <c r="CX310" s="34">
        <f ca="1">IF(COUNT($C$285:CX$285)&lt;12,NA(),SUMPRODUCT(OFFSET(CX248,0,-11,,12),OFFSET(CX211,0,-11,,12))/SUM(OFFSET(CX211,0,-11,,12)))</f>
        <v>13341.49768998702</v>
      </c>
      <c r="CY310" s="34">
        <f ca="1">IF(COUNT($C$285:CY$285)&lt;12,NA(),SUMPRODUCT(OFFSET(CY248,0,-11,,12),OFFSET(CY211,0,-11,,12))/SUM(OFFSET(CY211,0,-11,,12)))</f>
        <v>13283.925825033743</v>
      </c>
      <c r="CZ310" s="34">
        <f ca="1">IF(COUNT($C$285:CZ$285)&lt;12,NA(),SUMPRODUCT(OFFSET(CZ248,0,-11,,12),OFFSET(CZ211,0,-11,,12))/SUM(OFFSET(CZ211,0,-11,,12)))</f>
        <v>13220.055640816261</v>
      </c>
      <c r="DA310" s="34">
        <f ca="1">IF(COUNT($C$285:DA$285)&lt;12,NA(),SUMPRODUCT(OFFSET(DA248,0,-11,,12),OFFSET(DA211,0,-11,,12))/SUM(OFFSET(DA211,0,-11,,12)))</f>
        <v>13111.183871974446</v>
      </c>
      <c r="DB310" s="34">
        <f ca="1">IF(COUNT($C$285:DB$285)&lt;12,NA(),SUMPRODUCT(OFFSET(DB248,0,-11,,12),OFFSET(DB211,0,-11,,12))/SUM(OFFSET(DB211,0,-11,,12)))</f>
        <v>12928.966217904164</v>
      </c>
      <c r="DC310" s="34">
        <f ca="1">IF(COUNT($C$285:DC$285)&lt;12,NA(),SUMPRODUCT(OFFSET(DC248,0,-11,,12),OFFSET(DC211,0,-11,,12))/SUM(OFFSET(DC211,0,-11,,12)))</f>
        <v>12777.821115940191</v>
      </c>
      <c r="DD310" s="34">
        <f ca="1">IF(COUNT($C$285:DD$285)&lt;12,NA(),SUMPRODUCT(OFFSET(DD248,0,-11,,12),OFFSET(DD211,0,-11,,12))/SUM(OFFSET(DD211,0,-11,,12)))</f>
        <v>12605.17723092987</v>
      </c>
      <c r="DE310" s="34">
        <f ca="1">IF(COUNT($C$285:DE$285)&lt;12,NA(),SUMPRODUCT(OFFSET(DE248,0,-11,,12),OFFSET(DE211,0,-11,,12))/SUM(OFFSET(DE211,0,-11,,12)))</f>
        <v>12498.430991887288</v>
      </c>
      <c r="DF310" s="34">
        <f ca="1">IF(COUNT($C$285:DF$285)&lt;12,NA(),SUMPRODUCT(OFFSET(DF248,0,-11,,12),OFFSET(DF211,0,-11,,12))/SUM(OFFSET(DF211,0,-11,,12)))</f>
        <v>12431.414480171554</v>
      </c>
      <c r="DG310" s="34">
        <f ca="1">IF(COUNT($C$285:DG$285)&lt;12,NA(),SUMPRODUCT(OFFSET(DG248,0,-11,,12),OFFSET(DG211,0,-11,,12))/SUM(OFFSET(DG211,0,-11,,12)))</f>
        <v>12404.454841618162</v>
      </c>
      <c r="DH310" s="34">
        <f ca="1">IF(COUNT($C$285:DH$285)&lt;12,NA(),SUMPRODUCT(OFFSET(DH248,0,-11,,12),OFFSET(DH211,0,-11,,12))/SUM(OFFSET(DH211,0,-11,,12)))</f>
        <v>12299.566368056216</v>
      </c>
      <c r="DI310" s="34">
        <f ca="1">IF(COUNT($C$285:DI$285)&lt;12,NA(),SUMPRODUCT(OFFSET(DI248,0,-11,,12),OFFSET(DI211,0,-11,,12))/SUM(OFFSET(DI211,0,-11,,12)))</f>
        <v>12240.317982706632</v>
      </c>
      <c r="DJ310" s="34">
        <f ca="1">IF(COUNT($C$285:DJ$285)&lt;12,NA(),SUMPRODUCT(OFFSET(DJ248,0,-11,,12),OFFSET(DJ211,0,-11,,12))/SUM(OFFSET(DJ211,0,-11,,12)))</f>
        <v>12179.314011164586</v>
      </c>
      <c r="DK310" s="34">
        <f ca="1">IF(COUNT($C$285:DK$285)&lt;12,NA(),SUMPRODUCT(OFFSET(DK248,0,-11,,12),OFFSET(DK211,0,-11,,12))/SUM(OFFSET(DK211,0,-11,,12)))</f>
        <v>12215.251558364998</v>
      </c>
      <c r="DL310" s="34">
        <f ca="1">IF(COUNT($C$285:DL$285)&lt;12,NA(),SUMPRODUCT(OFFSET(DL248,0,-11,,12),OFFSET(DL211,0,-11,,12))/SUM(OFFSET(DL211,0,-11,,12)))</f>
        <v>12311.091161913848</v>
      </c>
      <c r="DM310" s="34">
        <f ca="1">IF(COUNT($C$285:DM$285)&lt;12,NA(),SUMPRODUCT(OFFSET(DM248,0,-11,,12),OFFSET(DM211,0,-11,,12))/SUM(OFFSET(DM211,0,-11,,12)))</f>
        <v>12442.945223807988</v>
      </c>
      <c r="DN310" s="34">
        <f ca="1">IF(COUNT($C$285:DN$285)&lt;12,NA(),SUMPRODUCT(OFFSET(DN248,0,-11,,12),OFFSET(DN211,0,-11,,12))/SUM(OFFSET(DN211,0,-11,,12)))</f>
        <v>12546.599063912743</v>
      </c>
      <c r="DO310" s="34">
        <f ca="1">IF(COUNT($C$285:DO$285)&lt;12,NA(),SUMPRODUCT(OFFSET(DO248,0,-11,,12),OFFSET(DO211,0,-11,,12))/SUM(OFFSET(DO211,0,-11,,12)))</f>
        <v>12669.991856290198</v>
      </c>
      <c r="DP310" s="34">
        <f ca="1">IF(COUNT($C$285:DP$285)&lt;12,NA(),SUMPRODUCT(OFFSET(DP248,0,-11,,12),OFFSET(DP211,0,-11,,12))/SUM(OFFSET(DP211,0,-11,,12)))</f>
        <v>12815.922724235204</v>
      </c>
      <c r="DQ310" s="34">
        <f ca="1">IF(COUNT($C$285:DQ$285)&lt;12,NA(),SUMPRODUCT(OFFSET(DQ248,0,-11,,12),OFFSET(DQ211,0,-11,,12))/SUM(OFFSET(DQ211,0,-11,,12)))</f>
        <v>12905.816367604308</v>
      </c>
      <c r="DR310" s="34">
        <f ca="1">IF(COUNT($C$285:DR$285)&lt;12,NA(),SUMPRODUCT(OFFSET(DR248,0,-11,,12),OFFSET(DR211,0,-11,,12))/SUM(OFFSET(DR211,0,-11,,12)))</f>
        <v>12953.708698160257</v>
      </c>
      <c r="DS310" s="34">
        <f ca="1">IF(COUNT($C$285:DS$285)&lt;12,NA(),SUMPRODUCT(OFFSET(DS248,0,-11,,12),OFFSET(DS211,0,-11,,12))/SUM(OFFSET(DS211,0,-11,,12)))</f>
        <v>12972.654901227534</v>
      </c>
      <c r="DT310" s="34">
        <f ca="1">IF(COUNT($C$285:DT$285)&lt;12,NA(),SUMPRODUCT(OFFSET(DT248,0,-11,,12),OFFSET(DT211,0,-11,,12))/SUM(OFFSET(DT211,0,-11,,12)))</f>
        <v>13135.355227666803</v>
      </c>
      <c r="DU310" s="34">
        <f ca="1">IF(COUNT($C$285:DU$285)&lt;12,NA(),SUMPRODUCT(OFFSET(DU248,0,-11,,12),OFFSET(DU211,0,-11,,12))/SUM(OFFSET(DU211,0,-11,,12)))</f>
        <v>13149.044633592002</v>
      </c>
      <c r="DV310" s="34">
        <f ca="1">IF(COUNT($C$285:DV$285)&lt;12,NA(),SUMPRODUCT(OFFSET(DV248,0,-11,,12),OFFSET(DV211,0,-11,,12))/SUM(OFFSET(DV211,0,-11,,12)))</f>
        <v>13210.906663786251</v>
      </c>
      <c r="DW310" s="34">
        <f ca="1">IF(COUNT($C$285:DW$285)&lt;12,NA(),SUMPRODUCT(OFFSET(DW248,0,-11,,12),OFFSET(DW211,0,-11,,12))/SUM(OFFSET(DW211,0,-11,,12)))</f>
        <v>13146.17206230611</v>
      </c>
      <c r="DX310" s="34">
        <f ca="1">IF(COUNT($C$285:DX$285)&lt;12,NA(),SUMPRODUCT(OFFSET(DX248,0,-11,,12),OFFSET(DX211,0,-11,,12))/SUM(OFFSET(DX211,0,-11,,12)))</f>
        <v>13159.389859078248</v>
      </c>
      <c r="DY310" s="34">
        <f ca="1">IF(COUNT($C$285:DY$285)&lt;12,NA(),SUMPRODUCT(OFFSET(DY248,0,-11,,12),OFFSET(DY211,0,-11,,12))/SUM(OFFSET(DY211,0,-11,,12)))</f>
        <v>12927.311176074421</v>
      </c>
      <c r="DZ310" s="34">
        <f ca="1">IF(COUNT($C$285:DZ$285)&lt;12,NA(),SUMPRODUCT(OFFSET(DZ248,0,-11,,12),OFFSET(DZ211,0,-11,,12))/SUM(OFFSET(DZ211,0,-11,,12)))</f>
        <v>12722.275566904869</v>
      </c>
      <c r="EA310" s="34">
        <f ca="1">IF(COUNT($C$285:EA$285)&lt;12,NA(),SUMPRODUCT(OFFSET(EA248,0,-11,,12),OFFSET(EA211,0,-11,,12))/SUM(OFFSET(EA211,0,-11,,12)))</f>
        <v>12550.672531554954</v>
      </c>
      <c r="EB310" s="34">
        <f ca="1">IF(COUNT($C$285:EB$285)&lt;12,NA(),SUMPRODUCT(OFFSET(EB248,0,-11,,12),OFFSET(EB211,0,-11,,12))/SUM(OFFSET(EB211,0,-11,,12)))</f>
        <v>12357.099636165214</v>
      </c>
      <c r="EC310" s="34">
        <f ca="1">IF(COUNT($C$285:EC$285)&lt;12,NA(),SUMPRODUCT(OFFSET(EC248,0,-11,,12),OFFSET(EC211,0,-11,,12))/SUM(OFFSET(EC211,0,-11,,12)))</f>
        <v>12159.517475120634</v>
      </c>
      <c r="ED310" s="34">
        <f ca="1">IF(COUNT($C$285:ED$285)&lt;12,NA(),SUMPRODUCT(OFFSET(ED248,0,-11,,12),OFFSET(ED211,0,-11,,12))/SUM(OFFSET(ED211,0,-11,,12)))</f>
        <v>11064.973060158303</v>
      </c>
      <c r="EE310" s="34">
        <f ca="1">IF(COUNT($C$285:EE$285)&lt;12,NA(),SUMPRODUCT(OFFSET(EE248,0,-11,,12),OFFSET(EE211,0,-11,,12))/SUM(OFFSET(EE211,0,-11,,12)))</f>
        <v>10052.460114184638</v>
      </c>
      <c r="EF310" s="34">
        <f ca="1">IF(COUNT($C$285:EF$285)&lt;12,NA(),SUMPRODUCT(OFFSET(EF248,0,-11,,12),OFFSET(EF211,0,-11,,12))/SUM(OFFSET(EF211,0,-11,,12)))</f>
        <v>9049.4406704369976</v>
      </c>
      <c r="EG310" s="34">
        <f ca="1">IF(COUNT($C$285:EG$285)&lt;12,NA(),SUMPRODUCT(OFFSET(EG248,0,-11,,12),OFFSET(EG211,0,-11,,12))/SUM(OFFSET(EG211,0,-11,,12)))</f>
        <v>8253.7558709045825</v>
      </c>
      <c r="EH310" s="34">
        <f ca="1">IF(COUNT($C$285:EH$285)&lt;12,NA(),SUMPRODUCT(OFFSET(EH248,0,-11,,12),OFFSET(EH211,0,-11,,12))/SUM(OFFSET(EH211,0,-11,,12)))</f>
        <v>7438.396660197679</v>
      </c>
      <c r="EI310" s="34">
        <f ca="1">IF(COUNT($C$285:EI$285)&lt;12,NA(),SUMPRODUCT(OFFSET(EI248,0,-11,,12),OFFSET(EI211,0,-11,,12))/SUM(OFFSET(EI211,0,-11,,12)))</f>
        <v>6512.3784271766999</v>
      </c>
      <c r="EJ310" s="34">
        <f ca="1">IF(COUNT($C$285:EJ$285)&lt;12,NA(),SUMPRODUCT(OFFSET(EJ248,0,-11,,12),OFFSET(EJ211,0,-11,,12))/SUM(OFFSET(EJ211,0,-11,,12)))</f>
        <v>5470.625369369166</v>
      </c>
      <c r="EK310" s="34">
        <f ca="1">IF(COUNT($C$285:EK$285)&lt;12,NA(),SUMPRODUCT(OFFSET(EK248,0,-11,,12),OFFSET(EK211,0,-11,,12))/SUM(OFFSET(EK211,0,-11,,12)))</f>
        <v>4540.8425569534875</v>
      </c>
      <c r="EL310" s="34">
        <f ca="1">IF(COUNT($C$285:EL$285)&lt;12,NA(),SUMPRODUCT(OFFSET(EL248,0,-11,,12),OFFSET(EL211,0,-11,,12))/SUM(OFFSET(EL211,0,-11,,12)))</f>
        <v>3574.440681028032</v>
      </c>
      <c r="EM310" s="34">
        <f ca="1">IF(COUNT($C$285:EM$285)&lt;12,NA(),SUMPRODUCT(OFFSET(EM248,0,-11,,12),OFFSET(EM211,0,-11,,12))/SUM(OFFSET(EM211,0,-11,,12)))</f>
        <v>2512.094525608934</v>
      </c>
      <c r="EN310" s="34">
        <f ca="1">IF(COUNT($C$285:EN$285)&lt;12,NA(),SUMPRODUCT(OFFSET(EN248,0,-11,,12),OFFSET(EN211,0,-11,,12))/SUM(OFFSET(EN211,0,-11,,12)))</f>
        <v>1322.8828407857397</v>
      </c>
      <c r="EO310" s="34">
        <f ca="1">IF(COUNT($C$285:EO$285)&lt;12,NA(),SUMPRODUCT(OFFSET(EO248,0,-11,,12),OFFSET(EO211,0,-11,,12))/SUM(OFFSET(EO211,0,-11,,12)))</f>
        <v>0</v>
      </c>
      <c r="EP310" s="34">
        <f ca="1">IF(COUNT($C$285:EP$285)&lt;12,NA(),SUMPRODUCT(OFFSET(EP248,0,-11,,12),OFFSET(EP211,0,-11,,12))/SUM(OFFSET(EP211,0,-11,,12)))</f>
        <v>0</v>
      </c>
    </row>
    <row r="311" spans="1:146">
      <c r="A311" s="3"/>
      <c r="B311" s="4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  <c r="AF311" s="34"/>
      <c r="AG311" s="34"/>
      <c r="AH311" s="34"/>
      <c r="AI311" s="34"/>
      <c r="AJ311" s="34"/>
      <c r="AK311" s="34"/>
      <c r="AL311" s="34"/>
      <c r="AM311" s="34"/>
      <c r="AN311" s="34"/>
      <c r="AO311" s="34"/>
      <c r="AP311" s="34"/>
      <c r="AQ311" s="34"/>
      <c r="AR311" s="34"/>
      <c r="AS311" s="34"/>
      <c r="AT311" s="34"/>
      <c r="AU311" s="34"/>
      <c r="AV311" s="34"/>
      <c r="AW311" s="34"/>
      <c r="AX311" s="34"/>
      <c r="AY311" s="34"/>
      <c r="AZ311" s="34"/>
      <c r="BA311" s="34"/>
      <c r="BB311" s="34"/>
      <c r="BC311" s="34"/>
      <c r="BD311" s="34"/>
      <c r="BE311" s="34"/>
      <c r="BF311" s="34"/>
      <c r="BG311" s="34"/>
      <c r="BH311" s="34"/>
      <c r="BI311" s="34"/>
      <c r="BJ311" s="34"/>
      <c r="BK311" s="34"/>
      <c r="BL311" s="34"/>
      <c r="BM311" s="34"/>
      <c r="BN311" s="34"/>
      <c r="BO311" s="34"/>
      <c r="BP311" s="34"/>
      <c r="BQ311" s="34"/>
      <c r="BR311" s="34"/>
      <c r="BS311" s="34"/>
      <c r="BT311" s="34"/>
      <c r="BU311" s="34"/>
      <c r="BV311" s="34"/>
      <c r="BW311" s="34"/>
      <c r="BX311" s="34"/>
      <c r="BY311" s="34"/>
      <c r="BZ311" s="34"/>
      <c r="CA311" s="34"/>
      <c r="CB311" s="34"/>
      <c r="CC311" s="34"/>
      <c r="CD311" s="34"/>
      <c r="CE311" s="34"/>
      <c r="CF311" s="34"/>
      <c r="CG311" s="34"/>
      <c r="CH311" s="34"/>
      <c r="CI311" s="34"/>
      <c r="CJ311" s="34"/>
      <c r="CK311" s="34"/>
      <c r="CL311" s="34"/>
      <c r="CM311" s="34"/>
      <c r="CN311" s="34"/>
      <c r="CO311" s="34"/>
      <c r="CP311" s="34"/>
      <c r="CQ311" s="34"/>
      <c r="CR311" s="34"/>
      <c r="CS311" s="34"/>
      <c r="CT311" s="34"/>
      <c r="CU311" s="34"/>
      <c r="CV311" s="34"/>
      <c r="CW311" s="34"/>
      <c r="CX311" s="34"/>
      <c r="CY311" s="34"/>
      <c r="CZ311" s="34"/>
      <c r="DA311" s="34"/>
      <c r="DB311" s="34"/>
      <c r="DC311" s="34"/>
      <c r="DD311" s="34"/>
      <c r="DE311" s="34"/>
      <c r="DF311" s="34"/>
      <c r="DG311" s="34"/>
      <c r="DH311" s="34"/>
      <c r="DI311" s="34"/>
      <c r="DJ311" s="34"/>
      <c r="DK311" s="34"/>
      <c r="DL311" s="34"/>
      <c r="DM311" s="34"/>
      <c r="DN311" s="34"/>
      <c r="DO311" s="34"/>
      <c r="DP311" s="34"/>
      <c r="DQ311" s="34"/>
      <c r="DR311" s="34"/>
      <c r="DS311" s="34"/>
      <c r="DT311" s="34"/>
      <c r="DU311" s="34"/>
      <c r="DV311" s="34"/>
      <c r="DW311" s="34"/>
      <c r="DX311" s="34"/>
      <c r="DY311" s="34"/>
      <c r="DZ311" s="34"/>
      <c r="EA311" s="34"/>
      <c r="EB311" s="34"/>
      <c r="EC311" s="34"/>
      <c r="ED311" s="34"/>
      <c r="EE311" s="34"/>
      <c r="EF311" s="34"/>
      <c r="EG311" s="34"/>
      <c r="EH311" s="34"/>
      <c r="EI311" s="34"/>
      <c r="EJ311" s="34"/>
      <c r="EK311" s="34"/>
      <c r="EL311" s="34"/>
      <c r="EM311" s="34"/>
      <c r="EN311" s="34"/>
      <c r="EO311" s="34"/>
      <c r="EP311" s="34"/>
    </row>
    <row r="312" spans="1:146">
      <c r="A312" s="2" t="s">
        <v>77</v>
      </c>
      <c r="B312" s="4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34"/>
      <c r="O312" s="34"/>
      <c r="P312" s="34"/>
      <c r="Q312" s="34"/>
      <c r="R312" s="34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6"/>
      <c r="BG312" s="6"/>
      <c r="BH312" s="6"/>
      <c r="BI312" s="6"/>
      <c r="BJ312" s="6"/>
      <c r="BK312" s="6"/>
      <c r="BL312" s="6"/>
      <c r="BM312" s="6"/>
      <c r="BN312" s="6"/>
      <c r="BO312" s="6"/>
      <c r="BP312" s="6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</row>
    <row r="313" spans="1:146">
      <c r="A313" s="3" t="s">
        <v>125</v>
      </c>
      <c r="B313" s="4" t="s">
        <v>58</v>
      </c>
      <c r="C313" s="41">
        <f t="shared" ref="C313:AH313" si="948">IF(MID($B313,2,4)=C$2,C276,NA())</f>
        <v>86.859202991357165</v>
      </c>
      <c r="D313" s="41">
        <f t="shared" si="948"/>
        <v>92.273138231875137</v>
      </c>
      <c r="E313" s="41">
        <f t="shared" si="948"/>
        <v>97.384960993014815</v>
      </c>
      <c r="F313" s="41">
        <f t="shared" si="948"/>
        <v>105.3351650592775</v>
      </c>
      <c r="G313" s="41">
        <f t="shared" si="948"/>
        <v>115.55103950273002</v>
      </c>
      <c r="H313" s="41">
        <f t="shared" si="948"/>
        <v>123.32083543963724</v>
      </c>
      <c r="I313" s="41">
        <f t="shared" si="948"/>
        <v>121.98952800617543</v>
      </c>
      <c r="J313" s="41">
        <f t="shared" si="948"/>
        <v>121.66180987044326</v>
      </c>
      <c r="K313" s="41">
        <f t="shared" si="948"/>
        <v>120.01618196635397</v>
      </c>
      <c r="L313" s="41">
        <f t="shared" si="948"/>
        <v>118.40648383271255</v>
      </c>
      <c r="M313" s="41">
        <f t="shared" si="948"/>
        <v>117.55639348797693</v>
      </c>
      <c r="N313" s="41">
        <f t="shared" si="948"/>
        <v>118.47342103158705</v>
      </c>
      <c r="O313" s="41">
        <f t="shared" si="948"/>
        <v>118.70677682</v>
      </c>
      <c r="P313" s="41">
        <f t="shared" si="948"/>
        <v>117.91777779000002</v>
      </c>
      <c r="Q313" s="41">
        <f t="shared" si="948"/>
        <v>117.79085713999999</v>
      </c>
      <c r="R313" s="41">
        <f t="shared" si="948"/>
        <v>113.37091680999997</v>
      </c>
      <c r="S313" s="41">
        <f t="shared" si="948"/>
        <v>107.61564013000002</v>
      </c>
      <c r="T313" s="41">
        <f t="shared" si="948"/>
        <v>102.95197791</v>
      </c>
      <c r="U313" s="41">
        <f t="shared" si="948"/>
        <v>105.30672780999997</v>
      </c>
      <c r="V313" s="41">
        <f t="shared" si="948"/>
        <v>117.49592832000003</v>
      </c>
      <c r="W313" s="41">
        <f t="shared" si="948"/>
        <v>123.18981558999999</v>
      </c>
      <c r="X313" s="41">
        <f t="shared" si="948"/>
        <v>130.82582249999996</v>
      </c>
      <c r="Y313" s="41">
        <f t="shared" si="948"/>
        <v>138.27973713</v>
      </c>
      <c r="Z313" s="41">
        <f t="shared" si="948"/>
        <v>134.31431040999999</v>
      </c>
      <c r="AA313" s="41">
        <f t="shared" si="948"/>
        <v>135.83510605000001</v>
      </c>
      <c r="AB313" s="41">
        <f t="shared" si="948"/>
        <v>139.01234044000003</v>
      </c>
      <c r="AC313" s="41">
        <f t="shared" si="948"/>
        <v>134.35565129</v>
      </c>
      <c r="AD313" s="41">
        <f t="shared" si="948"/>
        <v>128.63508580999999</v>
      </c>
      <c r="AE313" s="41">
        <f t="shared" si="948"/>
        <v>126.13818311999999</v>
      </c>
      <c r="AF313" s="41">
        <f t="shared" si="948"/>
        <v>126.97779107000002</v>
      </c>
      <c r="AG313" s="41">
        <f t="shared" si="948"/>
        <v>129.85981192999998</v>
      </c>
      <c r="AH313" s="41">
        <f t="shared" si="948"/>
        <v>131.31343375</v>
      </c>
      <c r="AI313" s="41">
        <f t="shared" ref="AI313:BN313" si="949">IF(MID($B313,2,4)=AI$2,AI276,NA())</f>
        <v>133.22204546</v>
      </c>
      <c r="AJ313" s="41">
        <f t="shared" si="949"/>
        <v>133.12053761999996</v>
      </c>
      <c r="AK313" s="41">
        <f t="shared" si="949"/>
        <v>131.59898013</v>
      </c>
      <c r="AL313" s="41">
        <f t="shared" si="949"/>
        <v>131.6636039</v>
      </c>
      <c r="AM313" s="41">
        <f t="shared" si="949"/>
        <v>130.75524446000031</v>
      </c>
      <c r="AN313" s="41">
        <f t="shared" si="949"/>
        <v>130.72630289999995</v>
      </c>
      <c r="AO313" s="41">
        <f t="shared" si="949"/>
        <v>128.97067770999996</v>
      </c>
      <c r="AP313" s="41">
        <f t="shared" si="949"/>
        <v>130.69704135000001</v>
      </c>
      <c r="AQ313" s="41">
        <f t="shared" si="949"/>
        <v>130.3273544200002</v>
      </c>
      <c r="AR313" s="41">
        <f t="shared" si="949"/>
        <v>130.26249856000027</v>
      </c>
      <c r="AS313" s="41">
        <f t="shared" si="949"/>
        <v>130.65271356999969</v>
      </c>
      <c r="AT313" s="41">
        <f t="shared" si="949"/>
        <v>127.69605500999974</v>
      </c>
      <c r="AU313" s="41">
        <f t="shared" si="949"/>
        <v>123.50840040774949</v>
      </c>
      <c r="AV313" s="41">
        <f t="shared" si="949"/>
        <v>115.27150592814858</v>
      </c>
      <c r="AW313" s="41">
        <f t="shared" si="949"/>
        <v>105.38445200088913</v>
      </c>
      <c r="AX313" s="41">
        <f t="shared" si="949"/>
        <v>89.961127441270847</v>
      </c>
      <c r="AY313" s="41">
        <f t="shared" si="949"/>
        <v>79.375841617078819</v>
      </c>
      <c r="AZ313" s="41">
        <f t="shared" si="949"/>
        <v>83.427656825395857</v>
      </c>
      <c r="BA313" s="41">
        <f t="shared" si="949"/>
        <v>81.94193199578929</v>
      </c>
      <c r="BB313" s="41">
        <f t="shared" si="949"/>
        <v>81.945293843429511</v>
      </c>
      <c r="BC313" s="41">
        <f t="shared" si="949"/>
        <v>88.231888562160961</v>
      </c>
      <c r="BD313" s="41">
        <f t="shared" si="949"/>
        <v>86.390041934267714</v>
      </c>
      <c r="BE313" s="41">
        <f t="shared" si="949"/>
        <v>80.659118231935466</v>
      </c>
      <c r="BF313" s="41">
        <f t="shared" si="949"/>
        <v>76.136057409384421</v>
      </c>
      <c r="BG313" s="41">
        <f t="shared" si="949"/>
        <v>73.332593226577899</v>
      </c>
      <c r="BH313" s="41">
        <f t="shared" si="949"/>
        <v>72.140121150617716</v>
      </c>
      <c r="BI313" s="41">
        <f t="shared" si="949"/>
        <v>68.844874352950924</v>
      </c>
      <c r="BJ313" s="41">
        <f t="shared" si="949"/>
        <v>61.902394786540391</v>
      </c>
      <c r="BK313" s="41">
        <f t="shared" si="949"/>
        <v>55.492398425343772</v>
      </c>
      <c r="BL313" s="41">
        <f t="shared" si="949"/>
        <v>55.492398142604841</v>
      </c>
      <c r="BM313" s="41">
        <f t="shared" si="949"/>
        <v>55.492393140212123</v>
      </c>
      <c r="BN313" s="41">
        <f t="shared" si="949"/>
        <v>58.980654594007135</v>
      </c>
      <c r="BO313" s="41">
        <f t="shared" ref="BO313:CM313" si="950">IF(MID($B313,2,4)=BO$2,BO276,NA())</f>
        <v>63.947524695525033</v>
      </c>
      <c r="BP313" s="41">
        <f t="shared" si="950"/>
        <v>69.745904947138229</v>
      </c>
      <c r="BQ313" s="41">
        <f t="shared" si="950"/>
        <v>67.232411600735659</v>
      </c>
      <c r="BR313" s="41">
        <f t="shared" si="950"/>
        <v>67.20955049617649</v>
      </c>
      <c r="BS313" s="41">
        <f t="shared" si="950"/>
        <v>67.590860608099518</v>
      </c>
      <c r="BT313" s="41">
        <f t="shared" si="950"/>
        <v>72.294241223198625</v>
      </c>
      <c r="BU313" s="41">
        <f t="shared" si="950"/>
        <v>70.636746756074771</v>
      </c>
      <c r="BV313" s="41">
        <f t="shared" si="950"/>
        <v>73.403304514234733</v>
      </c>
      <c r="BW313" s="41">
        <f t="shared" si="950"/>
        <v>75.538264730002624</v>
      </c>
      <c r="BX313" s="41">
        <f t="shared" si="950"/>
        <v>76.027520353023448</v>
      </c>
      <c r="BY313" s="41">
        <f t="shared" si="950"/>
        <v>74.878991870810012</v>
      </c>
      <c r="BZ313" s="41">
        <f t="shared" si="950"/>
        <v>75.162322673129452</v>
      </c>
      <c r="CA313" s="41">
        <f t="shared" si="950"/>
        <v>73.063239187610748</v>
      </c>
      <c r="CB313" s="41">
        <f t="shared" si="950"/>
        <v>68.728708359220718</v>
      </c>
      <c r="CC313" s="41">
        <f t="shared" si="950"/>
        <v>68.728713451067733</v>
      </c>
      <c r="CD313" s="41">
        <f t="shared" si="950"/>
        <v>68.728711618654259</v>
      </c>
      <c r="CE313" s="41">
        <f t="shared" si="950"/>
        <v>68.728715442867497</v>
      </c>
      <c r="CF313" s="41">
        <f t="shared" si="950"/>
        <v>76.655847379087987</v>
      </c>
      <c r="CG313" s="41">
        <f t="shared" si="950"/>
        <v>85.069626417702537</v>
      </c>
      <c r="CH313" s="41">
        <f t="shared" si="950"/>
        <v>56.297920688743439</v>
      </c>
      <c r="CI313" s="41">
        <f t="shared" si="950"/>
        <v>90.727415620000002</v>
      </c>
      <c r="CJ313" s="41">
        <f t="shared" si="950"/>
        <v>90.758292220000001</v>
      </c>
      <c r="CK313" s="41">
        <f t="shared" si="950"/>
        <v>89.606765379999999</v>
      </c>
      <c r="CL313" s="41">
        <f t="shared" si="950"/>
        <v>92.220116860000005</v>
      </c>
      <c r="CM313" s="41">
        <f t="shared" si="950"/>
        <v>98.822142040000003</v>
      </c>
      <c r="CN313" s="41">
        <f t="shared" ref="CN313:CV313" si="951">IF(MID($B313,2,4)=CN$2,CN276,NA())</f>
        <v>98.657030219999996</v>
      </c>
      <c r="CO313" s="41">
        <f t="shared" si="951"/>
        <v>97.417173669999997</v>
      </c>
      <c r="CP313" s="41">
        <f t="shared" si="951"/>
        <v>100.57027749</v>
      </c>
      <c r="CQ313" s="41">
        <f t="shared" si="951"/>
        <v>103.94845118000001</v>
      </c>
      <c r="CR313" s="41">
        <f t="shared" si="951"/>
        <v>106.5073</v>
      </c>
      <c r="CS313" s="41">
        <f t="shared" si="951"/>
        <v>98.007950000000022</v>
      </c>
      <c r="CT313" s="41">
        <f t="shared" si="951"/>
        <v>92.111670000000004</v>
      </c>
      <c r="CU313" s="41">
        <f t="shared" si="951"/>
        <v>89.483459999999994</v>
      </c>
      <c r="CV313" s="41">
        <f t="shared" si="951"/>
        <v>89.483459999999994</v>
      </c>
      <c r="CW313" s="41">
        <f t="shared" ref="CW313:DF313" si="952">IF(MID($B313,2,4)=CW$2,CW276,NA())</f>
        <v>91.069599620000005</v>
      </c>
      <c r="CX313" s="41">
        <f t="shared" si="952"/>
        <v>93.228189130000004</v>
      </c>
      <c r="CY313" s="41">
        <f t="shared" si="952"/>
        <v>93.228189130000004</v>
      </c>
      <c r="CZ313" s="41">
        <f t="shared" si="952"/>
        <v>92.466904099999994</v>
      </c>
      <c r="DA313" s="41">
        <f t="shared" si="952"/>
        <v>89.733879805765909</v>
      </c>
      <c r="DB313" s="41">
        <f t="shared" si="952"/>
        <v>88.610833820554291</v>
      </c>
      <c r="DC313" s="41">
        <f t="shared" si="952"/>
        <v>88.926917445118633</v>
      </c>
      <c r="DD313" s="41">
        <f t="shared" si="952"/>
        <v>89.666844262956673</v>
      </c>
      <c r="DE313" s="41">
        <f t="shared" si="952"/>
        <v>88.832697970529281</v>
      </c>
      <c r="DF313" s="41">
        <f t="shared" si="952"/>
        <v>89.18243035673845</v>
      </c>
      <c r="DG313" s="41">
        <f t="shared" ref="DG313:DK313" si="953">IF(MID($B313,2,4)=DG$2,DG276,NA())</f>
        <v>91.30156314972831</v>
      </c>
      <c r="DH313" s="41">
        <f t="shared" si="953"/>
        <v>91.301591995190961</v>
      </c>
      <c r="DI313" s="41">
        <f t="shared" si="953"/>
        <v>70.23914290400036</v>
      </c>
      <c r="DJ313" s="41">
        <f t="shared" si="953"/>
        <v>56.175952104932037</v>
      </c>
      <c r="DK313" s="41">
        <f t="shared" si="953"/>
        <v>53.613810138063627</v>
      </c>
      <c r="DL313" s="41">
        <f t="shared" ref="DL313:DO313" si="954">IF(MID($B313,2,4)=DL$2,DL276,NA())</f>
        <v>54.213514405620757</v>
      </c>
      <c r="DM313" s="41">
        <f t="shared" si="954"/>
        <v>55.05</v>
      </c>
      <c r="DN313" s="41">
        <f t="shared" si="954"/>
        <v>57.05</v>
      </c>
      <c r="DO313" s="41">
        <f t="shared" si="954"/>
        <v>57</v>
      </c>
      <c r="DP313" s="41" t="e">
        <f>IF(MID($B313,2,4)=DP$2,#REF!,NA())</f>
        <v>#REF!</v>
      </c>
      <c r="DQ313" s="41" t="e">
        <f>IF(MID($B313,2,4)=DQ$2,#REF!,NA())</f>
        <v>#REF!</v>
      </c>
      <c r="DR313" s="41" t="e">
        <f>IF(MID($B313,2,4)=DR$2,#REF!,NA())</f>
        <v>#REF!</v>
      </c>
      <c r="DS313" s="41">
        <f t="shared" ref="DS313:EC313" si="955">IF(MID($B313,2,4)=DS$2,DS276,NA())</f>
        <v>64.413917606796645</v>
      </c>
      <c r="DT313" s="41">
        <f t="shared" si="955"/>
        <v>69.713997935352893</v>
      </c>
      <c r="DU313" s="41">
        <f t="shared" si="955"/>
        <v>69.714019900641304</v>
      </c>
      <c r="DV313" s="41">
        <f t="shared" si="955"/>
        <v>72.413305556052819</v>
      </c>
      <c r="DW313" s="41">
        <f t="shared" si="955"/>
        <v>75.359551612106472</v>
      </c>
      <c r="DX313" s="41">
        <f t="shared" si="955"/>
        <v>81.071921675163978</v>
      </c>
      <c r="DY313" s="41" t="e">
        <f t="shared" si="955"/>
        <v>#N/A</v>
      </c>
      <c r="DZ313" s="41" t="e">
        <f t="shared" si="955"/>
        <v>#N/A</v>
      </c>
      <c r="EA313" s="41" t="e">
        <f t="shared" si="955"/>
        <v>#N/A</v>
      </c>
      <c r="EB313" s="41" t="e">
        <f t="shared" si="955"/>
        <v>#N/A</v>
      </c>
      <c r="EC313" s="41" t="e">
        <f t="shared" si="955"/>
        <v>#N/A</v>
      </c>
      <c r="ED313" s="41" t="e">
        <f t="shared" ref="ED313:EI313" si="956">IF(MID($B313,2,4)=ED$2,ED276,NA())</f>
        <v>#N/A</v>
      </c>
      <c r="EE313" s="41" t="e">
        <f t="shared" si="956"/>
        <v>#N/A</v>
      </c>
      <c r="EF313" s="41" t="e">
        <f t="shared" si="956"/>
        <v>#N/A</v>
      </c>
      <c r="EG313" s="41" t="e">
        <f t="shared" si="956"/>
        <v>#N/A</v>
      </c>
      <c r="EH313" s="41" t="e">
        <f t="shared" si="956"/>
        <v>#N/A</v>
      </c>
      <c r="EI313" s="41" t="e">
        <f t="shared" si="956"/>
        <v>#N/A</v>
      </c>
      <c r="EJ313" s="41" t="e">
        <f t="shared" ref="EJ313:EP313" si="957">IF(MID($B313,2,4)=EJ$2,EJ276,NA())</f>
        <v>#N/A</v>
      </c>
      <c r="EK313" s="41" t="e">
        <f t="shared" si="957"/>
        <v>#N/A</v>
      </c>
      <c r="EL313" s="41" t="e">
        <f t="shared" si="957"/>
        <v>#N/A</v>
      </c>
      <c r="EM313" s="41" t="e">
        <f t="shared" si="957"/>
        <v>#N/A</v>
      </c>
      <c r="EN313" s="41" t="e">
        <f t="shared" si="957"/>
        <v>#N/A</v>
      </c>
      <c r="EO313" s="41" t="e">
        <f t="shared" si="957"/>
        <v>#N/A</v>
      </c>
      <c r="EP313" s="41" t="e">
        <f t="shared" si="957"/>
        <v>#N/A</v>
      </c>
    </row>
    <row r="314" spans="1:146">
      <c r="A314" s="3" t="s">
        <v>134</v>
      </c>
      <c r="B314" s="4" t="s">
        <v>59</v>
      </c>
      <c r="C314" s="41" t="e">
        <f t="shared" ref="C314:AH314" si="958">IF(MID($B314,2,4)=C$2,C277,NA())</f>
        <v>#N/A</v>
      </c>
      <c r="D314" s="41" t="e">
        <f t="shared" si="958"/>
        <v>#N/A</v>
      </c>
      <c r="E314" s="41" t="e">
        <f t="shared" si="958"/>
        <v>#N/A</v>
      </c>
      <c r="F314" s="41" t="e">
        <f t="shared" si="958"/>
        <v>#N/A</v>
      </c>
      <c r="G314" s="41" t="e">
        <f t="shared" si="958"/>
        <v>#N/A</v>
      </c>
      <c r="H314" s="41" t="e">
        <f t="shared" si="958"/>
        <v>#N/A</v>
      </c>
      <c r="I314" s="41" t="e">
        <f t="shared" si="958"/>
        <v>#N/A</v>
      </c>
      <c r="J314" s="41" t="e">
        <f t="shared" si="958"/>
        <v>#N/A</v>
      </c>
      <c r="K314" s="41" t="e">
        <f t="shared" si="958"/>
        <v>#N/A</v>
      </c>
      <c r="L314" s="41" t="e">
        <f t="shared" si="958"/>
        <v>#N/A</v>
      </c>
      <c r="M314" s="41" t="e">
        <f t="shared" si="958"/>
        <v>#N/A</v>
      </c>
      <c r="N314" s="41" t="e">
        <f t="shared" si="958"/>
        <v>#N/A</v>
      </c>
      <c r="O314" s="41" t="e">
        <f t="shared" si="958"/>
        <v>#N/A</v>
      </c>
      <c r="P314" s="41" t="e">
        <f t="shared" si="958"/>
        <v>#N/A</v>
      </c>
      <c r="Q314" s="41" t="e">
        <f t="shared" si="958"/>
        <v>#N/A</v>
      </c>
      <c r="R314" s="41" t="e">
        <f t="shared" si="958"/>
        <v>#N/A</v>
      </c>
      <c r="S314" s="41" t="e">
        <f t="shared" si="958"/>
        <v>#N/A</v>
      </c>
      <c r="T314" s="41" t="e">
        <f t="shared" si="958"/>
        <v>#N/A</v>
      </c>
      <c r="U314" s="41" t="e">
        <f t="shared" si="958"/>
        <v>#N/A</v>
      </c>
      <c r="V314" s="41" t="e">
        <f t="shared" si="958"/>
        <v>#N/A</v>
      </c>
      <c r="W314" s="41" t="e">
        <f t="shared" si="958"/>
        <v>#N/A</v>
      </c>
      <c r="X314" s="41" t="e">
        <f t="shared" si="958"/>
        <v>#N/A</v>
      </c>
      <c r="Y314" s="41" t="e">
        <f t="shared" si="958"/>
        <v>#N/A</v>
      </c>
      <c r="Z314" s="41" t="e">
        <f t="shared" si="958"/>
        <v>#N/A</v>
      </c>
      <c r="AA314" s="41" t="e">
        <f t="shared" si="958"/>
        <v>#N/A</v>
      </c>
      <c r="AB314" s="41" t="e">
        <f t="shared" si="958"/>
        <v>#N/A</v>
      </c>
      <c r="AC314" s="41" t="e">
        <f t="shared" si="958"/>
        <v>#N/A</v>
      </c>
      <c r="AD314" s="41" t="e">
        <f t="shared" si="958"/>
        <v>#N/A</v>
      </c>
      <c r="AE314" s="41" t="e">
        <f t="shared" si="958"/>
        <v>#N/A</v>
      </c>
      <c r="AF314" s="41" t="e">
        <f t="shared" si="958"/>
        <v>#N/A</v>
      </c>
      <c r="AG314" s="41" t="e">
        <f t="shared" si="958"/>
        <v>#N/A</v>
      </c>
      <c r="AH314" s="41" t="e">
        <f t="shared" si="958"/>
        <v>#N/A</v>
      </c>
      <c r="AI314" s="41" t="e">
        <f t="shared" ref="AI314:BN314" si="959">IF(MID($B314,2,4)=AI$2,AI277,NA())</f>
        <v>#N/A</v>
      </c>
      <c r="AJ314" s="41" t="e">
        <f t="shared" si="959"/>
        <v>#N/A</v>
      </c>
      <c r="AK314" s="41" t="e">
        <f t="shared" si="959"/>
        <v>#N/A</v>
      </c>
      <c r="AL314" s="41" t="e">
        <f t="shared" si="959"/>
        <v>#N/A</v>
      </c>
      <c r="AM314" s="41" t="e">
        <f t="shared" si="959"/>
        <v>#N/A</v>
      </c>
      <c r="AN314" s="41" t="e">
        <f t="shared" si="959"/>
        <v>#N/A</v>
      </c>
      <c r="AO314" s="41" t="e">
        <f t="shared" si="959"/>
        <v>#N/A</v>
      </c>
      <c r="AP314" s="41" t="e">
        <f t="shared" si="959"/>
        <v>#N/A</v>
      </c>
      <c r="AQ314" s="41" t="e">
        <f t="shared" si="959"/>
        <v>#N/A</v>
      </c>
      <c r="AR314" s="41" t="e">
        <f t="shared" si="959"/>
        <v>#N/A</v>
      </c>
      <c r="AS314" s="41" t="e">
        <f t="shared" si="959"/>
        <v>#N/A</v>
      </c>
      <c r="AT314" s="41" t="e">
        <f t="shared" si="959"/>
        <v>#N/A</v>
      </c>
      <c r="AU314" s="41" t="e">
        <f t="shared" si="959"/>
        <v>#N/A</v>
      </c>
      <c r="AV314" s="41" t="e">
        <f t="shared" si="959"/>
        <v>#N/A</v>
      </c>
      <c r="AW314" s="41" t="e">
        <f t="shared" si="959"/>
        <v>#N/A</v>
      </c>
      <c r="AX314" s="41" t="e">
        <f t="shared" si="959"/>
        <v>#N/A</v>
      </c>
      <c r="AY314" s="41" t="e">
        <f t="shared" si="959"/>
        <v>#N/A</v>
      </c>
      <c r="AZ314" s="41" t="e">
        <f t="shared" si="959"/>
        <v>#N/A</v>
      </c>
      <c r="BA314" s="41" t="e">
        <f t="shared" si="959"/>
        <v>#N/A</v>
      </c>
      <c r="BB314" s="41" t="e">
        <f t="shared" si="959"/>
        <v>#N/A</v>
      </c>
      <c r="BC314" s="41" t="e">
        <f t="shared" si="959"/>
        <v>#N/A</v>
      </c>
      <c r="BD314" s="41" t="e">
        <f t="shared" si="959"/>
        <v>#N/A</v>
      </c>
      <c r="BE314" s="41" t="e">
        <f t="shared" si="959"/>
        <v>#N/A</v>
      </c>
      <c r="BF314" s="41" t="e">
        <f t="shared" si="959"/>
        <v>#N/A</v>
      </c>
      <c r="BG314" s="41" t="e">
        <f t="shared" si="959"/>
        <v>#N/A</v>
      </c>
      <c r="BH314" s="41" t="e">
        <f t="shared" si="959"/>
        <v>#N/A</v>
      </c>
      <c r="BI314" s="41" t="e">
        <f t="shared" si="959"/>
        <v>#N/A</v>
      </c>
      <c r="BJ314" s="41" t="e">
        <f t="shared" si="959"/>
        <v>#N/A</v>
      </c>
      <c r="BK314" s="41" t="e">
        <f t="shared" si="959"/>
        <v>#N/A</v>
      </c>
      <c r="BL314" s="41" t="e">
        <f t="shared" si="959"/>
        <v>#N/A</v>
      </c>
      <c r="BM314" s="41" t="e">
        <f t="shared" si="959"/>
        <v>#N/A</v>
      </c>
      <c r="BN314" s="41" t="e">
        <f t="shared" si="959"/>
        <v>#N/A</v>
      </c>
      <c r="BO314" s="41" t="e">
        <f t="shared" ref="BO314:CM314" si="960">IF(MID($B314,2,4)=BO$2,BO277,NA())</f>
        <v>#N/A</v>
      </c>
      <c r="BP314" s="41" t="e">
        <f t="shared" si="960"/>
        <v>#N/A</v>
      </c>
      <c r="BQ314" s="41" t="e">
        <f t="shared" si="960"/>
        <v>#N/A</v>
      </c>
      <c r="BR314" s="41" t="e">
        <f t="shared" si="960"/>
        <v>#N/A</v>
      </c>
      <c r="BS314" s="41" t="e">
        <f t="shared" si="960"/>
        <v>#N/A</v>
      </c>
      <c r="BT314" s="41" t="e">
        <f t="shared" si="960"/>
        <v>#N/A</v>
      </c>
      <c r="BU314" s="41" t="e">
        <f t="shared" si="960"/>
        <v>#N/A</v>
      </c>
      <c r="BV314" s="41" t="e">
        <f t="shared" si="960"/>
        <v>#N/A</v>
      </c>
      <c r="BW314" s="41" t="e">
        <f t="shared" si="960"/>
        <v>#N/A</v>
      </c>
      <c r="BX314" s="41" t="e">
        <f t="shared" si="960"/>
        <v>#N/A</v>
      </c>
      <c r="BY314" s="41" t="e">
        <f t="shared" si="960"/>
        <v>#N/A</v>
      </c>
      <c r="BZ314" s="41" t="e">
        <f t="shared" si="960"/>
        <v>#N/A</v>
      </c>
      <c r="CA314" s="41" t="e">
        <f t="shared" si="960"/>
        <v>#N/A</v>
      </c>
      <c r="CB314" s="41" t="e">
        <f t="shared" si="960"/>
        <v>#N/A</v>
      </c>
      <c r="CC314" s="41" t="e">
        <f t="shared" si="960"/>
        <v>#N/A</v>
      </c>
      <c r="CD314" s="41" t="e">
        <f t="shared" si="960"/>
        <v>#N/A</v>
      </c>
      <c r="CE314" s="41" t="e">
        <f t="shared" si="960"/>
        <v>#N/A</v>
      </c>
      <c r="CF314" s="41" t="e">
        <f t="shared" si="960"/>
        <v>#N/A</v>
      </c>
      <c r="CG314" s="41" t="e">
        <f t="shared" si="960"/>
        <v>#N/A</v>
      </c>
      <c r="CH314" s="41" t="e">
        <f t="shared" si="960"/>
        <v>#N/A</v>
      </c>
      <c r="CI314" s="41" t="e">
        <f t="shared" si="960"/>
        <v>#N/A</v>
      </c>
      <c r="CJ314" s="41" t="e">
        <f t="shared" si="960"/>
        <v>#N/A</v>
      </c>
      <c r="CK314" s="41" t="e">
        <f t="shared" si="960"/>
        <v>#N/A</v>
      </c>
      <c r="CL314" s="41" t="e">
        <f t="shared" si="960"/>
        <v>#N/A</v>
      </c>
      <c r="CM314" s="41" t="e">
        <f t="shared" si="960"/>
        <v>#N/A</v>
      </c>
      <c r="CN314" s="41" t="e">
        <f t="shared" ref="CN314" si="961">IF(MID($B314,2,4)=CN$2,CN277,NA())</f>
        <v>#N/A</v>
      </c>
      <c r="CO314" s="41">
        <v>95.88</v>
      </c>
      <c r="CP314" s="41">
        <v>101.68</v>
      </c>
      <c r="CQ314" s="41">
        <v>105.45</v>
      </c>
      <c r="CR314" s="41">
        <v>108.23</v>
      </c>
      <c r="CS314" s="41">
        <v>96.14</v>
      </c>
      <c r="CT314" s="41">
        <v>82.22</v>
      </c>
      <c r="CU314" s="41">
        <v>86.15</v>
      </c>
      <c r="CV314" s="41">
        <v>90.12</v>
      </c>
      <c r="CW314" s="41">
        <v>92.17</v>
      </c>
      <c r="CX314" s="41">
        <v>95.19</v>
      </c>
      <c r="CY314" s="41">
        <v>91.05</v>
      </c>
      <c r="CZ314" s="41">
        <v>0</v>
      </c>
      <c r="DA314" s="41">
        <v>89.23</v>
      </c>
      <c r="DB314" s="41">
        <v>87.12</v>
      </c>
      <c r="DC314" s="41">
        <v>89.58</v>
      </c>
      <c r="DD314" s="41">
        <v>89.99</v>
      </c>
      <c r="DE314" s="41">
        <v>83.34</v>
      </c>
      <c r="DF314" s="41">
        <v>89.63</v>
      </c>
      <c r="DG314" s="41">
        <v>97.81</v>
      </c>
      <c r="DH314" s="41">
        <v>0</v>
      </c>
      <c r="DI314" s="41">
        <v>63.52</v>
      </c>
      <c r="DJ314" s="41">
        <v>42.3</v>
      </c>
      <c r="DK314" s="41">
        <v>50.49</v>
      </c>
      <c r="DL314" s="41">
        <v>55.95</v>
      </c>
      <c r="DM314" s="41">
        <v>55.95</v>
      </c>
      <c r="DN314" s="41">
        <v>59.53</v>
      </c>
      <c r="DO314" s="41">
        <v>56.94</v>
      </c>
      <c r="DP314" s="41">
        <v>0</v>
      </c>
      <c r="DQ314" s="41">
        <v>57.8</v>
      </c>
      <c r="DR314" s="41">
        <v>68.33</v>
      </c>
      <c r="DS314" s="41" t="e">
        <f t="shared" ref="DS314:EC314" si="962">IF(MID($B314,2,4)=DS$2,DS277,NA())</f>
        <v>#N/A</v>
      </c>
      <c r="DT314" s="41" t="e">
        <f t="shared" si="962"/>
        <v>#N/A</v>
      </c>
      <c r="DU314" s="41" t="e">
        <f t="shared" si="962"/>
        <v>#N/A</v>
      </c>
      <c r="DV314" s="41" t="e">
        <f t="shared" si="962"/>
        <v>#N/A</v>
      </c>
      <c r="DW314" s="41" t="e">
        <f t="shared" si="962"/>
        <v>#N/A</v>
      </c>
      <c r="DX314" s="41" t="e">
        <f t="shared" si="962"/>
        <v>#N/A</v>
      </c>
      <c r="DY314" s="41">
        <f t="shared" si="962"/>
        <v>63.651033333333338</v>
      </c>
      <c r="DZ314" s="41">
        <f t="shared" si="962"/>
        <v>65.529599999999988</v>
      </c>
      <c r="EA314" s="41">
        <f t="shared" si="962"/>
        <v>66.159599999999998</v>
      </c>
      <c r="EB314" s="41">
        <f t="shared" si="962"/>
        <v>66.756000000000014</v>
      </c>
      <c r="EC314" s="41">
        <f t="shared" si="962"/>
        <v>67.258600000000001</v>
      </c>
      <c r="ED314" s="41">
        <f t="shared" ref="ED314:EI314" si="963">IF(MID($B314,2,4)=ED$2,ED277,NA())</f>
        <v>67.692600000000013</v>
      </c>
      <c r="EE314" s="41">
        <f t="shared" si="963"/>
        <v>68.049599999999998</v>
      </c>
      <c r="EF314" s="41">
        <f t="shared" si="963"/>
        <v>68.524199999999993</v>
      </c>
      <c r="EG314" s="41">
        <f t="shared" si="963"/>
        <v>68.889600000000002</v>
      </c>
      <c r="EH314" s="41">
        <f t="shared" si="963"/>
        <v>69.113600000000005</v>
      </c>
      <c r="EI314" s="41">
        <f t="shared" si="963"/>
        <v>69.08</v>
      </c>
      <c r="EJ314" s="41">
        <f t="shared" ref="EJ314:EP314" si="964">IF(MID($B314,2,4)=EJ$2,EJ277,NA())</f>
        <v>69.08</v>
      </c>
      <c r="EK314" s="41">
        <f t="shared" si="964"/>
        <v>69.08</v>
      </c>
      <c r="EL314" s="41">
        <f t="shared" si="964"/>
        <v>69.08</v>
      </c>
      <c r="EM314" s="41">
        <f t="shared" si="964"/>
        <v>69.08</v>
      </c>
      <c r="EN314" s="41">
        <f t="shared" si="964"/>
        <v>69.08</v>
      </c>
      <c r="EO314" s="41">
        <f t="shared" si="964"/>
        <v>69.08</v>
      </c>
      <c r="EP314" s="41">
        <f t="shared" si="964"/>
        <v>69.08</v>
      </c>
    </row>
    <row r="315" spans="1:146">
      <c r="A315" s="3" t="s">
        <v>25</v>
      </c>
      <c r="B315" s="4" t="s">
        <v>24</v>
      </c>
      <c r="C315" s="35">
        <f t="shared" ref="C315:AH315" si="965">IF(C$2="Hist",C278,NA())</f>
        <v>15.70034746117372</v>
      </c>
      <c r="D315" s="35">
        <f t="shared" si="965"/>
        <v>20.662761665568933</v>
      </c>
      <c r="E315" s="35">
        <f t="shared" si="965"/>
        <v>15.902596635119183</v>
      </c>
      <c r="F315" s="35">
        <f t="shared" si="965"/>
        <v>12.326366448222583</v>
      </c>
      <c r="G315" s="35">
        <f t="shared" si="965"/>
        <v>13.881910533234803</v>
      </c>
      <c r="H315" s="35">
        <f t="shared" si="965"/>
        <v>11.943409061988783</v>
      </c>
      <c r="I315" s="35">
        <f t="shared" si="965"/>
        <v>12.867865275142348</v>
      </c>
      <c r="J315" s="35">
        <f t="shared" si="965"/>
        <v>15.42831909824586</v>
      </c>
      <c r="K315" s="35">
        <f t="shared" si="965"/>
        <v>11.374879598527864</v>
      </c>
      <c r="L315" s="35">
        <f t="shared" si="965"/>
        <v>8.5807830385854569</v>
      </c>
      <c r="M315" s="35">
        <f t="shared" si="965"/>
        <v>10.790244232712629</v>
      </c>
      <c r="N315" s="35">
        <f t="shared" si="965"/>
        <v>15.336152411988817</v>
      </c>
      <c r="O315" s="35">
        <f t="shared" si="965"/>
        <v>14.647545721652088</v>
      </c>
      <c r="P315" s="35">
        <f t="shared" si="965"/>
        <v>12.274376155882171</v>
      </c>
      <c r="Q315" s="35">
        <f t="shared" si="965"/>
        <v>12.752261103930614</v>
      </c>
      <c r="R315" s="35">
        <f t="shared" si="965"/>
        <v>14.255346103113155</v>
      </c>
      <c r="S315" s="35">
        <f t="shared" si="965"/>
        <v>10.480596624820953</v>
      </c>
      <c r="T315" s="35">
        <f t="shared" si="965"/>
        <v>11.897022210243101</v>
      </c>
      <c r="U315" s="35">
        <f t="shared" si="965"/>
        <v>7.9135262184794879</v>
      </c>
      <c r="V315" s="35">
        <f t="shared" si="965"/>
        <v>12.501440835701368</v>
      </c>
      <c r="W315" s="35">
        <f t="shared" si="965"/>
        <v>11.763971931857879</v>
      </c>
      <c r="X315" s="35">
        <f t="shared" si="965"/>
        <v>16.49978526959173</v>
      </c>
      <c r="Y315" s="35">
        <f t="shared" si="965"/>
        <v>8.3698995372782647</v>
      </c>
      <c r="Z315" s="35">
        <f t="shared" si="965"/>
        <v>23.282253068539301</v>
      </c>
      <c r="AA315" s="35">
        <f t="shared" si="965"/>
        <v>17.253095236494662</v>
      </c>
      <c r="AB315" s="35">
        <f t="shared" si="965"/>
        <v>24.812894874071535</v>
      </c>
      <c r="AC315" s="35">
        <f t="shared" si="965"/>
        <v>30.772977163065949</v>
      </c>
      <c r="AD315" s="35">
        <f t="shared" si="965"/>
        <v>24.962799746275081</v>
      </c>
      <c r="AE315" s="35">
        <f t="shared" si="965"/>
        <v>16.599978728039904</v>
      </c>
      <c r="AF315" s="35">
        <f t="shared" si="965"/>
        <v>17.468850838701361</v>
      </c>
      <c r="AG315" s="35">
        <f t="shared" si="965"/>
        <v>37.031181236692525</v>
      </c>
      <c r="AH315" s="35">
        <f t="shared" si="965"/>
        <v>15.061999437572153</v>
      </c>
      <c r="AI315" s="35">
        <f t="shared" ref="AI315:BN315" si="966">IF(AI$2="Hist",AI278,NA())</f>
        <v>22.172347875195296</v>
      </c>
      <c r="AJ315" s="35">
        <f t="shared" si="966"/>
        <v>17.433458816067162</v>
      </c>
      <c r="AK315" s="35">
        <f t="shared" si="966"/>
        <v>23.519467121464007</v>
      </c>
      <c r="AL315" s="35">
        <f t="shared" si="966"/>
        <v>22.478976516208636</v>
      </c>
      <c r="AM315" s="35">
        <f t="shared" si="966"/>
        <v>20.450165295275408</v>
      </c>
      <c r="AN315" s="35">
        <f t="shared" si="966"/>
        <v>22.495698251684377</v>
      </c>
      <c r="AO315" s="35">
        <f t="shared" si="966"/>
        <v>21.237123384791122</v>
      </c>
      <c r="AP315" s="35">
        <f t="shared" si="966"/>
        <v>20.204351370487601</v>
      </c>
      <c r="AQ315" s="35">
        <f t="shared" si="966"/>
        <v>14.847212876979601</v>
      </c>
      <c r="AR315" s="35">
        <f t="shared" si="966"/>
        <v>20.653538855807302</v>
      </c>
      <c r="AS315" s="35">
        <f t="shared" si="966"/>
        <v>9.18</v>
      </c>
      <c r="AT315" s="35">
        <f t="shared" si="966"/>
        <v>17.876522448439601</v>
      </c>
      <c r="AU315" s="35">
        <f t="shared" si="966"/>
        <v>16.440000000000001</v>
      </c>
      <c r="AV315" s="35">
        <f t="shared" si="966"/>
        <v>23.69</v>
      </c>
      <c r="AW315" s="35">
        <f t="shared" si="966"/>
        <v>21.56</v>
      </c>
      <c r="AX315" s="35">
        <f t="shared" si="966"/>
        <v>14.64</v>
      </c>
      <c r="AY315" s="35">
        <f t="shared" si="966"/>
        <v>10.56</v>
      </c>
      <c r="AZ315" s="35">
        <f t="shared" si="966"/>
        <v>19.04</v>
      </c>
      <c r="BA315" s="35">
        <f t="shared" si="966"/>
        <v>45.89</v>
      </c>
      <c r="BB315" s="35">
        <f t="shared" si="966"/>
        <v>15.24</v>
      </c>
      <c r="BC315" s="35">
        <f t="shared" si="966"/>
        <v>17.22</v>
      </c>
      <c r="BD315" s="35">
        <f t="shared" si="966"/>
        <v>15.87</v>
      </c>
      <c r="BE315" s="35">
        <f t="shared" si="966"/>
        <v>14.46</v>
      </c>
      <c r="BF315" s="35">
        <f t="shared" si="966"/>
        <v>10.84</v>
      </c>
      <c r="BG315" s="35">
        <f t="shared" si="966"/>
        <v>14.7</v>
      </c>
      <c r="BH315" s="35">
        <f t="shared" si="966"/>
        <v>15.85</v>
      </c>
      <c r="BI315" s="35">
        <f t="shared" si="966"/>
        <v>19.350000000000001</v>
      </c>
      <c r="BJ315" s="35">
        <f t="shared" si="966"/>
        <v>13.82</v>
      </c>
      <c r="BK315" s="35">
        <f t="shared" si="966"/>
        <v>16.899999999999999</v>
      </c>
      <c r="BL315" s="35">
        <f t="shared" si="966"/>
        <v>10.19</v>
      </c>
      <c r="BM315" s="35">
        <f t="shared" si="966"/>
        <v>15.89</v>
      </c>
      <c r="BN315" s="35">
        <f t="shared" si="966"/>
        <v>17.420000000000002</v>
      </c>
      <c r="BO315" s="35">
        <f t="shared" ref="BO315:CM315" si="967">IF(BO$2="Hist",BO278,NA())</f>
        <v>8.0500000000000007</v>
      </c>
      <c r="BP315" s="35">
        <f t="shared" si="967"/>
        <v>9.15</v>
      </c>
      <c r="BQ315" s="35">
        <f t="shared" si="967"/>
        <v>8.9</v>
      </c>
      <c r="BR315" s="35">
        <f t="shared" si="967"/>
        <v>9.74</v>
      </c>
      <c r="BS315" s="35">
        <f t="shared" si="967"/>
        <v>11.71</v>
      </c>
      <c r="BT315" s="35">
        <f t="shared" si="967"/>
        <v>12.45</v>
      </c>
      <c r="BU315" s="35">
        <f t="shared" si="967"/>
        <v>7.78</v>
      </c>
      <c r="BV315" s="35">
        <f t="shared" si="967"/>
        <v>14.91</v>
      </c>
      <c r="BW315" s="35">
        <f t="shared" si="967"/>
        <v>26.26</v>
      </c>
      <c r="BX315" s="35">
        <f t="shared" si="967"/>
        <v>14.74</v>
      </c>
      <c r="BY315" s="35">
        <f t="shared" si="967"/>
        <v>8.9</v>
      </c>
      <c r="BZ315" s="35">
        <f t="shared" si="967"/>
        <v>15.12</v>
      </c>
      <c r="CA315" s="35">
        <f t="shared" si="967"/>
        <v>7.71</v>
      </c>
      <c r="CB315" s="35">
        <f t="shared" si="967"/>
        <v>13.46</v>
      </c>
      <c r="CC315" s="35">
        <f t="shared" si="967"/>
        <v>18.04</v>
      </c>
      <c r="CD315" s="35">
        <f t="shared" si="967"/>
        <v>9.7899999999999991</v>
      </c>
      <c r="CE315" s="35">
        <f t="shared" si="967"/>
        <v>38.770000000000003</v>
      </c>
      <c r="CF315" s="35">
        <f t="shared" si="967"/>
        <v>13.97</v>
      </c>
      <c r="CG315" s="35">
        <f t="shared" si="967"/>
        <v>31.31</v>
      </c>
      <c r="CH315" s="35">
        <f t="shared" si="967"/>
        <v>12.88</v>
      </c>
      <c r="CI315" s="35">
        <f t="shared" si="967"/>
        <v>12.75</v>
      </c>
      <c r="CJ315" s="35">
        <f t="shared" si="967"/>
        <v>11.63</v>
      </c>
      <c r="CK315" s="35">
        <f t="shared" si="967"/>
        <v>22.59</v>
      </c>
      <c r="CL315" s="35">
        <f t="shared" si="967"/>
        <v>22.665680115171678</v>
      </c>
      <c r="CM315" s="35">
        <f t="shared" si="967"/>
        <v>5.0593171781277801</v>
      </c>
      <c r="CN315" s="35">
        <f t="shared" ref="CN315:CV315" si="968">IF(CN$2="Hist",CN278,NA())</f>
        <v>6.0143668588688577</v>
      </c>
      <c r="CO315" s="35">
        <f t="shared" si="968"/>
        <v>15.320855754374396</v>
      </c>
      <c r="CP315" s="35">
        <f t="shared" si="968"/>
        <v>9.2203796986101914</v>
      </c>
      <c r="CQ315" s="35">
        <f t="shared" si="968"/>
        <v>11.052463017712501</v>
      </c>
      <c r="CR315" s="35">
        <f t="shared" si="968"/>
        <v>13.289763600083305</v>
      </c>
      <c r="CS315" s="35">
        <f t="shared" si="968"/>
        <v>4.826501858004101</v>
      </c>
      <c r="CT315" s="35">
        <f t="shared" si="968"/>
        <v>0</v>
      </c>
      <c r="CU315" s="35">
        <f t="shared" si="968"/>
        <v>17.315034647762126</v>
      </c>
      <c r="CV315" s="35">
        <f t="shared" si="968"/>
        <v>31.022180957679588</v>
      </c>
      <c r="CW315" s="35">
        <f t="shared" ref="CW315:DF315" si="969">IF(CW$2="Hist",CW278,NA())</f>
        <v>23.08856159742723</v>
      </c>
      <c r="CX315" s="35">
        <f t="shared" si="969"/>
        <v>42.886867604137827</v>
      </c>
      <c r="CY315" s="35">
        <f t="shared" si="969"/>
        <v>31.614250648448806</v>
      </c>
      <c r="CZ315" s="35">
        <f t="shared" si="969"/>
        <v>2.2152025792883392</v>
      </c>
      <c r="DA315" s="35">
        <f t="shared" si="969"/>
        <v>29.009691284580153</v>
      </c>
      <c r="DB315" s="35">
        <f t="shared" si="969"/>
        <v>28.114525140014795</v>
      </c>
      <c r="DC315" s="35">
        <f t="shared" si="969"/>
        <v>11.805011627169524</v>
      </c>
      <c r="DD315" s="35">
        <f t="shared" si="969"/>
        <v>26.464814793907138</v>
      </c>
      <c r="DE315" s="35">
        <f t="shared" si="969"/>
        <v>18.202889944416377</v>
      </c>
      <c r="DF315" s="35">
        <f t="shared" si="969"/>
        <v>24.103020476058635</v>
      </c>
      <c r="DG315" s="35">
        <f t="shared" ref="DG315:DK315" si="970">IF(DG$2="Hist",DG278,NA())</f>
        <v>41.683128410915813</v>
      </c>
      <c r="DH315" s="35">
        <f t="shared" si="970"/>
        <v>14.489775270273297</v>
      </c>
      <c r="DI315" s="35">
        <f t="shared" si="970"/>
        <v>28.512989392988914</v>
      </c>
      <c r="DJ315" s="35">
        <f t="shared" si="970"/>
        <v>26.341928362696052</v>
      </c>
      <c r="DK315" s="35">
        <f t="shared" si="970"/>
        <v>45.433666848795042</v>
      </c>
      <c r="DL315" s="35">
        <f t="shared" ref="DL315:DQ315" si="971">IF(DL$2="Hist",DL278,NA())</f>
        <v>28.59841294489933</v>
      </c>
      <c r="DM315" s="35">
        <f t="shared" si="971"/>
        <v>35.496676793484973</v>
      </c>
      <c r="DN315" s="35">
        <f t="shared" si="971"/>
        <v>42.511002160293664</v>
      </c>
      <c r="DO315" s="35" t="e">
        <f>IF(DO$2="Hist",#REF!,NA())</f>
        <v>#REF!</v>
      </c>
      <c r="DP315" s="35">
        <f t="shared" si="971"/>
        <v>9.4856851265084767</v>
      </c>
      <c r="DQ315" s="35">
        <f t="shared" si="971"/>
        <v>10.219846057681146</v>
      </c>
      <c r="DR315" s="35">
        <f t="shared" ref="DR315:EC315" si="972">IF(DR$2="Hist",DR278,NA())</f>
        <v>53.968636751545198</v>
      </c>
      <c r="DS315" s="35">
        <f t="shared" si="972"/>
        <v>0</v>
      </c>
      <c r="DT315" s="35">
        <f t="shared" si="972"/>
        <v>0</v>
      </c>
      <c r="DU315" s="35">
        <f t="shared" si="972"/>
        <v>0</v>
      </c>
      <c r="DV315" s="35">
        <f t="shared" si="972"/>
        <v>0</v>
      </c>
      <c r="DW315" s="35">
        <f t="shared" si="972"/>
        <v>0</v>
      </c>
      <c r="DX315" s="35">
        <f t="shared" si="972"/>
        <v>0</v>
      </c>
      <c r="DY315" s="35" t="e">
        <f t="shared" si="972"/>
        <v>#N/A</v>
      </c>
      <c r="DZ315" s="35" t="e">
        <f t="shared" si="972"/>
        <v>#N/A</v>
      </c>
      <c r="EA315" s="35" t="e">
        <f t="shared" si="972"/>
        <v>#N/A</v>
      </c>
      <c r="EB315" s="35" t="e">
        <f t="shared" si="972"/>
        <v>#N/A</v>
      </c>
      <c r="EC315" s="35" t="e">
        <f t="shared" si="972"/>
        <v>#N/A</v>
      </c>
      <c r="ED315" s="35" t="e">
        <f t="shared" ref="ED315:EI315" si="973">IF(ED$2="Hist",ED278,NA())</f>
        <v>#N/A</v>
      </c>
      <c r="EE315" s="35" t="e">
        <f t="shared" si="973"/>
        <v>#N/A</v>
      </c>
      <c r="EF315" s="35" t="e">
        <f t="shared" si="973"/>
        <v>#N/A</v>
      </c>
      <c r="EG315" s="35" t="e">
        <f t="shared" si="973"/>
        <v>#N/A</v>
      </c>
      <c r="EH315" s="35" t="e">
        <f t="shared" si="973"/>
        <v>#N/A</v>
      </c>
      <c r="EI315" s="35" t="e">
        <f t="shared" si="973"/>
        <v>#N/A</v>
      </c>
      <c r="EJ315" s="35" t="e">
        <f t="shared" ref="EJ315:EP315" si="974">IF(EJ$2="Hist",EJ278,NA())</f>
        <v>#N/A</v>
      </c>
      <c r="EK315" s="35" t="e">
        <f t="shared" si="974"/>
        <v>#N/A</v>
      </c>
      <c r="EL315" s="35" t="e">
        <f t="shared" si="974"/>
        <v>#N/A</v>
      </c>
      <c r="EM315" s="35" t="e">
        <f t="shared" si="974"/>
        <v>#N/A</v>
      </c>
      <c r="EN315" s="35" t="e">
        <f t="shared" si="974"/>
        <v>#N/A</v>
      </c>
      <c r="EO315" s="35" t="e">
        <f t="shared" si="974"/>
        <v>#N/A</v>
      </c>
      <c r="EP315" s="35" t="e">
        <f t="shared" si="974"/>
        <v>#N/A</v>
      </c>
    </row>
    <row r="316" spans="1:146">
      <c r="A316" s="3" t="s">
        <v>128</v>
      </c>
      <c r="B316" s="4" t="s">
        <v>58</v>
      </c>
      <c r="C316" s="41">
        <f t="shared" ref="C316:AH316" si="975">IF(MID($B316,2,4)=C$2,C279,NA())</f>
        <v>0</v>
      </c>
      <c r="D316" s="41">
        <f t="shared" si="975"/>
        <v>0</v>
      </c>
      <c r="E316" s="41">
        <f t="shared" si="975"/>
        <v>0</v>
      </c>
      <c r="F316" s="41">
        <f t="shared" si="975"/>
        <v>0</v>
      </c>
      <c r="G316" s="41">
        <f t="shared" si="975"/>
        <v>0</v>
      </c>
      <c r="H316" s="41">
        <f t="shared" si="975"/>
        <v>0</v>
      </c>
      <c r="I316" s="41">
        <f t="shared" si="975"/>
        <v>0</v>
      </c>
      <c r="J316" s="41">
        <f t="shared" si="975"/>
        <v>0</v>
      </c>
      <c r="K316" s="41">
        <f t="shared" si="975"/>
        <v>0</v>
      </c>
      <c r="L316" s="41">
        <f t="shared" si="975"/>
        <v>0</v>
      </c>
      <c r="M316" s="41">
        <f t="shared" si="975"/>
        <v>0</v>
      </c>
      <c r="N316" s="41">
        <f t="shared" si="975"/>
        <v>0</v>
      </c>
      <c r="O316" s="41">
        <f t="shared" si="975"/>
        <v>0</v>
      </c>
      <c r="P316" s="41">
        <f t="shared" si="975"/>
        <v>0</v>
      </c>
      <c r="Q316" s="41">
        <f t="shared" si="975"/>
        <v>0</v>
      </c>
      <c r="R316" s="41">
        <f t="shared" si="975"/>
        <v>0</v>
      </c>
      <c r="S316" s="41">
        <f t="shared" si="975"/>
        <v>0</v>
      </c>
      <c r="T316" s="41">
        <f t="shared" si="975"/>
        <v>0</v>
      </c>
      <c r="U316" s="41">
        <f t="shared" si="975"/>
        <v>0</v>
      </c>
      <c r="V316" s="41">
        <f t="shared" si="975"/>
        <v>0</v>
      </c>
      <c r="W316" s="41">
        <f t="shared" si="975"/>
        <v>0</v>
      </c>
      <c r="X316" s="41">
        <f t="shared" si="975"/>
        <v>0</v>
      </c>
      <c r="Y316" s="41">
        <f t="shared" si="975"/>
        <v>0</v>
      </c>
      <c r="Z316" s="41">
        <f t="shared" si="975"/>
        <v>0</v>
      </c>
      <c r="AA316" s="41">
        <f t="shared" si="975"/>
        <v>0</v>
      </c>
      <c r="AB316" s="41">
        <f t="shared" si="975"/>
        <v>0</v>
      </c>
      <c r="AC316" s="41">
        <f t="shared" si="975"/>
        <v>0</v>
      </c>
      <c r="AD316" s="41">
        <f t="shared" si="975"/>
        <v>0</v>
      </c>
      <c r="AE316" s="41">
        <f t="shared" si="975"/>
        <v>0</v>
      </c>
      <c r="AF316" s="41">
        <f t="shared" si="975"/>
        <v>0</v>
      </c>
      <c r="AG316" s="41">
        <f t="shared" si="975"/>
        <v>0</v>
      </c>
      <c r="AH316" s="41">
        <f t="shared" si="975"/>
        <v>0</v>
      </c>
      <c r="AI316" s="41">
        <f t="shared" ref="AI316:BN316" si="976">IF(MID($B316,2,4)=AI$2,AI279,NA())</f>
        <v>0</v>
      </c>
      <c r="AJ316" s="41">
        <f t="shared" si="976"/>
        <v>0</v>
      </c>
      <c r="AK316" s="41">
        <f t="shared" si="976"/>
        <v>0</v>
      </c>
      <c r="AL316" s="41">
        <f t="shared" si="976"/>
        <v>0</v>
      </c>
      <c r="AM316" s="41">
        <f t="shared" si="976"/>
        <v>0</v>
      </c>
      <c r="AN316" s="41">
        <f t="shared" si="976"/>
        <v>0</v>
      </c>
      <c r="AO316" s="41">
        <f t="shared" si="976"/>
        <v>0</v>
      </c>
      <c r="AP316" s="41">
        <f t="shared" si="976"/>
        <v>0</v>
      </c>
      <c r="AQ316" s="41">
        <f t="shared" si="976"/>
        <v>0</v>
      </c>
      <c r="AR316" s="41">
        <f t="shared" si="976"/>
        <v>0</v>
      </c>
      <c r="AS316" s="41">
        <f t="shared" si="976"/>
        <v>0</v>
      </c>
      <c r="AT316" s="41">
        <f t="shared" si="976"/>
        <v>0</v>
      </c>
      <c r="AU316" s="41">
        <f t="shared" si="976"/>
        <v>0</v>
      </c>
      <c r="AV316" s="41">
        <f t="shared" si="976"/>
        <v>0</v>
      </c>
      <c r="AW316" s="41">
        <f t="shared" si="976"/>
        <v>0</v>
      </c>
      <c r="AX316" s="41">
        <f t="shared" si="976"/>
        <v>0</v>
      </c>
      <c r="AY316" s="41">
        <f t="shared" si="976"/>
        <v>0</v>
      </c>
      <c r="AZ316" s="41">
        <f t="shared" si="976"/>
        <v>0</v>
      </c>
      <c r="BA316" s="41">
        <f t="shared" si="976"/>
        <v>0</v>
      </c>
      <c r="BB316" s="41">
        <f t="shared" si="976"/>
        <v>0</v>
      </c>
      <c r="BC316" s="41">
        <f t="shared" si="976"/>
        <v>0</v>
      </c>
      <c r="BD316" s="41">
        <f t="shared" si="976"/>
        <v>0</v>
      </c>
      <c r="BE316" s="41">
        <f t="shared" si="976"/>
        <v>0</v>
      </c>
      <c r="BF316" s="41">
        <f t="shared" si="976"/>
        <v>0</v>
      </c>
      <c r="BG316" s="41">
        <f t="shared" si="976"/>
        <v>0</v>
      </c>
      <c r="BH316" s="41">
        <f t="shared" si="976"/>
        <v>0</v>
      </c>
      <c r="BI316" s="41">
        <f t="shared" si="976"/>
        <v>0</v>
      </c>
      <c r="BJ316" s="41">
        <f t="shared" si="976"/>
        <v>0</v>
      </c>
      <c r="BK316" s="41">
        <f t="shared" si="976"/>
        <v>0</v>
      </c>
      <c r="BL316" s="41">
        <f t="shared" si="976"/>
        <v>0</v>
      </c>
      <c r="BM316" s="41">
        <f t="shared" si="976"/>
        <v>0</v>
      </c>
      <c r="BN316" s="41">
        <f t="shared" si="976"/>
        <v>0</v>
      </c>
      <c r="BO316" s="41">
        <f t="shared" ref="BO316:CN316" si="977">IF(MID($B316,2,4)=BO$2,BO279,NA())</f>
        <v>0</v>
      </c>
      <c r="BP316" s="41">
        <f t="shared" si="977"/>
        <v>0</v>
      </c>
      <c r="BQ316" s="41">
        <f t="shared" si="977"/>
        <v>0</v>
      </c>
      <c r="BR316" s="41">
        <f t="shared" si="977"/>
        <v>0</v>
      </c>
      <c r="BS316" s="41">
        <f t="shared" si="977"/>
        <v>0</v>
      </c>
      <c r="BT316" s="41">
        <f t="shared" si="977"/>
        <v>0</v>
      </c>
      <c r="BU316" s="41">
        <f t="shared" si="977"/>
        <v>0</v>
      </c>
      <c r="BV316" s="41">
        <f t="shared" si="977"/>
        <v>844.40656999999999</v>
      </c>
      <c r="BW316" s="41">
        <f t="shared" si="977"/>
        <v>2015.48813</v>
      </c>
      <c r="BX316" s="41">
        <f t="shared" si="977"/>
        <v>2156.1266799999999</v>
      </c>
      <c r="BY316" s="41">
        <f t="shared" si="977"/>
        <v>67.506259999999997</v>
      </c>
      <c r="BZ316" s="41">
        <f t="shared" si="977"/>
        <v>1589.4773600000001</v>
      </c>
      <c r="CA316" s="41">
        <f t="shared" si="977"/>
        <v>238.86761999999999</v>
      </c>
      <c r="CB316" s="41">
        <f t="shared" si="977"/>
        <v>0</v>
      </c>
      <c r="CC316" s="41">
        <f t="shared" si="977"/>
        <v>0</v>
      </c>
      <c r="CD316" s="41">
        <f t="shared" si="977"/>
        <v>0</v>
      </c>
      <c r="CE316" s="41">
        <f t="shared" si="977"/>
        <v>0</v>
      </c>
      <c r="CF316" s="41">
        <f t="shared" si="977"/>
        <v>0</v>
      </c>
      <c r="CG316" s="41">
        <f t="shared" si="977"/>
        <v>0</v>
      </c>
      <c r="CH316" s="41">
        <f t="shared" si="977"/>
        <v>0</v>
      </c>
      <c r="CI316" s="41">
        <f t="shared" si="977"/>
        <v>0</v>
      </c>
      <c r="CJ316" s="41">
        <f t="shared" si="977"/>
        <v>0</v>
      </c>
      <c r="CK316" s="41">
        <f t="shared" si="977"/>
        <v>0</v>
      </c>
      <c r="CL316" s="41">
        <f t="shared" si="977"/>
        <v>0</v>
      </c>
      <c r="CM316" s="41">
        <f t="shared" si="977"/>
        <v>311.84349024599999</v>
      </c>
      <c r="CN316" s="41">
        <f t="shared" si="977"/>
        <v>359.76749257093854</v>
      </c>
      <c r="CO316" s="41">
        <f t="shared" ref="CO316:CV316" si="978">IF(MID($B316,2,4)=CO$2,CO279,NA())</f>
        <v>1729.1306808714189</v>
      </c>
      <c r="CP316" s="41">
        <f t="shared" si="978"/>
        <v>1241.0054172432699</v>
      </c>
      <c r="CQ316" s="41">
        <f t="shared" si="978"/>
        <v>815.49032948106242</v>
      </c>
      <c r="CR316" s="41">
        <f t="shared" si="978"/>
        <v>4.3162985084000711</v>
      </c>
      <c r="CS316" s="41">
        <f t="shared" si="978"/>
        <v>1208.3028322132252</v>
      </c>
      <c r="CT316" s="41">
        <f t="shared" si="978"/>
        <v>1204.8686387143234</v>
      </c>
      <c r="CU316" s="41">
        <f t="shared" si="978"/>
        <v>1372.2737374099947</v>
      </c>
      <c r="CV316" s="41">
        <f t="shared" si="978"/>
        <v>1435.0101646799535</v>
      </c>
      <c r="CW316" s="41">
        <f t="shared" ref="CW316:DF316" si="979">IF(MID($B316,2,4)=CW$2,CW279,NA())</f>
        <v>893.88115192457281</v>
      </c>
      <c r="CX316" s="41">
        <f t="shared" si="979"/>
        <v>1606.8164860520678</v>
      </c>
      <c r="CY316" s="41">
        <f t="shared" si="979"/>
        <v>1444.5379831770631</v>
      </c>
      <c r="CZ316" s="41">
        <f t="shared" si="979"/>
        <v>1359.7427698694164</v>
      </c>
      <c r="DA316" s="41">
        <f t="shared" si="979"/>
        <v>1858.1222399999999</v>
      </c>
      <c r="DB316" s="41">
        <f t="shared" si="979"/>
        <v>1726.74812</v>
      </c>
      <c r="DC316" s="41">
        <f t="shared" si="979"/>
        <v>773.71651999999995</v>
      </c>
      <c r="DD316" s="41">
        <f t="shared" si="979"/>
        <v>1020.72876</v>
      </c>
      <c r="DE316" s="41">
        <f t="shared" si="979"/>
        <v>888.92155000000002</v>
      </c>
      <c r="DF316" s="41">
        <f t="shared" si="979"/>
        <v>1827.33439</v>
      </c>
      <c r="DG316" s="41">
        <f t="shared" ref="DG316:DK316" si="980">IF(MID($B316,2,4)=DG$2,DG279,NA())</f>
        <v>2432.6676499999999</v>
      </c>
      <c r="DH316" s="41">
        <f t="shared" si="980"/>
        <v>2190.8497299999999</v>
      </c>
      <c r="DI316" s="41">
        <f t="shared" si="980"/>
        <v>1397.58366</v>
      </c>
      <c r="DJ316" s="41">
        <f t="shared" si="980"/>
        <v>1000.56793</v>
      </c>
      <c r="DK316" s="41">
        <f t="shared" si="980"/>
        <v>2195.6487800000004</v>
      </c>
      <c r="DL316" s="41">
        <f t="shared" ref="DL316:DQ316" si="981">IF(MID($B316,2,4)=DL$2,DL279,NA())</f>
        <v>2589.5137500000001</v>
      </c>
      <c r="DM316" s="41">
        <f t="shared" si="981"/>
        <v>2831.7991083040001</v>
      </c>
      <c r="DN316" s="41">
        <f t="shared" si="981"/>
        <v>2986.0984079999998</v>
      </c>
      <c r="DO316" s="41">
        <f t="shared" si="981"/>
        <v>2140.8104300240002</v>
      </c>
      <c r="DP316" s="41">
        <f t="shared" si="981"/>
        <v>2563.5984731679996</v>
      </c>
      <c r="DQ316" s="41">
        <f t="shared" si="981"/>
        <v>2396.1466122080001</v>
      </c>
      <c r="DR316" s="41">
        <f t="shared" ref="DR316:EC316" si="982">IF(MID($B316,2,4)=DR$2,DR279,NA())</f>
        <v>3491.2290815199999</v>
      </c>
      <c r="DS316" s="41">
        <f t="shared" si="982"/>
        <v>3976.7009209279995</v>
      </c>
      <c r="DT316" s="41">
        <f t="shared" si="982"/>
        <v>3737.7194454400001</v>
      </c>
      <c r="DU316" s="41">
        <f t="shared" si="982"/>
        <v>4243.693700672</v>
      </c>
      <c r="DV316" s="41">
        <f t="shared" si="982"/>
        <v>3177.9816502279996</v>
      </c>
      <c r="DW316" s="41">
        <f t="shared" si="982"/>
        <v>3573.1277732880003</v>
      </c>
      <c r="DX316" s="41">
        <f t="shared" si="982"/>
        <v>3872.3498678000001</v>
      </c>
      <c r="DY316" s="41" t="e">
        <f t="shared" si="982"/>
        <v>#N/A</v>
      </c>
      <c r="DZ316" s="41" t="e">
        <f t="shared" si="982"/>
        <v>#N/A</v>
      </c>
      <c r="EA316" s="41" t="e">
        <f t="shared" si="982"/>
        <v>#N/A</v>
      </c>
      <c r="EB316" s="41" t="e">
        <f t="shared" si="982"/>
        <v>#N/A</v>
      </c>
      <c r="EC316" s="41" t="e">
        <f t="shared" si="982"/>
        <v>#N/A</v>
      </c>
      <c r="ED316" s="41" t="e">
        <f t="shared" ref="ED316:EI316" si="983">IF(MID($B316,2,4)=ED$2,ED279,NA())</f>
        <v>#N/A</v>
      </c>
      <c r="EE316" s="41" t="e">
        <f t="shared" si="983"/>
        <v>#N/A</v>
      </c>
      <c r="EF316" s="41" t="e">
        <f t="shared" si="983"/>
        <v>#N/A</v>
      </c>
      <c r="EG316" s="41" t="e">
        <f t="shared" si="983"/>
        <v>#N/A</v>
      </c>
      <c r="EH316" s="41" t="e">
        <f t="shared" si="983"/>
        <v>#N/A</v>
      </c>
      <c r="EI316" s="41" t="e">
        <f t="shared" si="983"/>
        <v>#N/A</v>
      </c>
      <c r="EJ316" s="41" t="e">
        <f t="shared" ref="EJ316:EP316" si="984">IF(MID($B316,2,4)=EJ$2,EJ279,NA())</f>
        <v>#N/A</v>
      </c>
      <c r="EK316" s="41" t="e">
        <f t="shared" si="984"/>
        <v>#N/A</v>
      </c>
      <c r="EL316" s="41" t="e">
        <f t="shared" si="984"/>
        <v>#N/A</v>
      </c>
      <c r="EM316" s="41" t="e">
        <f t="shared" si="984"/>
        <v>#N/A</v>
      </c>
      <c r="EN316" s="41" t="e">
        <f t="shared" si="984"/>
        <v>#N/A</v>
      </c>
      <c r="EO316" s="41" t="e">
        <f t="shared" si="984"/>
        <v>#N/A</v>
      </c>
      <c r="EP316" s="41" t="e">
        <f t="shared" si="984"/>
        <v>#N/A</v>
      </c>
    </row>
    <row r="317" spans="1:146">
      <c r="A317" s="3" t="s">
        <v>129</v>
      </c>
      <c r="B317" s="4" t="s">
        <v>59</v>
      </c>
      <c r="C317" s="41" t="e">
        <f t="shared" ref="C317:AH317" si="985">IF(MID($B317,2,4)=C$2,C280,NA())</f>
        <v>#N/A</v>
      </c>
      <c r="D317" s="41" t="e">
        <f t="shared" si="985"/>
        <v>#N/A</v>
      </c>
      <c r="E317" s="41" t="e">
        <f t="shared" si="985"/>
        <v>#N/A</v>
      </c>
      <c r="F317" s="41" t="e">
        <f t="shared" si="985"/>
        <v>#N/A</v>
      </c>
      <c r="G317" s="41" t="e">
        <f t="shared" si="985"/>
        <v>#N/A</v>
      </c>
      <c r="H317" s="41" t="e">
        <f t="shared" si="985"/>
        <v>#N/A</v>
      </c>
      <c r="I317" s="41" t="e">
        <f t="shared" si="985"/>
        <v>#N/A</v>
      </c>
      <c r="J317" s="41" t="e">
        <f t="shared" si="985"/>
        <v>#N/A</v>
      </c>
      <c r="K317" s="41" t="e">
        <f t="shared" si="985"/>
        <v>#N/A</v>
      </c>
      <c r="L317" s="41" t="e">
        <f t="shared" si="985"/>
        <v>#N/A</v>
      </c>
      <c r="M317" s="41" t="e">
        <f t="shared" si="985"/>
        <v>#N/A</v>
      </c>
      <c r="N317" s="41" t="e">
        <f t="shared" si="985"/>
        <v>#N/A</v>
      </c>
      <c r="O317" s="41" t="e">
        <f t="shared" si="985"/>
        <v>#N/A</v>
      </c>
      <c r="P317" s="41" t="e">
        <f t="shared" si="985"/>
        <v>#N/A</v>
      </c>
      <c r="Q317" s="41" t="e">
        <f t="shared" si="985"/>
        <v>#N/A</v>
      </c>
      <c r="R317" s="41" t="e">
        <f t="shared" si="985"/>
        <v>#N/A</v>
      </c>
      <c r="S317" s="41" t="e">
        <f t="shared" si="985"/>
        <v>#N/A</v>
      </c>
      <c r="T317" s="41" t="e">
        <f t="shared" si="985"/>
        <v>#N/A</v>
      </c>
      <c r="U317" s="41" t="e">
        <f t="shared" si="985"/>
        <v>#N/A</v>
      </c>
      <c r="V317" s="41" t="e">
        <f t="shared" si="985"/>
        <v>#N/A</v>
      </c>
      <c r="W317" s="41" t="e">
        <f t="shared" si="985"/>
        <v>#N/A</v>
      </c>
      <c r="X317" s="41" t="e">
        <f t="shared" si="985"/>
        <v>#N/A</v>
      </c>
      <c r="Y317" s="41" t="e">
        <f t="shared" si="985"/>
        <v>#N/A</v>
      </c>
      <c r="Z317" s="41" t="e">
        <f t="shared" si="985"/>
        <v>#N/A</v>
      </c>
      <c r="AA317" s="41" t="e">
        <f t="shared" si="985"/>
        <v>#N/A</v>
      </c>
      <c r="AB317" s="41" t="e">
        <f t="shared" si="985"/>
        <v>#N/A</v>
      </c>
      <c r="AC317" s="41" t="e">
        <f t="shared" si="985"/>
        <v>#N/A</v>
      </c>
      <c r="AD317" s="41" t="e">
        <f t="shared" si="985"/>
        <v>#N/A</v>
      </c>
      <c r="AE317" s="41" t="e">
        <f t="shared" si="985"/>
        <v>#N/A</v>
      </c>
      <c r="AF317" s="41" t="e">
        <f t="shared" si="985"/>
        <v>#N/A</v>
      </c>
      <c r="AG317" s="41" t="e">
        <f t="shared" si="985"/>
        <v>#N/A</v>
      </c>
      <c r="AH317" s="41" t="e">
        <f t="shared" si="985"/>
        <v>#N/A</v>
      </c>
      <c r="AI317" s="41" t="e">
        <f t="shared" ref="AI317:BD317" si="986">IF(MID($B317,2,4)=AI$2,AI280,NA())</f>
        <v>#N/A</v>
      </c>
      <c r="AJ317" s="41" t="e">
        <f t="shared" si="986"/>
        <v>#N/A</v>
      </c>
      <c r="AK317" s="41" t="e">
        <f t="shared" si="986"/>
        <v>#N/A</v>
      </c>
      <c r="AL317" s="41" t="e">
        <f t="shared" si="986"/>
        <v>#N/A</v>
      </c>
      <c r="AM317" s="41" t="e">
        <f t="shared" si="986"/>
        <v>#N/A</v>
      </c>
      <c r="AN317" s="41" t="e">
        <f t="shared" si="986"/>
        <v>#N/A</v>
      </c>
      <c r="AO317" s="41" t="e">
        <f t="shared" si="986"/>
        <v>#N/A</v>
      </c>
      <c r="AP317" s="41" t="e">
        <f t="shared" si="986"/>
        <v>#N/A</v>
      </c>
      <c r="AQ317" s="41" t="e">
        <f t="shared" si="986"/>
        <v>#N/A</v>
      </c>
      <c r="AR317" s="41" t="e">
        <f t="shared" si="986"/>
        <v>#N/A</v>
      </c>
      <c r="AS317" s="41" t="e">
        <f t="shared" si="986"/>
        <v>#N/A</v>
      </c>
      <c r="AT317" s="41" t="e">
        <f t="shared" si="986"/>
        <v>#N/A</v>
      </c>
      <c r="AU317" s="41" t="e">
        <f t="shared" si="986"/>
        <v>#N/A</v>
      </c>
      <c r="AV317" s="41" t="e">
        <f t="shared" si="986"/>
        <v>#N/A</v>
      </c>
      <c r="AW317" s="41" t="e">
        <f t="shared" si="986"/>
        <v>#N/A</v>
      </c>
      <c r="AX317" s="41" t="e">
        <f t="shared" si="986"/>
        <v>#N/A</v>
      </c>
      <c r="AY317" s="41" t="e">
        <f t="shared" si="986"/>
        <v>#N/A</v>
      </c>
      <c r="AZ317" s="41" t="e">
        <f t="shared" si="986"/>
        <v>#N/A</v>
      </c>
      <c r="BA317" s="41" t="e">
        <f t="shared" si="986"/>
        <v>#N/A</v>
      </c>
      <c r="BB317" s="41" t="e">
        <f t="shared" si="986"/>
        <v>#N/A</v>
      </c>
      <c r="BC317" s="41" t="e">
        <f t="shared" si="986"/>
        <v>#N/A</v>
      </c>
      <c r="BD317" s="41" t="e">
        <f t="shared" si="986"/>
        <v>#N/A</v>
      </c>
      <c r="BE317" s="41" t="e">
        <f t="shared" ref="BE317:CM317" si="987">IF(MID($B317,2,4)=BE$2,BE282,NA())</f>
        <v>#N/A</v>
      </c>
      <c r="BF317" s="41" t="e">
        <f t="shared" si="987"/>
        <v>#N/A</v>
      </c>
      <c r="BG317" s="41" t="e">
        <f t="shared" si="987"/>
        <v>#N/A</v>
      </c>
      <c r="BH317" s="41" t="e">
        <f t="shared" si="987"/>
        <v>#N/A</v>
      </c>
      <c r="BI317" s="41" t="e">
        <f t="shared" si="987"/>
        <v>#N/A</v>
      </c>
      <c r="BJ317" s="41" t="e">
        <f t="shared" si="987"/>
        <v>#N/A</v>
      </c>
      <c r="BK317" s="41" t="e">
        <f t="shared" si="987"/>
        <v>#N/A</v>
      </c>
      <c r="BL317" s="41" t="e">
        <f t="shared" si="987"/>
        <v>#N/A</v>
      </c>
      <c r="BM317" s="41" t="e">
        <f t="shared" si="987"/>
        <v>#N/A</v>
      </c>
      <c r="BN317" s="41" t="e">
        <f t="shared" si="987"/>
        <v>#N/A</v>
      </c>
      <c r="BO317" s="41" t="e">
        <f t="shared" si="987"/>
        <v>#N/A</v>
      </c>
      <c r="BP317" s="41" t="e">
        <f t="shared" si="987"/>
        <v>#N/A</v>
      </c>
      <c r="BQ317" s="41" t="e">
        <f t="shared" si="987"/>
        <v>#N/A</v>
      </c>
      <c r="BR317" s="41" t="e">
        <f t="shared" si="987"/>
        <v>#N/A</v>
      </c>
      <c r="BS317" s="41" t="e">
        <f t="shared" si="987"/>
        <v>#N/A</v>
      </c>
      <c r="BT317" s="41" t="e">
        <f t="shared" si="987"/>
        <v>#N/A</v>
      </c>
      <c r="BU317" s="41" t="e">
        <f t="shared" si="987"/>
        <v>#N/A</v>
      </c>
      <c r="BV317" s="41" t="e">
        <f t="shared" si="987"/>
        <v>#N/A</v>
      </c>
      <c r="BW317" s="41" t="e">
        <f t="shared" si="987"/>
        <v>#N/A</v>
      </c>
      <c r="BX317" s="41" t="e">
        <f t="shared" si="987"/>
        <v>#N/A</v>
      </c>
      <c r="BY317" s="41" t="e">
        <f t="shared" si="987"/>
        <v>#N/A</v>
      </c>
      <c r="BZ317" s="41" t="e">
        <f t="shared" si="987"/>
        <v>#N/A</v>
      </c>
      <c r="CA317" s="41" t="e">
        <f t="shared" si="987"/>
        <v>#N/A</v>
      </c>
      <c r="CB317" s="41" t="e">
        <f t="shared" si="987"/>
        <v>#N/A</v>
      </c>
      <c r="CC317" s="41" t="e">
        <f t="shared" si="987"/>
        <v>#N/A</v>
      </c>
      <c r="CD317" s="41" t="e">
        <f t="shared" si="987"/>
        <v>#N/A</v>
      </c>
      <c r="CE317" s="41" t="e">
        <f t="shared" si="987"/>
        <v>#N/A</v>
      </c>
      <c r="CF317" s="41" t="e">
        <f t="shared" si="987"/>
        <v>#N/A</v>
      </c>
      <c r="CG317" s="41" t="e">
        <f t="shared" si="987"/>
        <v>#N/A</v>
      </c>
      <c r="CH317" s="41" t="e">
        <f t="shared" si="987"/>
        <v>#N/A</v>
      </c>
      <c r="CI317" s="41" t="e">
        <f t="shared" si="987"/>
        <v>#N/A</v>
      </c>
      <c r="CJ317" s="41" t="e">
        <f t="shared" si="987"/>
        <v>#N/A</v>
      </c>
      <c r="CK317" s="41" t="e">
        <f t="shared" si="987"/>
        <v>#N/A</v>
      </c>
      <c r="CL317" s="41" t="e">
        <f t="shared" si="987"/>
        <v>#N/A</v>
      </c>
      <c r="CM317" s="41" t="e">
        <f t="shared" si="987"/>
        <v>#N/A</v>
      </c>
      <c r="CN317" s="41" t="e">
        <f t="shared" ref="CN317:CV317" si="988">IF(MID($B317,2,4)=CN$2,CN282,NA())</f>
        <v>#N/A</v>
      </c>
      <c r="CO317" s="41" t="e">
        <f t="shared" si="988"/>
        <v>#N/A</v>
      </c>
      <c r="CP317" s="41" t="e">
        <f t="shared" si="988"/>
        <v>#N/A</v>
      </c>
      <c r="CQ317" s="41" t="e">
        <f t="shared" si="988"/>
        <v>#N/A</v>
      </c>
      <c r="CR317" s="41" t="e">
        <f t="shared" si="988"/>
        <v>#N/A</v>
      </c>
      <c r="CS317" s="41" t="e">
        <f t="shared" si="988"/>
        <v>#N/A</v>
      </c>
      <c r="CT317" s="41" t="e">
        <f t="shared" si="988"/>
        <v>#N/A</v>
      </c>
      <c r="CU317" s="41" t="e">
        <f t="shared" si="988"/>
        <v>#N/A</v>
      </c>
      <c r="CV317" s="41" t="e">
        <f t="shared" si="988"/>
        <v>#N/A</v>
      </c>
      <c r="CW317" s="41" t="e">
        <f t="shared" ref="CW317:DF317" si="989">IF(MID($B317,2,4)=CW$2,CW282,NA())</f>
        <v>#N/A</v>
      </c>
      <c r="CX317" s="41" t="e">
        <f t="shared" si="989"/>
        <v>#N/A</v>
      </c>
      <c r="CY317" s="41" t="e">
        <f t="shared" si="989"/>
        <v>#N/A</v>
      </c>
      <c r="CZ317" s="41" t="e">
        <f t="shared" si="989"/>
        <v>#N/A</v>
      </c>
      <c r="DA317" s="41" t="e">
        <f t="shared" si="989"/>
        <v>#N/A</v>
      </c>
      <c r="DB317" s="41" t="e">
        <f t="shared" si="989"/>
        <v>#N/A</v>
      </c>
      <c r="DC317" s="41" t="e">
        <f t="shared" si="989"/>
        <v>#N/A</v>
      </c>
      <c r="DD317" s="41" t="e">
        <f t="shared" si="989"/>
        <v>#N/A</v>
      </c>
      <c r="DE317" s="41" t="e">
        <f t="shared" si="989"/>
        <v>#N/A</v>
      </c>
      <c r="DF317" s="41" t="e">
        <f t="shared" si="989"/>
        <v>#N/A</v>
      </c>
      <c r="DG317" s="41" t="e">
        <f t="shared" ref="DG317:DK317" si="990">IF(MID($B317,2,4)=DG$2,DG282,NA())</f>
        <v>#N/A</v>
      </c>
      <c r="DH317" s="41" t="e">
        <f t="shared" si="990"/>
        <v>#N/A</v>
      </c>
      <c r="DI317" s="41" t="e">
        <f t="shared" si="990"/>
        <v>#N/A</v>
      </c>
      <c r="DJ317" s="41" t="e">
        <f t="shared" si="990"/>
        <v>#N/A</v>
      </c>
      <c r="DK317" s="41" t="e">
        <f t="shared" si="990"/>
        <v>#N/A</v>
      </c>
      <c r="DL317" s="41" t="e">
        <f t="shared" ref="DL317:DQ317" si="991">IF(MID($B317,2,4)=DL$2,DL282,NA())</f>
        <v>#N/A</v>
      </c>
      <c r="DM317" s="41" t="e">
        <f t="shared" si="991"/>
        <v>#N/A</v>
      </c>
      <c r="DN317" s="41" t="e">
        <f t="shared" si="991"/>
        <v>#N/A</v>
      </c>
      <c r="DO317" s="41" t="e">
        <f t="shared" si="991"/>
        <v>#N/A</v>
      </c>
      <c r="DP317" s="41" t="e">
        <f t="shared" si="991"/>
        <v>#N/A</v>
      </c>
      <c r="DQ317" s="41" t="e">
        <f t="shared" si="991"/>
        <v>#N/A</v>
      </c>
      <c r="DR317" s="41" t="e">
        <f t="shared" ref="DR317:EC317" si="992">IF(MID($B317,2,4)=DR$2,DR282,NA())</f>
        <v>#N/A</v>
      </c>
      <c r="DS317" s="41" t="e">
        <f t="shared" si="992"/>
        <v>#N/A</v>
      </c>
      <c r="DT317" s="41" t="e">
        <f t="shared" si="992"/>
        <v>#N/A</v>
      </c>
      <c r="DU317" s="41" t="e">
        <f t="shared" si="992"/>
        <v>#N/A</v>
      </c>
      <c r="DV317" s="41" t="e">
        <f t="shared" si="992"/>
        <v>#N/A</v>
      </c>
      <c r="DW317" s="41" t="e">
        <f t="shared" si="992"/>
        <v>#N/A</v>
      </c>
      <c r="DX317" s="41" t="e">
        <f t="shared" si="992"/>
        <v>#N/A</v>
      </c>
      <c r="DY317" s="41">
        <f t="shared" si="992"/>
        <v>33.508229999999998</v>
      </c>
      <c r="DZ317" s="41">
        <f t="shared" si="992"/>
        <v>33.639479999999999</v>
      </c>
      <c r="EA317" s="41">
        <f t="shared" si="992"/>
        <v>33.796979999999998</v>
      </c>
      <c r="EB317" s="41">
        <f t="shared" si="992"/>
        <v>33.954480000000004</v>
      </c>
      <c r="EC317" s="41">
        <f t="shared" si="992"/>
        <v>34.111979999999996</v>
      </c>
      <c r="ED317" s="41">
        <f t="shared" ref="ED317:EI317" si="993">IF(MID($B317,2,4)=ED$2,ED282,NA())</f>
        <v>34.256250000000001</v>
      </c>
      <c r="EE317" s="41">
        <f t="shared" si="993"/>
        <v>34.492710000000002</v>
      </c>
      <c r="EF317" s="41">
        <f t="shared" si="993"/>
        <v>34.466249999999995</v>
      </c>
      <c r="EG317" s="41">
        <f t="shared" si="993"/>
        <v>33.416249999999998</v>
      </c>
      <c r="EH317" s="41">
        <f t="shared" si="993"/>
        <v>32.418750000000003</v>
      </c>
      <c r="EI317" s="41">
        <f t="shared" si="993"/>
        <v>31.998750000000005</v>
      </c>
      <c r="EJ317" s="41">
        <f t="shared" ref="EJ317:EP317" si="994">IF(MID($B317,2,4)=EJ$2,EJ282,NA())</f>
        <v>31.998750000000005</v>
      </c>
      <c r="EK317" s="41">
        <f t="shared" si="994"/>
        <v>31.998750000000005</v>
      </c>
      <c r="EL317" s="41">
        <f t="shared" si="994"/>
        <v>31.998750000000005</v>
      </c>
      <c r="EM317" s="41">
        <f t="shared" si="994"/>
        <v>31.998750000000005</v>
      </c>
      <c r="EN317" s="41">
        <f t="shared" si="994"/>
        <v>31.998750000000005</v>
      </c>
      <c r="EO317" s="41">
        <f t="shared" si="994"/>
        <v>31.998750000000005</v>
      </c>
      <c r="EP317" s="41">
        <f t="shared" si="994"/>
        <v>31.998750000000005</v>
      </c>
    </row>
    <row r="318" spans="1:146">
      <c r="A318" s="3" t="s">
        <v>130</v>
      </c>
      <c r="B318" s="4" t="s">
        <v>24</v>
      </c>
      <c r="C318" s="35">
        <f t="shared" ref="C318:AH318" si="995">IF(C$2="Hist",C281,NA())</f>
        <v>0</v>
      </c>
      <c r="D318" s="35">
        <f t="shared" si="995"/>
        <v>0</v>
      </c>
      <c r="E318" s="35">
        <f t="shared" si="995"/>
        <v>0</v>
      </c>
      <c r="F318" s="35">
        <f t="shared" si="995"/>
        <v>0</v>
      </c>
      <c r="G318" s="35">
        <f t="shared" si="995"/>
        <v>0</v>
      </c>
      <c r="H318" s="35">
        <f t="shared" si="995"/>
        <v>0</v>
      </c>
      <c r="I318" s="35">
        <f t="shared" si="995"/>
        <v>0</v>
      </c>
      <c r="J318" s="35">
        <f t="shared" si="995"/>
        <v>0</v>
      </c>
      <c r="K318" s="35">
        <f t="shared" si="995"/>
        <v>0</v>
      </c>
      <c r="L318" s="35">
        <f t="shared" si="995"/>
        <v>0</v>
      </c>
      <c r="M318" s="35">
        <f t="shared" si="995"/>
        <v>0</v>
      </c>
      <c r="N318" s="35">
        <f t="shared" si="995"/>
        <v>0</v>
      </c>
      <c r="O318" s="35">
        <f t="shared" si="995"/>
        <v>0</v>
      </c>
      <c r="P318" s="35">
        <f t="shared" si="995"/>
        <v>0</v>
      </c>
      <c r="Q318" s="35">
        <f t="shared" si="995"/>
        <v>0</v>
      </c>
      <c r="R318" s="35">
        <f t="shared" si="995"/>
        <v>0</v>
      </c>
      <c r="S318" s="35">
        <f t="shared" si="995"/>
        <v>0</v>
      </c>
      <c r="T318" s="35">
        <f t="shared" si="995"/>
        <v>0</v>
      </c>
      <c r="U318" s="35">
        <f t="shared" si="995"/>
        <v>0</v>
      </c>
      <c r="V318" s="35">
        <f t="shared" si="995"/>
        <v>0</v>
      </c>
      <c r="W318" s="35">
        <f t="shared" si="995"/>
        <v>0</v>
      </c>
      <c r="X318" s="35">
        <f t="shared" si="995"/>
        <v>0</v>
      </c>
      <c r="Y318" s="35">
        <f t="shared" si="995"/>
        <v>0</v>
      </c>
      <c r="Z318" s="35">
        <f t="shared" si="995"/>
        <v>0</v>
      </c>
      <c r="AA318" s="35">
        <f t="shared" si="995"/>
        <v>0</v>
      </c>
      <c r="AB318" s="35">
        <f t="shared" si="995"/>
        <v>0</v>
      </c>
      <c r="AC318" s="35">
        <f t="shared" si="995"/>
        <v>0</v>
      </c>
      <c r="AD318" s="35">
        <f t="shared" si="995"/>
        <v>0</v>
      </c>
      <c r="AE318" s="35">
        <f t="shared" si="995"/>
        <v>0</v>
      </c>
      <c r="AF318" s="35">
        <f t="shared" si="995"/>
        <v>0</v>
      </c>
      <c r="AG318" s="35">
        <f t="shared" si="995"/>
        <v>0</v>
      </c>
      <c r="AH318" s="35">
        <f t="shared" si="995"/>
        <v>0</v>
      </c>
      <c r="AI318" s="35">
        <f t="shared" ref="AI318:BN318" si="996">IF(AI$2="Hist",AI281,NA())</f>
        <v>0</v>
      </c>
      <c r="AJ318" s="35">
        <f t="shared" si="996"/>
        <v>0</v>
      </c>
      <c r="AK318" s="35">
        <f t="shared" si="996"/>
        <v>0</v>
      </c>
      <c r="AL318" s="35">
        <f t="shared" si="996"/>
        <v>0</v>
      </c>
      <c r="AM318" s="35">
        <f t="shared" si="996"/>
        <v>0</v>
      </c>
      <c r="AN318" s="35">
        <f t="shared" si="996"/>
        <v>0</v>
      </c>
      <c r="AO318" s="35">
        <f t="shared" si="996"/>
        <v>0</v>
      </c>
      <c r="AP318" s="35">
        <f t="shared" si="996"/>
        <v>0</v>
      </c>
      <c r="AQ318" s="35">
        <f t="shared" si="996"/>
        <v>0</v>
      </c>
      <c r="AR318" s="35">
        <f t="shared" si="996"/>
        <v>0</v>
      </c>
      <c r="AS318" s="35">
        <f t="shared" si="996"/>
        <v>0</v>
      </c>
      <c r="AT318" s="35">
        <f t="shared" si="996"/>
        <v>0</v>
      </c>
      <c r="AU318" s="35">
        <f t="shared" si="996"/>
        <v>0</v>
      </c>
      <c r="AV318" s="35">
        <f t="shared" si="996"/>
        <v>0</v>
      </c>
      <c r="AW318" s="35">
        <f t="shared" si="996"/>
        <v>0</v>
      </c>
      <c r="AX318" s="35">
        <f t="shared" si="996"/>
        <v>0</v>
      </c>
      <c r="AY318" s="35">
        <f t="shared" si="996"/>
        <v>0</v>
      </c>
      <c r="AZ318" s="35">
        <f t="shared" si="996"/>
        <v>0</v>
      </c>
      <c r="BA318" s="35">
        <f t="shared" si="996"/>
        <v>0</v>
      </c>
      <c r="BB318" s="35">
        <f t="shared" si="996"/>
        <v>0</v>
      </c>
      <c r="BC318" s="35">
        <f t="shared" si="996"/>
        <v>0</v>
      </c>
      <c r="BD318" s="35">
        <f t="shared" si="996"/>
        <v>0</v>
      </c>
      <c r="BE318" s="35">
        <f t="shared" si="996"/>
        <v>0</v>
      </c>
      <c r="BF318" s="35">
        <f t="shared" si="996"/>
        <v>0</v>
      </c>
      <c r="BG318" s="35">
        <f t="shared" si="996"/>
        <v>0</v>
      </c>
      <c r="BH318" s="35">
        <f t="shared" si="996"/>
        <v>0</v>
      </c>
      <c r="BI318" s="35">
        <f t="shared" si="996"/>
        <v>0</v>
      </c>
      <c r="BJ318" s="35">
        <f t="shared" si="996"/>
        <v>0</v>
      </c>
      <c r="BK318" s="35">
        <f t="shared" si="996"/>
        <v>0</v>
      </c>
      <c r="BL318" s="35">
        <f t="shared" si="996"/>
        <v>0</v>
      </c>
      <c r="BM318" s="35">
        <f t="shared" si="996"/>
        <v>0</v>
      </c>
      <c r="BN318" s="35">
        <f t="shared" si="996"/>
        <v>0</v>
      </c>
      <c r="BO318" s="35">
        <f t="shared" ref="BO318:CM318" si="997">IF(BO$2="Hist",BO281,NA())</f>
        <v>0</v>
      </c>
      <c r="BP318" s="35">
        <f t="shared" si="997"/>
        <v>0</v>
      </c>
      <c r="BQ318" s="35">
        <f t="shared" si="997"/>
        <v>0</v>
      </c>
      <c r="BR318" s="35">
        <f t="shared" si="997"/>
        <v>0</v>
      </c>
      <c r="BS318" s="35">
        <f t="shared" si="997"/>
        <v>0</v>
      </c>
      <c r="BT318" s="35">
        <f t="shared" si="997"/>
        <v>0</v>
      </c>
      <c r="BU318" s="35">
        <f t="shared" si="997"/>
        <v>0</v>
      </c>
      <c r="BV318" s="35">
        <f t="shared" si="997"/>
        <v>36.119999803232226</v>
      </c>
      <c r="BW318" s="35">
        <f t="shared" si="997"/>
        <v>36.119999982078781</v>
      </c>
      <c r="BX318" s="35">
        <f t="shared" si="997"/>
        <v>36.120000093812664</v>
      </c>
      <c r="BY318" s="35">
        <f t="shared" si="997"/>
        <v>36.120000535061493</v>
      </c>
      <c r="BZ318" s="35">
        <f t="shared" si="997"/>
        <v>41.175203972168845</v>
      </c>
      <c r="CA318" s="35">
        <f t="shared" si="997"/>
        <v>40.720890670340694</v>
      </c>
      <c r="CB318" s="35">
        <f t="shared" si="997"/>
        <v>0</v>
      </c>
      <c r="CC318" s="35">
        <f t="shared" si="997"/>
        <v>0</v>
      </c>
      <c r="CD318" s="35">
        <f t="shared" si="997"/>
        <v>0</v>
      </c>
      <c r="CE318" s="35">
        <f t="shared" si="997"/>
        <v>0</v>
      </c>
      <c r="CF318" s="35">
        <f t="shared" si="997"/>
        <v>0</v>
      </c>
      <c r="CG318" s="35">
        <f t="shared" si="997"/>
        <v>0</v>
      </c>
      <c r="CH318" s="35">
        <f t="shared" si="997"/>
        <v>0</v>
      </c>
      <c r="CI318" s="35">
        <f t="shared" si="997"/>
        <v>0</v>
      </c>
      <c r="CJ318" s="35">
        <f t="shared" si="997"/>
        <v>0</v>
      </c>
      <c r="CK318" s="35">
        <f t="shared" si="997"/>
        <v>0</v>
      </c>
      <c r="CL318" s="35">
        <f t="shared" si="997"/>
        <v>0</v>
      </c>
      <c r="CM318" s="35">
        <f t="shared" si="997"/>
        <v>45.789113999999998</v>
      </c>
      <c r="CN318" s="35">
        <f t="shared" ref="CN318:CV318" si="998">IF(CN$2="Hist",CN281,NA())</f>
        <v>38.666249999999998</v>
      </c>
      <c r="CO318" s="35">
        <f t="shared" si="998"/>
        <v>53.415011999999997</v>
      </c>
      <c r="CP318" s="35">
        <f t="shared" si="998"/>
        <v>54.932136</v>
      </c>
      <c r="CQ318" s="35">
        <f t="shared" si="998"/>
        <v>58.328886000000004</v>
      </c>
      <c r="CR318" s="35">
        <f t="shared" si="998"/>
        <v>54.040770000000009</v>
      </c>
      <c r="CS318" s="35">
        <f t="shared" si="998"/>
        <v>45.090947999999997</v>
      </c>
      <c r="CT318" s="35">
        <f t="shared" si="998"/>
        <v>42.046955999999994</v>
      </c>
      <c r="CU318" s="35">
        <f t="shared" si="998"/>
        <v>41.550012000000002</v>
      </c>
      <c r="CV318" s="35">
        <f t="shared" si="998"/>
        <v>41.886726000000003</v>
      </c>
      <c r="CW318" s="35">
        <f t="shared" ref="CW318:DF318" si="999">IF(CW$2="Hist",CW281,NA())</f>
        <v>41.602512000000004</v>
      </c>
      <c r="CX318" s="35">
        <f t="shared" si="999"/>
        <v>40.234991999999998</v>
      </c>
      <c r="CY318" s="35">
        <f t="shared" si="999"/>
        <v>37.808357999999998</v>
      </c>
      <c r="CZ318" s="35">
        <f t="shared" si="999"/>
        <v>37.808357999999998</v>
      </c>
      <c r="DA318" s="35">
        <f t="shared" si="999"/>
        <v>32.760000055007794</v>
      </c>
      <c r="DB318" s="35">
        <f t="shared" si="999"/>
        <v>31.920000028098126</v>
      </c>
      <c r="DC318" s="35">
        <f t="shared" si="999"/>
        <v>33.179998644868071</v>
      </c>
      <c r="DD318" s="35">
        <f t="shared" si="999"/>
        <v>33.600000158004761</v>
      </c>
      <c r="DE318" s="35">
        <f t="shared" si="999"/>
        <v>36.539999930119819</v>
      </c>
      <c r="DF318" s="35">
        <f t="shared" si="999"/>
        <v>34.860000614278384</v>
      </c>
      <c r="DG318" s="35">
        <f t="shared" ref="DG318:DK318" si="1000">IF(DG$2="Hist",DG281,NA())</f>
        <v>31.079999964226925</v>
      </c>
      <c r="DH318" s="35">
        <f t="shared" si="1000"/>
        <v>30.660000037785341</v>
      </c>
      <c r="DI318" s="35">
        <f t="shared" si="1000"/>
        <v>27.719999973818815</v>
      </c>
      <c r="DJ318" s="35">
        <f t="shared" si="1000"/>
        <v>27.720000130764138</v>
      </c>
      <c r="DK318" s="35">
        <f t="shared" si="1000"/>
        <v>31.080000062283194</v>
      </c>
      <c r="DL318" s="35">
        <f t="shared" ref="DL318:DQ318" si="1001">IF(DL$2="Hist",DL281,NA())</f>
        <v>37.571281927202108</v>
      </c>
      <c r="DM318" s="35">
        <f t="shared" si="1001"/>
        <v>34.85999994465336</v>
      </c>
      <c r="DN318" s="35">
        <f t="shared" si="1001"/>
        <v>38.220000023038757</v>
      </c>
      <c r="DO318" s="35">
        <f>IF(DO$2="Hist",DR276,NA())</f>
        <v>64.319999999999993</v>
      </c>
      <c r="DP318" s="35">
        <f t="shared" si="1001"/>
        <v>38.219999990577669</v>
      </c>
      <c r="DQ318" s="35">
        <f t="shared" si="1001"/>
        <v>39.480000010017676</v>
      </c>
      <c r="DR318" s="35">
        <f t="shared" ref="DR318:EC318" si="1002">IF(DR$2="Hist",DR281,NA())</f>
        <v>43.259999969270197</v>
      </c>
      <c r="DS318" s="35">
        <f t="shared" si="1002"/>
        <v>52.920000033641394</v>
      </c>
      <c r="DT318" s="35">
        <f t="shared" si="1002"/>
        <v>54.179999896212443</v>
      </c>
      <c r="DU318" s="35">
        <f t="shared" si="1002"/>
        <v>55.020000003526519</v>
      </c>
      <c r="DV318" s="35">
        <f t="shared" si="1002"/>
        <v>51.659999977697318</v>
      </c>
      <c r="DW318" s="35">
        <f t="shared" si="1002"/>
        <v>50.819999995562476</v>
      </c>
      <c r="DX318" s="35">
        <f t="shared" si="1002"/>
        <v>57.119999985249265</v>
      </c>
      <c r="DY318" s="35" t="e">
        <f t="shared" si="1002"/>
        <v>#N/A</v>
      </c>
      <c r="DZ318" s="35" t="e">
        <f t="shared" si="1002"/>
        <v>#N/A</v>
      </c>
      <c r="EA318" s="35" t="e">
        <f t="shared" si="1002"/>
        <v>#N/A</v>
      </c>
      <c r="EB318" s="35" t="e">
        <f t="shared" si="1002"/>
        <v>#N/A</v>
      </c>
      <c r="EC318" s="35" t="e">
        <f t="shared" si="1002"/>
        <v>#N/A</v>
      </c>
      <c r="ED318" s="35" t="e">
        <f t="shared" ref="ED318:EI318" si="1003">IF(ED$2="Hist",ED281,NA())</f>
        <v>#N/A</v>
      </c>
      <c r="EE318" s="35" t="e">
        <f t="shared" si="1003"/>
        <v>#N/A</v>
      </c>
      <c r="EF318" s="35" t="e">
        <f t="shared" si="1003"/>
        <v>#N/A</v>
      </c>
      <c r="EG318" s="35" t="e">
        <f t="shared" si="1003"/>
        <v>#N/A</v>
      </c>
      <c r="EH318" s="35" t="e">
        <f t="shared" si="1003"/>
        <v>#N/A</v>
      </c>
      <c r="EI318" s="35" t="e">
        <f t="shared" si="1003"/>
        <v>#N/A</v>
      </c>
      <c r="EJ318" s="35" t="e">
        <f t="shared" ref="EJ318:EP318" si="1004">IF(EJ$2="Hist",EJ281,NA())</f>
        <v>#N/A</v>
      </c>
      <c r="EK318" s="35" t="e">
        <f t="shared" si="1004"/>
        <v>#N/A</v>
      </c>
      <c r="EL318" s="35" t="e">
        <f t="shared" si="1004"/>
        <v>#N/A</v>
      </c>
      <c r="EM318" s="35" t="e">
        <f t="shared" si="1004"/>
        <v>#N/A</v>
      </c>
      <c r="EN318" s="35" t="e">
        <f t="shared" si="1004"/>
        <v>#N/A</v>
      </c>
      <c r="EO318" s="35" t="e">
        <f t="shared" si="1004"/>
        <v>#N/A</v>
      </c>
      <c r="EP318" s="35" t="e">
        <f t="shared" si="1004"/>
        <v>#N/A</v>
      </c>
    </row>
    <row r="319" spans="1:146" ht="15.75" thickBot="1">
      <c r="A319" s="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6"/>
      <c r="BK319" s="6"/>
      <c r="BL319" s="6"/>
      <c r="BM319" s="6"/>
      <c r="BN319" s="6"/>
      <c r="BO319" s="6"/>
      <c r="BP319" s="6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  <c r="EI319" s="6"/>
      <c r="EJ319" s="6"/>
      <c r="EK319" s="6"/>
      <c r="EL319" s="6"/>
      <c r="EM319" s="6"/>
      <c r="EN319" s="6"/>
      <c r="EO319" s="6"/>
      <c r="EP319" s="6"/>
    </row>
    <row r="320" spans="1:146" ht="15.75" thickBot="1">
      <c r="A320" s="30" t="s">
        <v>70</v>
      </c>
      <c r="B320" s="31"/>
      <c r="C320" s="43">
        <f>IF(C$2="Fcst",NA(),C$1)</f>
        <v>40544</v>
      </c>
      <c r="D320" s="43">
        <f t="shared" ref="D320:DG320" si="1005">IF(D$2="Fcst",NA(),D$1)</f>
        <v>40575</v>
      </c>
      <c r="E320" s="43">
        <f t="shared" si="1005"/>
        <v>40603</v>
      </c>
      <c r="F320" s="43">
        <f t="shared" si="1005"/>
        <v>40634</v>
      </c>
      <c r="G320" s="43">
        <f t="shared" si="1005"/>
        <v>40664</v>
      </c>
      <c r="H320" s="43">
        <f t="shared" si="1005"/>
        <v>40695</v>
      </c>
      <c r="I320" s="43">
        <f t="shared" si="1005"/>
        <v>40725</v>
      </c>
      <c r="J320" s="43">
        <f t="shared" si="1005"/>
        <v>40756</v>
      </c>
      <c r="K320" s="43">
        <f t="shared" si="1005"/>
        <v>40787</v>
      </c>
      <c r="L320" s="43">
        <f t="shared" si="1005"/>
        <v>40817</v>
      </c>
      <c r="M320" s="43">
        <f t="shared" si="1005"/>
        <v>40848</v>
      </c>
      <c r="N320" s="43">
        <f t="shared" si="1005"/>
        <v>40878</v>
      </c>
      <c r="O320" s="43">
        <f t="shared" si="1005"/>
        <v>40909</v>
      </c>
      <c r="P320" s="43">
        <f t="shared" si="1005"/>
        <v>40940</v>
      </c>
      <c r="Q320" s="43">
        <f t="shared" si="1005"/>
        <v>40969</v>
      </c>
      <c r="R320" s="43">
        <f t="shared" si="1005"/>
        <v>41000</v>
      </c>
      <c r="S320" s="43">
        <f t="shared" si="1005"/>
        <v>41030</v>
      </c>
      <c r="T320" s="43">
        <f t="shared" si="1005"/>
        <v>41061</v>
      </c>
      <c r="U320" s="43">
        <f t="shared" si="1005"/>
        <v>41091</v>
      </c>
      <c r="V320" s="43">
        <f t="shared" si="1005"/>
        <v>41122</v>
      </c>
      <c r="W320" s="43">
        <f t="shared" si="1005"/>
        <v>41153</v>
      </c>
      <c r="X320" s="43">
        <f t="shared" si="1005"/>
        <v>41183</v>
      </c>
      <c r="Y320" s="43">
        <f t="shared" si="1005"/>
        <v>41214</v>
      </c>
      <c r="Z320" s="43">
        <f t="shared" si="1005"/>
        <v>41244</v>
      </c>
      <c r="AA320" s="43">
        <f t="shared" si="1005"/>
        <v>41275</v>
      </c>
      <c r="AB320" s="43">
        <f t="shared" si="1005"/>
        <v>41306</v>
      </c>
      <c r="AC320" s="43">
        <f t="shared" si="1005"/>
        <v>41334</v>
      </c>
      <c r="AD320" s="43">
        <f t="shared" si="1005"/>
        <v>41365</v>
      </c>
      <c r="AE320" s="43">
        <f t="shared" si="1005"/>
        <v>41395</v>
      </c>
      <c r="AF320" s="43">
        <f t="shared" si="1005"/>
        <v>41426</v>
      </c>
      <c r="AG320" s="43">
        <f t="shared" si="1005"/>
        <v>41456</v>
      </c>
      <c r="AH320" s="43">
        <f t="shared" si="1005"/>
        <v>41487</v>
      </c>
      <c r="AI320" s="43">
        <f t="shared" si="1005"/>
        <v>41518</v>
      </c>
      <c r="AJ320" s="43">
        <f t="shared" si="1005"/>
        <v>41548</v>
      </c>
      <c r="AK320" s="43">
        <f t="shared" si="1005"/>
        <v>41579</v>
      </c>
      <c r="AL320" s="43">
        <f t="shared" si="1005"/>
        <v>41609</v>
      </c>
      <c r="AM320" s="43">
        <f t="shared" si="1005"/>
        <v>41640</v>
      </c>
      <c r="AN320" s="43">
        <f t="shared" si="1005"/>
        <v>41671</v>
      </c>
      <c r="AO320" s="43">
        <f t="shared" si="1005"/>
        <v>41699</v>
      </c>
      <c r="AP320" s="43">
        <f t="shared" si="1005"/>
        <v>41730</v>
      </c>
      <c r="AQ320" s="43">
        <f t="shared" si="1005"/>
        <v>41760</v>
      </c>
      <c r="AR320" s="43">
        <f t="shared" si="1005"/>
        <v>41791</v>
      </c>
      <c r="AS320" s="43">
        <f t="shared" si="1005"/>
        <v>41821</v>
      </c>
      <c r="AT320" s="43">
        <f t="shared" si="1005"/>
        <v>41852</v>
      </c>
      <c r="AU320" s="43">
        <f t="shared" si="1005"/>
        <v>41883</v>
      </c>
      <c r="AV320" s="43">
        <f t="shared" si="1005"/>
        <v>41913</v>
      </c>
      <c r="AW320" s="43">
        <f t="shared" si="1005"/>
        <v>41944</v>
      </c>
      <c r="AX320" s="43">
        <f t="shared" si="1005"/>
        <v>41974</v>
      </c>
      <c r="AY320" s="43">
        <f t="shared" si="1005"/>
        <v>42005</v>
      </c>
      <c r="AZ320" s="43">
        <f t="shared" si="1005"/>
        <v>42036</v>
      </c>
      <c r="BA320" s="43">
        <f t="shared" si="1005"/>
        <v>42064</v>
      </c>
      <c r="BB320" s="43">
        <f t="shared" si="1005"/>
        <v>42095</v>
      </c>
      <c r="BC320" s="43">
        <f t="shared" si="1005"/>
        <v>42125</v>
      </c>
      <c r="BD320" s="43">
        <f t="shared" si="1005"/>
        <v>42156</v>
      </c>
      <c r="BE320" s="43">
        <f t="shared" si="1005"/>
        <v>42186</v>
      </c>
      <c r="BF320" s="43">
        <f t="shared" si="1005"/>
        <v>42217</v>
      </c>
      <c r="BG320" s="43">
        <f t="shared" si="1005"/>
        <v>42248</v>
      </c>
      <c r="BH320" s="43">
        <f t="shared" si="1005"/>
        <v>42278</v>
      </c>
      <c r="BI320" s="43">
        <f t="shared" si="1005"/>
        <v>42309</v>
      </c>
      <c r="BJ320" s="43">
        <f t="shared" si="1005"/>
        <v>42339</v>
      </c>
      <c r="BK320" s="43">
        <f t="shared" si="1005"/>
        <v>42370</v>
      </c>
      <c r="BL320" s="43">
        <f t="shared" si="1005"/>
        <v>42401</v>
      </c>
      <c r="BM320" s="43">
        <f t="shared" si="1005"/>
        <v>42430</v>
      </c>
      <c r="BN320" s="43">
        <f t="shared" si="1005"/>
        <v>42461</v>
      </c>
      <c r="BO320" s="43">
        <f t="shared" si="1005"/>
        <v>42491</v>
      </c>
      <c r="BP320" s="43">
        <f t="shared" si="1005"/>
        <v>42522</v>
      </c>
      <c r="BQ320" s="43">
        <f t="shared" si="1005"/>
        <v>42552</v>
      </c>
      <c r="BR320" s="43">
        <f t="shared" si="1005"/>
        <v>42583</v>
      </c>
      <c r="BS320" s="43">
        <f t="shared" si="1005"/>
        <v>42614</v>
      </c>
      <c r="BT320" s="43">
        <f t="shared" si="1005"/>
        <v>42644</v>
      </c>
      <c r="BU320" s="43">
        <f t="shared" si="1005"/>
        <v>42675</v>
      </c>
      <c r="BV320" s="43">
        <f t="shared" si="1005"/>
        <v>42705</v>
      </c>
      <c r="BW320" s="43">
        <f t="shared" si="1005"/>
        <v>42736</v>
      </c>
      <c r="BX320" s="43">
        <f t="shared" si="1005"/>
        <v>42767</v>
      </c>
      <c r="BY320" s="43">
        <f t="shared" si="1005"/>
        <v>42795</v>
      </c>
      <c r="BZ320" s="43">
        <f t="shared" si="1005"/>
        <v>42826</v>
      </c>
      <c r="CA320" s="43">
        <f t="shared" si="1005"/>
        <v>42856</v>
      </c>
      <c r="CB320" s="43">
        <f t="shared" si="1005"/>
        <v>42887</v>
      </c>
      <c r="CC320" s="43">
        <f t="shared" si="1005"/>
        <v>42917</v>
      </c>
      <c r="CD320" s="43">
        <f t="shared" si="1005"/>
        <v>42948</v>
      </c>
      <c r="CE320" s="43">
        <f t="shared" si="1005"/>
        <v>42979</v>
      </c>
      <c r="CF320" s="43">
        <f t="shared" si="1005"/>
        <v>43009</v>
      </c>
      <c r="CG320" s="43">
        <f t="shared" si="1005"/>
        <v>43040</v>
      </c>
      <c r="CH320" s="43">
        <f t="shared" si="1005"/>
        <v>43070</v>
      </c>
      <c r="CI320" s="43">
        <f t="shared" si="1005"/>
        <v>43101</v>
      </c>
      <c r="CJ320" s="43">
        <f t="shared" si="1005"/>
        <v>43132</v>
      </c>
      <c r="CK320" s="43">
        <f t="shared" si="1005"/>
        <v>43160</v>
      </c>
      <c r="CL320" s="43">
        <f t="shared" si="1005"/>
        <v>43191</v>
      </c>
      <c r="CM320" s="43">
        <f t="shared" si="1005"/>
        <v>43221</v>
      </c>
      <c r="CN320" s="43">
        <f t="shared" si="1005"/>
        <v>43252</v>
      </c>
      <c r="CO320" s="43">
        <f t="shared" si="1005"/>
        <v>43282</v>
      </c>
      <c r="CP320" s="43">
        <f t="shared" si="1005"/>
        <v>43313</v>
      </c>
      <c r="CQ320" s="43">
        <f t="shared" si="1005"/>
        <v>43344</v>
      </c>
      <c r="CR320" s="43">
        <f t="shared" si="1005"/>
        <v>43374</v>
      </c>
      <c r="CS320" s="43">
        <f t="shared" si="1005"/>
        <v>43405</v>
      </c>
      <c r="CT320" s="43">
        <f t="shared" si="1005"/>
        <v>43435</v>
      </c>
      <c r="CU320" s="43">
        <f t="shared" si="1005"/>
        <v>43466</v>
      </c>
      <c r="CV320" s="43">
        <f t="shared" si="1005"/>
        <v>43497</v>
      </c>
      <c r="CW320" s="43">
        <f t="shared" si="1005"/>
        <v>43525</v>
      </c>
      <c r="CX320" s="43">
        <f t="shared" si="1005"/>
        <v>43556</v>
      </c>
      <c r="CY320" s="43">
        <f t="shared" si="1005"/>
        <v>43586</v>
      </c>
      <c r="CZ320" s="43">
        <f t="shared" si="1005"/>
        <v>43617</v>
      </c>
      <c r="DA320" s="43">
        <f t="shared" si="1005"/>
        <v>43647</v>
      </c>
      <c r="DB320" s="43">
        <f t="shared" si="1005"/>
        <v>43678</v>
      </c>
      <c r="DC320" s="43">
        <f t="shared" si="1005"/>
        <v>43709</v>
      </c>
      <c r="DD320" s="43">
        <f t="shared" si="1005"/>
        <v>43739</v>
      </c>
      <c r="DE320" s="43">
        <f t="shared" si="1005"/>
        <v>43770</v>
      </c>
      <c r="DF320" s="43">
        <f t="shared" si="1005"/>
        <v>43800</v>
      </c>
      <c r="DG320" s="43">
        <f t="shared" si="1005"/>
        <v>43831</v>
      </c>
      <c r="DH320" s="43">
        <f>IF(DH$2="Fcst",NA(),DH$1)</f>
        <v>43862</v>
      </c>
      <c r="DI320" s="43">
        <f>IF(DI$2="Fcst",NA(),DI$1)</f>
        <v>43891</v>
      </c>
      <c r="DJ320" s="43">
        <f>IF(DJ$2="Fcst",NA(),DJ$1)</f>
        <v>43922</v>
      </c>
      <c r="DK320" s="43">
        <f>IF(DK$2="Fcst",NA(),DK$1)</f>
        <v>43952</v>
      </c>
      <c r="DL320" s="43">
        <f t="shared" ref="DL320:EP320" si="1006">IF(DL$2="Fcst",NA(),DL$1)</f>
        <v>43983</v>
      </c>
      <c r="DM320" s="43">
        <f t="shared" si="1006"/>
        <v>44013</v>
      </c>
      <c r="DN320" s="43">
        <f t="shared" si="1006"/>
        <v>44044</v>
      </c>
      <c r="DO320" s="43">
        <f t="shared" si="1006"/>
        <v>44075</v>
      </c>
      <c r="DP320" s="43">
        <f t="shared" si="1006"/>
        <v>44105</v>
      </c>
      <c r="DQ320" s="43">
        <f t="shared" si="1006"/>
        <v>44136</v>
      </c>
      <c r="DR320" s="43">
        <f t="shared" si="1006"/>
        <v>44166</v>
      </c>
      <c r="DS320" s="43">
        <f t="shared" si="1006"/>
        <v>44197</v>
      </c>
      <c r="DT320" s="43">
        <f t="shared" si="1006"/>
        <v>44228</v>
      </c>
      <c r="DU320" s="43">
        <f t="shared" si="1006"/>
        <v>44256</v>
      </c>
      <c r="DV320" s="43">
        <f t="shared" si="1006"/>
        <v>44287</v>
      </c>
      <c r="DW320" s="43">
        <f t="shared" si="1006"/>
        <v>44317</v>
      </c>
      <c r="DX320" s="43">
        <f t="shared" si="1006"/>
        <v>44348</v>
      </c>
      <c r="DY320" s="43" t="e">
        <f t="shared" si="1006"/>
        <v>#N/A</v>
      </c>
      <c r="DZ320" s="43" t="e">
        <f t="shared" si="1006"/>
        <v>#N/A</v>
      </c>
      <c r="EA320" s="43" t="e">
        <f t="shared" si="1006"/>
        <v>#N/A</v>
      </c>
      <c r="EB320" s="43" t="e">
        <f t="shared" si="1006"/>
        <v>#N/A</v>
      </c>
      <c r="EC320" s="43" t="e">
        <f t="shared" si="1006"/>
        <v>#N/A</v>
      </c>
      <c r="ED320" s="43" t="e">
        <f t="shared" si="1006"/>
        <v>#N/A</v>
      </c>
      <c r="EE320" s="43" t="e">
        <f t="shared" si="1006"/>
        <v>#N/A</v>
      </c>
      <c r="EF320" s="43" t="e">
        <f t="shared" si="1006"/>
        <v>#N/A</v>
      </c>
      <c r="EG320" s="43" t="e">
        <f t="shared" si="1006"/>
        <v>#N/A</v>
      </c>
      <c r="EH320" s="43" t="e">
        <f t="shared" si="1006"/>
        <v>#N/A</v>
      </c>
      <c r="EI320" s="43" t="e">
        <f t="shared" si="1006"/>
        <v>#N/A</v>
      </c>
      <c r="EJ320" s="43" t="e">
        <f t="shared" si="1006"/>
        <v>#N/A</v>
      </c>
      <c r="EK320" s="43" t="e">
        <f t="shared" si="1006"/>
        <v>#N/A</v>
      </c>
      <c r="EL320" s="43" t="e">
        <f t="shared" si="1006"/>
        <v>#N/A</v>
      </c>
      <c r="EM320" s="43" t="e">
        <f t="shared" si="1006"/>
        <v>#N/A</v>
      </c>
      <c r="EN320" s="43" t="e">
        <f t="shared" si="1006"/>
        <v>#N/A</v>
      </c>
      <c r="EO320" s="43" t="e">
        <f t="shared" si="1006"/>
        <v>#N/A</v>
      </c>
      <c r="EP320" s="43" t="e">
        <f t="shared" si="1006"/>
        <v>#N/A</v>
      </c>
    </row>
    <row r="321" spans="1:147">
      <c r="A321" s="33" t="s">
        <v>65</v>
      </c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  <c r="BJ321" s="6"/>
      <c r="BK321" s="6"/>
      <c r="BL321" s="6"/>
      <c r="BM321" s="6"/>
      <c r="BN321" s="6"/>
      <c r="BO321" s="6"/>
      <c r="BP321" s="6"/>
      <c r="BQ321" s="6"/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  <c r="DD321" s="6"/>
      <c r="DE321" s="6"/>
      <c r="DF321" s="6"/>
      <c r="DG321" s="6"/>
      <c r="DH321" s="6"/>
      <c r="DI321" s="6"/>
      <c r="DJ321" s="6"/>
      <c r="DK321" s="6"/>
      <c r="DL321" s="6"/>
      <c r="DM321" s="6"/>
      <c r="DN321" s="6"/>
      <c r="DO321" s="6"/>
      <c r="DP321" s="6"/>
      <c r="DQ321" s="6"/>
      <c r="DR321" s="6"/>
      <c r="DS321" s="6"/>
      <c r="DT321" s="6"/>
      <c r="DU321" s="6"/>
      <c r="DV321" s="6"/>
      <c r="DW321" s="6"/>
      <c r="DX321" s="6"/>
      <c r="DY321" s="6"/>
      <c r="DZ321" s="6"/>
      <c r="EA321" s="6"/>
      <c r="EB321" s="6"/>
      <c r="EC321" s="6"/>
      <c r="ED321" s="6"/>
      <c r="EE321" s="6"/>
      <c r="EF321" s="6"/>
      <c r="EG321" s="6"/>
      <c r="EH321" s="6"/>
      <c r="EI321" s="6"/>
      <c r="EJ321" s="6"/>
      <c r="EK321" s="6"/>
      <c r="EL321" s="6"/>
      <c r="EM321" s="6"/>
      <c r="EN321" s="6"/>
      <c r="EO321" s="6"/>
      <c r="EP321" s="6"/>
    </row>
    <row r="322" spans="1:147">
      <c r="A322" s="3" t="s">
        <v>14</v>
      </c>
      <c r="C322" s="36">
        <f t="shared" ref="C322:AH322" si="1007">IF(ISNA(C$320),NA(),SUMPRODUCT(C103:C107,C33:C37)/SUM(C33:C37))</f>
        <v>0.77643641342578651</v>
      </c>
      <c r="D322" s="36">
        <f t="shared" si="1007"/>
        <v>0.87111830530985779</v>
      </c>
      <c r="E322" s="36">
        <f t="shared" si="1007"/>
        <v>0.7521705576072758</v>
      </c>
      <c r="F322" s="36">
        <f t="shared" si="1007"/>
        <v>0.63621933411214959</v>
      </c>
      <c r="G322" s="36">
        <f t="shared" si="1007"/>
        <v>0.6844498982514321</v>
      </c>
      <c r="H322" s="36">
        <f t="shared" si="1007"/>
        <v>0.90442341004701821</v>
      </c>
      <c r="I322" s="36">
        <f t="shared" si="1007"/>
        <v>0.9457453678850879</v>
      </c>
      <c r="J322" s="36">
        <f t="shared" si="1007"/>
        <v>0.95446883184487497</v>
      </c>
      <c r="K322" s="36">
        <f t="shared" si="1007"/>
        <v>0.94372478567826534</v>
      </c>
      <c r="L322" s="36">
        <f t="shared" si="1007"/>
        <v>0.94202739414051706</v>
      </c>
      <c r="M322" s="36">
        <f t="shared" si="1007"/>
        <v>0.9232202891242226</v>
      </c>
      <c r="N322" s="36">
        <f t="shared" si="1007"/>
        <v>0.90015941958258106</v>
      </c>
      <c r="O322" s="36">
        <f t="shared" si="1007"/>
        <v>0.96259695046712501</v>
      </c>
      <c r="P322" s="36">
        <f t="shared" si="1007"/>
        <v>0.8354767288486904</v>
      </c>
      <c r="Q322" s="36">
        <f t="shared" si="1007"/>
        <v>0.99074563722897946</v>
      </c>
      <c r="R322" s="36">
        <f t="shared" si="1007"/>
        <v>0.97258652094717657</v>
      </c>
      <c r="S322" s="36">
        <f t="shared" si="1007"/>
        <v>0.761094749979073</v>
      </c>
      <c r="T322" s="36">
        <f t="shared" si="1007"/>
        <v>0.90339702760084917</v>
      </c>
      <c r="U322" s="36">
        <f t="shared" si="1007"/>
        <v>0.99330711263881555</v>
      </c>
      <c r="V322" s="36">
        <f t="shared" si="1007"/>
        <v>1</v>
      </c>
      <c r="W322" s="36">
        <f t="shared" si="1007"/>
        <v>0.99976092896174862</v>
      </c>
      <c r="X322" s="36">
        <f t="shared" si="1007"/>
        <v>0.99575327575063166</v>
      </c>
      <c r="Y322" s="36">
        <f t="shared" si="1007"/>
        <v>0.99744636713215939</v>
      </c>
      <c r="Z322" s="36">
        <f t="shared" si="1007"/>
        <v>0.99935219460602742</v>
      </c>
      <c r="AA322" s="36">
        <f t="shared" si="1007"/>
        <v>0.96436409307244841</v>
      </c>
      <c r="AB322" s="36">
        <f t="shared" si="1007"/>
        <v>0.56537454462659387</v>
      </c>
      <c r="AC322" s="36">
        <f t="shared" si="1007"/>
        <v>0.80234866178976438</v>
      </c>
      <c r="AD322" s="36">
        <f t="shared" si="1007"/>
        <v>0.99831322100789321</v>
      </c>
      <c r="AE322" s="36">
        <f t="shared" si="1007"/>
        <v>1</v>
      </c>
      <c r="AF322" s="36">
        <f t="shared" si="1007"/>
        <v>0.75054644808743165</v>
      </c>
      <c r="AG322" s="36">
        <f t="shared" si="1007"/>
        <v>1</v>
      </c>
      <c r="AH322" s="36">
        <f t="shared" si="1007"/>
        <v>1</v>
      </c>
      <c r="AI322" s="36">
        <f t="shared" ref="AI322:BN322" si="1008">IF(ISNA(AI$320),NA(),SUMPRODUCT(AI103:AI107,AI33:AI37)/SUM(AI33:AI37))</f>
        <v>1</v>
      </c>
      <c r="AJ322" s="36">
        <f t="shared" si="1008"/>
        <v>0.87969328397673197</v>
      </c>
      <c r="AK322" s="36">
        <f t="shared" si="1008"/>
        <v>1</v>
      </c>
      <c r="AL322" s="36">
        <f t="shared" si="1008"/>
        <v>0.92843292790410725</v>
      </c>
      <c r="AM322" s="36">
        <f t="shared" si="1008"/>
        <v>1</v>
      </c>
      <c r="AN322" s="36">
        <f t="shared" si="1008"/>
        <v>0.95198656648451729</v>
      </c>
      <c r="AO322" s="36">
        <f t="shared" si="1008"/>
        <v>0.99442167577413476</v>
      </c>
      <c r="AP322" s="36">
        <f t="shared" si="1008"/>
        <v>0.98361311475409852</v>
      </c>
      <c r="AQ322" s="36">
        <f t="shared" si="1008"/>
        <v>0.61368176743639435</v>
      </c>
      <c r="AR322" s="36">
        <f t="shared" si="1008"/>
        <v>0.46448087431693985</v>
      </c>
      <c r="AS322" s="36">
        <f t="shared" si="1008"/>
        <v>0.46410792349726776</v>
      </c>
      <c r="AT322" s="36">
        <f t="shared" si="1008"/>
        <v>0.46448087431693985</v>
      </c>
      <c r="AU322" s="36">
        <f t="shared" si="1008"/>
        <v>0.89016885245901634</v>
      </c>
      <c r="AV322" s="36">
        <f t="shared" si="1008"/>
        <v>1</v>
      </c>
      <c r="AW322" s="36">
        <f t="shared" si="1008"/>
        <v>1</v>
      </c>
      <c r="AX322" s="36">
        <f t="shared" si="1008"/>
        <v>0.99962704918032796</v>
      </c>
      <c r="AY322" s="36">
        <f t="shared" si="1008"/>
        <v>1</v>
      </c>
      <c r="AZ322" s="36">
        <f t="shared" si="1008"/>
        <v>0.99790983606557393</v>
      </c>
      <c r="BA322" s="36">
        <f t="shared" si="1008"/>
        <v>0.98150163934426238</v>
      </c>
      <c r="BB322" s="36">
        <f t="shared" si="1008"/>
        <v>0.97369453551912566</v>
      </c>
      <c r="BC322" s="36">
        <f t="shared" si="1008"/>
        <v>0.96840956284153001</v>
      </c>
      <c r="BD322" s="36">
        <f t="shared" si="1008"/>
        <v>1</v>
      </c>
      <c r="BE322" s="36">
        <f t="shared" si="1008"/>
        <v>0.98055245901639354</v>
      </c>
      <c r="BF322" s="36">
        <f t="shared" si="1008"/>
        <v>1</v>
      </c>
      <c r="BG322" s="36">
        <f t="shared" si="1008"/>
        <v>0.9558442622950819</v>
      </c>
      <c r="BH322" s="36">
        <f t="shared" si="1008"/>
        <v>0.97222950819672138</v>
      </c>
      <c r="BI322" s="36">
        <f t="shared" si="1008"/>
        <v>0.97860109289617481</v>
      </c>
      <c r="BJ322" s="36">
        <f t="shared" si="1008"/>
        <v>1</v>
      </c>
      <c r="BK322" s="36">
        <f t="shared" si="1008"/>
        <v>1</v>
      </c>
      <c r="BL322" s="36">
        <f t="shared" si="1008"/>
        <v>1</v>
      </c>
      <c r="BM322" s="36">
        <f t="shared" si="1008"/>
        <v>1</v>
      </c>
      <c r="BN322" s="36">
        <f t="shared" si="1008"/>
        <v>0.81259699453551915</v>
      </c>
      <c r="BO322" s="36">
        <f t="shared" ref="BO322:CA322" si="1009">IF(ISNA(BO$320),NA(),SUMPRODUCT(BO103:BO107,BO33:BO37)/SUM(BO33:BO37))</f>
        <v>0.95112704918032787</v>
      </c>
      <c r="BP322" s="36">
        <f t="shared" si="1009"/>
        <v>0.96419863387978144</v>
      </c>
      <c r="BQ322" s="36">
        <f t="shared" si="1009"/>
        <v>0.94242540983606571</v>
      </c>
      <c r="BR322" s="36">
        <f t="shared" si="1009"/>
        <v>0.98499726775956276</v>
      </c>
      <c r="BS322" s="36">
        <f t="shared" si="1009"/>
        <v>0.80362513661202184</v>
      </c>
      <c r="BT322" s="36">
        <f t="shared" si="1009"/>
        <v>0.99922540983606567</v>
      </c>
      <c r="BU322" s="36">
        <f t="shared" si="1009"/>
        <v>0.95263524590163928</v>
      </c>
      <c r="BV322" s="36">
        <f t="shared" si="1009"/>
        <v>0.96563524590163929</v>
      </c>
      <c r="BW322" s="36">
        <f t="shared" si="1009"/>
        <v>0.85604617486338797</v>
      </c>
      <c r="BX322" s="36">
        <f t="shared" si="1009"/>
        <v>0.63967214137214146</v>
      </c>
      <c r="BY322" s="36">
        <f t="shared" si="1009"/>
        <v>0.85604617486338797</v>
      </c>
      <c r="BZ322" s="36">
        <f t="shared" si="1009"/>
        <v>0.64107469135802464</v>
      </c>
      <c r="CA322" s="36">
        <f t="shared" si="1009"/>
        <v>0.59238786008230448</v>
      </c>
      <c r="CB322" s="36">
        <f t="shared" ref="CB322:CT322" si="1010">IF(ISNA(CB$320),NA(),SUMPRODUCT(CB103:CB107,CB33:CB37)/SUM(CB33:CB37))</f>
        <v>0.59225411522633742</v>
      </c>
      <c r="CC322" s="36">
        <f t="shared" si="1010"/>
        <v>0.56848662551440332</v>
      </c>
      <c r="CD322" s="36">
        <f t="shared" si="1010"/>
        <v>0.48685699588477371</v>
      </c>
      <c r="CE322" s="36">
        <f t="shared" si="1010"/>
        <v>0.40974691358024695</v>
      </c>
      <c r="CF322" s="36">
        <f t="shared" si="1010"/>
        <v>0.45764094650205761</v>
      </c>
      <c r="CG322" s="36">
        <f t="shared" si="1010"/>
        <v>0.4486296296296296</v>
      </c>
      <c r="CH322" s="36">
        <f t="shared" si="1010"/>
        <v>0.37508744855967086</v>
      </c>
      <c r="CI322" s="36">
        <f t="shared" si="1010"/>
        <v>0.47562393532163422</v>
      </c>
      <c r="CJ322" s="36">
        <f t="shared" si="1010"/>
        <v>0.42744406857462169</v>
      </c>
      <c r="CK322" s="36">
        <f t="shared" si="1010"/>
        <v>0.41457865776167419</v>
      </c>
      <c r="CL322" s="36">
        <f t="shared" si="1010"/>
        <v>0.41143654114365413</v>
      </c>
      <c r="CM322" s="36">
        <f t="shared" si="1010"/>
        <v>0.43825567681519895</v>
      </c>
      <c r="CN322" s="36">
        <f t="shared" si="1010"/>
        <v>0.46352136879856537</v>
      </c>
      <c r="CO322" s="36">
        <f t="shared" si="1010"/>
        <v>0.60405491390779553</v>
      </c>
      <c r="CP322" s="36">
        <f t="shared" si="1010"/>
        <v>0.58463644602124831</v>
      </c>
      <c r="CQ322" s="36">
        <f t="shared" si="1010"/>
        <v>0.61102228199508535</v>
      </c>
      <c r="CR322" s="36">
        <f t="shared" si="1010"/>
        <v>0.56263360520345262</v>
      </c>
      <c r="CS322" s="36">
        <f t="shared" si="1010"/>
        <v>0.57820282924885436</v>
      </c>
      <c r="CT322" s="36">
        <f t="shared" si="1010"/>
        <v>0.5313807531380752</v>
      </c>
      <c r="CU322" s="36">
        <f t="shared" ref="CU322:DK322" si="1011">IF(ISNA(CU$320),NA(),SUMPRODUCT(CU103:CU107,CU33:CU37)/SUM(CU33:CU37))</f>
        <v>0.50398164394655143</v>
      </c>
      <c r="CV322" s="36">
        <f t="shared" si="1011"/>
        <v>0.4244513705063615</v>
      </c>
      <c r="CW322" s="36">
        <f t="shared" si="1011"/>
        <v>0.51345874387006785</v>
      </c>
      <c r="CX322" s="36">
        <f t="shared" si="1011"/>
        <v>0.46362187997875731</v>
      </c>
      <c r="CY322" s="36">
        <f t="shared" si="1011"/>
        <v>0.45861956726568781</v>
      </c>
      <c r="CZ322" s="36">
        <f t="shared" si="1011"/>
        <v>0.48008497079129048</v>
      </c>
      <c r="DA322" s="36">
        <f t="shared" si="1011"/>
        <v>0.45223042884637521</v>
      </c>
      <c r="DB322" s="36">
        <f t="shared" si="1011"/>
        <v>0.43909254659406816</v>
      </c>
      <c r="DC322" s="36">
        <f t="shared" si="1011"/>
        <v>0.40203161652218256</v>
      </c>
      <c r="DD322" s="36">
        <f t="shared" si="1011"/>
        <v>0.37206165386323631</v>
      </c>
      <c r="DE322" s="36">
        <f t="shared" si="1011"/>
        <v>0.54720884353741506</v>
      </c>
      <c r="DF322" s="36">
        <f t="shared" si="1011"/>
        <v>0.65578786333503314</v>
      </c>
      <c r="DG322" s="36">
        <f t="shared" si="1011"/>
        <v>0.63492063492063489</v>
      </c>
      <c r="DH322" s="36">
        <f t="shared" si="1011"/>
        <v>0.63066350422672257</v>
      </c>
      <c r="DI322" s="36">
        <f t="shared" si="1011"/>
        <v>0.37143656133309205</v>
      </c>
      <c r="DJ322" s="36">
        <f t="shared" si="1011"/>
        <v>0.27439874129017755</v>
      </c>
      <c r="DK322" s="36">
        <f t="shared" si="1011"/>
        <v>0.37852652643943185</v>
      </c>
      <c r="DL322" s="36">
        <f t="shared" ref="DL322:DQ322" si="1012">IF(ISNA(DL$320),NA(),SUMPRODUCT(DL103:DL107,DL33:DL37)/SUM(DL33:DL37))</f>
        <v>0.43112384805574283</v>
      </c>
      <c r="DM322" s="36">
        <f t="shared" si="1012"/>
        <v>0.69351389878831082</v>
      </c>
      <c r="DN322" s="36">
        <f t="shared" si="1012"/>
        <v>0.6038473624108095</v>
      </c>
      <c r="DO322" s="36">
        <f t="shared" si="1012"/>
        <v>0.67613051397798363</v>
      </c>
      <c r="DP322" s="36">
        <f t="shared" si="1012"/>
        <v>0.69351389878831082</v>
      </c>
      <c r="DQ322" s="36">
        <f t="shared" si="1012"/>
        <v>0.69341589451176056</v>
      </c>
      <c r="DR322" s="36">
        <f t="shared" ref="DR322:EC322" si="1013">IF(ISNA(DR$320),NA(),SUMPRODUCT(DR103:DR107,DR33:DR37)/SUM(DR33:DR37))</f>
        <v>0.69351389878831082</v>
      </c>
      <c r="DS322" s="36">
        <f t="shared" si="1013"/>
        <v>0.69351389878831082</v>
      </c>
      <c r="DT322" s="36">
        <f t="shared" si="1013"/>
        <v>0.6565495207667732</v>
      </c>
      <c r="DU322" s="36">
        <f t="shared" si="1013"/>
        <v>0.6565495207667732</v>
      </c>
      <c r="DV322" s="36">
        <f t="shared" si="1013"/>
        <v>0.68828700403896415</v>
      </c>
      <c r="DW322" s="36">
        <f t="shared" si="1013"/>
        <v>0.6885188421125239</v>
      </c>
      <c r="DX322" s="36">
        <f t="shared" si="1013"/>
        <v>0.66286528866714178</v>
      </c>
      <c r="DY322" s="36" t="e">
        <f t="shared" si="1013"/>
        <v>#N/A</v>
      </c>
      <c r="DZ322" s="36" t="e">
        <f t="shared" si="1013"/>
        <v>#N/A</v>
      </c>
      <c r="EA322" s="36" t="e">
        <f t="shared" si="1013"/>
        <v>#N/A</v>
      </c>
      <c r="EB322" s="36" t="e">
        <f t="shared" si="1013"/>
        <v>#N/A</v>
      </c>
      <c r="EC322" s="36" t="e">
        <f t="shared" si="1013"/>
        <v>#N/A</v>
      </c>
      <c r="ED322" s="36" t="e">
        <f t="shared" ref="ED322:EI322" si="1014">IF(ISNA(ED$320),NA(),SUMPRODUCT(ED103:ED107,ED33:ED37)/SUM(ED33:ED37))</f>
        <v>#N/A</v>
      </c>
      <c r="EE322" s="36" t="e">
        <f t="shared" si="1014"/>
        <v>#N/A</v>
      </c>
      <c r="EF322" s="36" t="e">
        <f t="shared" si="1014"/>
        <v>#N/A</v>
      </c>
      <c r="EG322" s="36" t="e">
        <f t="shared" si="1014"/>
        <v>#N/A</v>
      </c>
      <c r="EH322" s="36" t="e">
        <f t="shared" si="1014"/>
        <v>#N/A</v>
      </c>
      <c r="EI322" s="36" t="e">
        <f t="shared" si="1014"/>
        <v>#N/A</v>
      </c>
      <c r="EJ322" s="36" t="e">
        <f t="shared" ref="EJ322:EP322" si="1015">IF(ISNA(EJ$320),NA(),SUMPRODUCT(EJ103:EJ107,EJ33:EJ37)/SUM(EJ33:EJ37))</f>
        <v>#N/A</v>
      </c>
      <c r="EK322" s="36" t="e">
        <f t="shared" si="1015"/>
        <v>#N/A</v>
      </c>
      <c r="EL322" s="36" t="e">
        <f t="shared" si="1015"/>
        <v>#N/A</v>
      </c>
      <c r="EM322" s="36" t="e">
        <f t="shared" si="1015"/>
        <v>#N/A</v>
      </c>
      <c r="EN322" s="36" t="e">
        <f t="shared" si="1015"/>
        <v>#N/A</v>
      </c>
      <c r="EO322" s="36" t="e">
        <f t="shared" si="1015"/>
        <v>#N/A</v>
      </c>
      <c r="EP322" s="36" t="e">
        <f t="shared" si="1015"/>
        <v>#N/A</v>
      </c>
    </row>
    <row r="323" spans="1:147">
      <c r="A323" s="3" t="s">
        <v>13</v>
      </c>
      <c r="C323" s="36" t="e">
        <f>IF(OR(ISNA(C$320),SUM($C$102:C$102)=0),NA(),C102)</f>
        <v>#N/A</v>
      </c>
      <c r="D323" s="36" t="e">
        <f>IF(OR(ISNA(D$320),SUM($C$102:D$102)=0),NA(),D102)</f>
        <v>#N/A</v>
      </c>
      <c r="E323" s="36" t="e">
        <f>IF(OR(ISNA(E$320),SUM($C$102:E$102)=0),NA(),E102)</f>
        <v>#N/A</v>
      </c>
      <c r="F323" s="36" t="e">
        <f>IF(OR(ISNA(F$320),SUM($C$102:F$102)=0),NA(),F102)</f>
        <v>#N/A</v>
      </c>
      <c r="G323" s="36" t="e">
        <f>IF(OR(ISNA(G$320),SUM($C$102:G$102)=0),NA(),G102)</f>
        <v>#N/A</v>
      </c>
      <c r="H323" s="36" t="e">
        <f>IF(OR(ISNA(H$320),SUM($C$102:H$102)=0),NA(),H102)</f>
        <v>#N/A</v>
      </c>
      <c r="I323" s="36" t="e">
        <f>IF(OR(ISNA(I$320),SUM($C$102:I$102)=0),NA(),I102)</f>
        <v>#N/A</v>
      </c>
      <c r="J323" s="36" t="e">
        <f>IF(OR(ISNA(J$320),SUM($C$102:J$102)=0),NA(),J102)</f>
        <v>#N/A</v>
      </c>
      <c r="K323" s="36" t="e">
        <f>IF(OR(ISNA(K$320),SUM($C$102:K$102)=0),NA(),K102)</f>
        <v>#N/A</v>
      </c>
      <c r="L323" s="36" t="e">
        <f>IF(OR(ISNA(L$320),SUM($C$102:L$102)=0),NA(),L102)</f>
        <v>#N/A</v>
      </c>
      <c r="M323" s="36" t="e">
        <f>IF(OR(ISNA(M$320),SUM($C$102:M$102)=0),NA(),M102)</f>
        <v>#N/A</v>
      </c>
      <c r="N323" s="36" t="e">
        <f>IF(OR(ISNA(N$320),SUM($C$102:N$102)=0),NA(),N102)</f>
        <v>#N/A</v>
      </c>
      <c r="O323" s="36">
        <f>IF(OR(ISNA(O$320),SUM($C$102:O$102)=0),NA(),O102)</f>
        <v>0.32667876588021777</v>
      </c>
      <c r="P323" s="36">
        <f>IF(OR(ISNA(P$320),SUM($C$102:P$102)=0),NA(),P102)</f>
        <v>0.48675244833454145</v>
      </c>
      <c r="Q323" s="36">
        <f>IF(OR(ISNA(Q$320),SUM($C$102:Q$102)=0),NA(),Q102)</f>
        <v>0.4370353023827645</v>
      </c>
      <c r="R323" s="36">
        <f>IF(OR(ISNA(R$320),SUM($C$102:R$102)=0),NA(),R102)</f>
        <v>0.45372050816696913</v>
      </c>
      <c r="S323" s="36">
        <f>IF(OR(ISNA(S$320),SUM($C$102:S$102)=0),NA(),S102)</f>
        <v>0.33590563589173156</v>
      </c>
      <c r="T323" s="36">
        <f>IF(OR(ISNA(T$320),SUM($C$102:T$102)=0),NA(),T102)</f>
        <v>0.33577208106473078</v>
      </c>
      <c r="U323" s="36">
        <f>IF(OR(ISNA(U$320),SUM($C$102:U$102)=0),NA(),U102)</f>
        <v>0.32404425970376444</v>
      </c>
      <c r="V323" s="36">
        <f>IF(OR(ISNA(V$320),SUM($C$102:V$102)=0),NA(),V102)</f>
        <v>0.32097066916456884</v>
      </c>
      <c r="W323" s="36">
        <f>IF(OR(ISNA(W$320),SUM($C$102:W$102)=0),NA(),W102)</f>
        <v>0.35019661222020565</v>
      </c>
      <c r="X323" s="36">
        <f>IF(OR(ISNA(X$320),SUM($C$102:X$102)=0),NA(),X102)</f>
        <v>0.36907016568116618</v>
      </c>
      <c r="Y323" s="36">
        <f>IF(OR(ISNA(Y$320),SUM($C$102:Y$102)=0),NA(),Y102)</f>
        <v>0.36458635813672108</v>
      </c>
      <c r="Z323" s="36">
        <f>IF(OR(ISNA(Z$320),SUM($C$102:Z$102)=0),NA(),Z102)</f>
        <v>0.64240969498273193</v>
      </c>
      <c r="AA323" s="36">
        <f>IF(OR(ISNA(AA$320),SUM($C$102:AA$102)=0),NA(),AA102)</f>
        <v>0.31546211189820167</v>
      </c>
      <c r="AB323" s="36">
        <f>IF(OR(ISNA(AB$320),SUM($C$102:AB$102)=0),NA(),AB102)</f>
        <v>0.63153681617837709</v>
      </c>
      <c r="AC323" s="36">
        <f>IF(OR(ISNA(AC$320),SUM($C$102:AC$102)=0),NA(),AC102)</f>
        <v>0.42069648537361204</v>
      </c>
      <c r="AD323" s="36">
        <f>IF(OR(ISNA(AD$320),SUM($C$102:AD$102)=0),NA(),AD102)</f>
        <v>0.67387137023593469</v>
      </c>
      <c r="AE323" s="36">
        <f>IF(OR(ISNA(AE$320),SUM($C$102:AE$102)=0),NA(),AE102)</f>
        <v>0.31561505961789904</v>
      </c>
      <c r="AF323" s="36">
        <f>IF(OR(ISNA(AF$320),SUM($C$102:AF$102)=0),NA(),AF102)</f>
        <v>0.72776769509981853</v>
      </c>
      <c r="AG323" s="36">
        <f>IF(OR(ISNA(AG$320),SUM($C$102:AG$102)=0),NA(),AG102)</f>
        <v>0.72776769509981853</v>
      </c>
      <c r="AH323" s="36">
        <f>IF(OR(ISNA(AH$320),SUM($C$102:AH$102)=0),NA(),AH102)</f>
        <v>0.64951310422887032</v>
      </c>
      <c r="AI323" s="36">
        <f>IF(OR(ISNA(AI$320),SUM($C$102:AI$102)=0),NA(),AI102)</f>
        <v>0.66426194797338167</v>
      </c>
      <c r="AJ323" s="36">
        <f>IF(OR(ISNA(AJ$320),SUM($C$102:AJ$102)=0),NA(),AJ102)</f>
        <v>0.72722859707667387</v>
      </c>
      <c r="AK323" s="36">
        <f>IF(OR(ISNA(AK$320),SUM($C$102:AK$102)=0),NA(),AK102)</f>
        <v>0.84838173018753782</v>
      </c>
      <c r="AL323" s="36">
        <f>IF(OR(ISNA(AL$320),SUM($C$102:AL$102)=0),NA(),AL102)</f>
        <v>0.96992272115215739</v>
      </c>
      <c r="AM323" s="36">
        <f>IF(OR(ISNA(AM$320),SUM($C$102:AM$102)=0),NA(),AM102)</f>
        <v>0.42706808734851587</v>
      </c>
      <c r="AN323" s="36">
        <f>IF(OR(ISNA(AN$320),SUM($C$102:AN$102)=0),NA(),AN102)</f>
        <v>0.4004920706939763</v>
      </c>
      <c r="AO323" s="36">
        <f>IF(OR(ISNA(AO$320),SUM($C$102:AO$102)=0),NA(),AO102)</f>
        <v>0.4005498311964561</v>
      </c>
      <c r="AP323" s="36">
        <f>IF(OR(ISNA(AP$320),SUM($C$102:AP$102)=0),NA(),AP102)</f>
        <v>0.40108892921960076</v>
      </c>
      <c r="AQ323" s="36">
        <f>IF(OR(ISNA(AQ$320),SUM($C$102:AQ$102)=0),NA(),AQ102)</f>
        <v>0.46356709209053398</v>
      </c>
      <c r="AR323" s="36">
        <f>IF(OR(ISNA(AR$320),SUM($C$102:AR$102)=0),NA(),AR102)</f>
        <v>0.86388384754990921</v>
      </c>
      <c r="AS323" s="36">
        <f>IF(OR(ISNA(AS$320),SUM($C$102:AS$102)=0),NA(),AS102)</f>
        <v>0.91438294010889287</v>
      </c>
      <c r="AT323" s="36">
        <f>IF(OR(ISNA(AT$320),SUM($C$102:AT$102)=0),NA(),AT102)</f>
        <v>0.74320852994555353</v>
      </c>
      <c r="AU323" s="36">
        <f>IF(OR(ISNA(AU$320),SUM($C$102:AU$102)=0),NA(),AU102)</f>
        <v>0.90966588021778583</v>
      </c>
      <c r="AV323" s="36">
        <f>IF(OR(ISNA(AV$320),SUM($C$102:AV$102)=0),NA(),AV102)</f>
        <v>0.52124863883847539</v>
      </c>
      <c r="AW323" s="36">
        <f>IF(OR(ISNA(AW$320),SUM($C$102:AW$102)=0),NA(),AW102)</f>
        <v>0.25118330308529946</v>
      </c>
      <c r="AX323" s="36">
        <f>IF(OR(ISNA(AX$320),SUM($C$102:AX$102)=0),NA(),AX102)</f>
        <v>0.32667876588021777</v>
      </c>
      <c r="AY323" s="36">
        <f>IF(OR(ISNA(AY$320),SUM($C$102:AY$102)=0),NA(),AY102)</f>
        <v>0.34877876588021778</v>
      </c>
      <c r="AZ323" s="36">
        <f>IF(OR(ISNA(AZ$320),SUM($C$102:AZ$102)=0),NA(),AZ102)</f>
        <v>0.32667876588021777</v>
      </c>
      <c r="BA323" s="36">
        <f>IF(OR(ISNA(BA$320),SUM($C$102:BA$102)=0),NA(),BA102)</f>
        <v>0.7071820326678766</v>
      </c>
      <c r="BB323" s="36">
        <f>IF(OR(ISNA(BB$320),SUM($C$102:BB$102)=0),NA(),BB102)</f>
        <v>0.6973963702359347</v>
      </c>
      <c r="BC323" s="36">
        <f>IF(OR(ISNA(BC$320),SUM($C$102:BC$102)=0),NA(),BC102)</f>
        <v>0.59270598911070782</v>
      </c>
      <c r="BD323" s="36">
        <f>IF(OR(ISNA(BD$320),SUM($C$102:BD$102)=0),NA(),BD102)</f>
        <v>0.5811729582577132</v>
      </c>
      <c r="BE323" s="36">
        <f>IF(OR(ISNA(BE$320),SUM($C$102:BE$102)=0),NA(),BE102)</f>
        <v>0.25866225045372054</v>
      </c>
      <c r="BF323" s="36">
        <f>IF(OR(ISNA(BF$320),SUM($C$102:BF$102)=0),NA(),BF102)</f>
        <v>0.31052304900181493</v>
      </c>
      <c r="BG323" s="36">
        <f>IF(OR(ISNA(BG$320),SUM($C$102:BG$102)=0),NA(),BG102)</f>
        <v>0.40108892921960076</v>
      </c>
      <c r="BH323" s="36">
        <f>IF(OR(ISNA(BH$320),SUM($C$102:BH$102)=0),NA(),BH102)</f>
        <v>0.66455535390199638</v>
      </c>
      <c r="BI323" s="36">
        <f>IF(OR(ISNA(BI$320),SUM($C$102:BI$102)=0),NA(),BI102)</f>
        <v>0.47730308529945559</v>
      </c>
      <c r="BJ323" s="36">
        <f>IF(OR(ISNA(BJ$320),SUM($C$102:BJ$102)=0),NA(),BJ102)</f>
        <v>0.40425771324863891</v>
      </c>
      <c r="BK323" s="36">
        <f>IF(OR(ISNA(BK$320),SUM($C$102:BK$102)=0),NA(),BK102)</f>
        <v>0.64149455535390199</v>
      </c>
      <c r="BL323" s="36">
        <f>IF(OR(ISNA(BL$320),SUM($C$102:BL$102)=0),NA(),BL102)</f>
        <v>0.70009255898366618</v>
      </c>
      <c r="BM323" s="36">
        <f>IF(OR(ISNA(BM$320),SUM($C$102:BM$102)=0),NA(),BM102)</f>
        <v>0.68529945553539029</v>
      </c>
      <c r="BN323" s="36">
        <f>IF(OR(ISNA(BN$320),SUM($C$102:BN$102)=0),NA(),BN102)</f>
        <v>0.63048511796733209</v>
      </c>
      <c r="BO323" s="36">
        <f>IF(OR(ISNA(BO$320),SUM($C$102:BO$102)=0),NA(),BO102)</f>
        <v>0.71721597096188761</v>
      </c>
      <c r="BP323" s="36">
        <f>IF(OR(ISNA(BP$320),SUM($C$102:BP$102)=0),NA(),BP102)</f>
        <v>0.54333164983164983</v>
      </c>
      <c r="BQ323" s="36">
        <f>IF(OR(ISNA(BQ$320),SUM($C$102:BQ$102)=0),NA(),BQ102)</f>
        <v>0.60345269360269349</v>
      </c>
      <c r="BR323" s="36">
        <f>IF(OR(ISNA(BR$320),SUM($C$102:BR$102)=0),NA(),BR102)</f>
        <v>0.63914158249158259</v>
      </c>
      <c r="BS323" s="36">
        <f>IF(OR(ISNA(BS$320),SUM($C$102:BS$102)=0),NA(),BS102)</f>
        <v>0.68571734006734009</v>
      </c>
      <c r="BT323" s="36">
        <f>IF(OR(ISNA(BT$320),SUM($C$102:BT$102)=0),NA(),BT102)</f>
        <v>0.74747474747474751</v>
      </c>
      <c r="BU323" s="36">
        <f>IF(OR(ISNA(BU$320),SUM($C$102:BU$102)=0),NA(),BU102)</f>
        <v>0.58547828282828285</v>
      </c>
      <c r="BV323" s="36">
        <f>IF(OR(ISNA(BV$320),SUM($C$102:BV$102)=0),NA(),BV102)</f>
        <v>0.69911666666666661</v>
      </c>
      <c r="BW323" s="36">
        <f>IF(OR(ISNA(BW$320),SUM($C$102:BW$102)=0),NA(),BW102)</f>
        <v>0.74747474747474751</v>
      </c>
      <c r="BX323" s="36">
        <f>IF(OR(ISNA(BX$320),SUM($C$102:BX$102)=0),NA(),BX102)</f>
        <v>0.74747474747474751</v>
      </c>
      <c r="BY323" s="36">
        <f>IF(OR(ISNA(BY$320),SUM($C$102:BY$102)=0),NA(),BY102)</f>
        <v>0.74747474747474751</v>
      </c>
      <c r="BZ323" s="36">
        <f>IF(OR(ISNA(BZ$320),SUM($C$102:BZ$102)=0),NA(),BZ102)</f>
        <v>0.74747474747474751</v>
      </c>
      <c r="CA323" s="36">
        <f>IF(OR(ISNA(CA$320),SUM($C$102:CA$102)=0),NA(),CA102)</f>
        <v>0.74747474747474751</v>
      </c>
      <c r="CB323" s="36">
        <f>IF(OR(ISNA(CB$320),SUM($C$102:CB$102)=0),NA(),CB102)</f>
        <v>0.74747474747474751</v>
      </c>
      <c r="CC323" s="36">
        <f>IF(OR(ISNA(CC$320),SUM($C$102:CC$102)=0),NA(),CC102)</f>
        <v>0.74747474747474751</v>
      </c>
      <c r="CD323" s="36">
        <f>IF(OR(ISNA(CD$320),SUM($C$102:CD$102)=0),NA(),CD102)</f>
        <v>0.74747474747474751</v>
      </c>
      <c r="CE323" s="36">
        <f>IF(OR(ISNA(CE$320),SUM($C$102:CE$102)=0),NA(),CE102)</f>
        <v>0.74747474747474751</v>
      </c>
      <c r="CF323" s="36">
        <f>IF(OR(ISNA(CF$320),SUM($C$102:CF$102)=0),NA(),CF102)</f>
        <v>0.14949494949494949</v>
      </c>
      <c r="CG323" s="36">
        <f>IF(OR(ISNA(CG$320),SUM($C$102:CG$102)=0),NA(),CG102)</f>
        <v>0.21761430976430973</v>
      </c>
      <c r="CH323" s="36">
        <f>IF(OR(ISNA(CH$320),SUM($C$102:CH$102)=0),NA(),CH102)</f>
        <v>0.4732140161725068</v>
      </c>
      <c r="CI323" s="36">
        <f>IF(OR(ISNA(CI$320),SUM($C$102:CI$102)=0),NA(),CI102)</f>
        <v>0</v>
      </c>
      <c r="CJ323" s="36">
        <f>IF(OR(ISNA(CJ$320),SUM($C$102:CJ$102)=0),NA(),CJ102)</f>
        <v>0</v>
      </c>
      <c r="CK323" s="36">
        <f>IF(OR(ISNA(CK$320),SUM($C$102:CK$102)=0),NA(),CK102)</f>
        <v>0</v>
      </c>
      <c r="CL323" s="36">
        <f>IF(OR(ISNA(CL$320),SUM($C$102:CL$102)=0),NA(),CL102)</f>
        <v>0</v>
      </c>
      <c r="CM323" s="36">
        <f>IF(OR(ISNA(CM$320),SUM($C$102:CM$102)=0),NA(),CM102)</f>
        <v>0</v>
      </c>
      <c r="CN323" s="36">
        <f>IF(OR(ISNA(CN$320),SUM($C$102:CN$102)=0),NA(),CN102)</f>
        <v>0</v>
      </c>
      <c r="CO323" s="36">
        <f>IF(OR(ISNA(CO$320),SUM($C$102:CO$102)=0),NA(),CO102)</f>
        <v>0</v>
      </c>
      <c r="CP323" s="36">
        <f>IF(OR(ISNA(CP$320),SUM($C$102:CP$102)=0),NA(),CP102)</f>
        <v>0</v>
      </c>
      <c r="CQ323" s="36">
        <f>IF(OR(ISNA(CQ$320),SUM($C$102:CQ$102)=0),NA(),CQ102)</f>
        <v>0</v>
      </c>
      <c r="CR323" s="36">
        <f>IF(OR(ISNA(CR$320),SUM($C$102:CR$102)=0),NA(),CR102)</f>
        <v>0</v>
      </c>
      <c r="CS323" s="36">
        <f>IF(OR(ISNA(CS$320),SUM($C$102:CS$102)=0),NA(),CS102)</f>
        <v>0</v>
      </c>
      <c r="CT323" s="36">
        <f>IF(OR(ISNA(CT$320),SUM($C$102:CT$102)=0),NA(),CT102)</f>
        <v>0</v>
      </c>
      <c r="CU323" s="36">
        <f>IF(OR(ISNA(CU$320),SUM($C$102:CU$102)=0),NA(),CU102)</f>
        <v>0</v>
      </c>
      <c r="CV323" s="36">
        <f>IF(OR(ISNA(CV$320),SUM($C$102:CV$102)=0),NA(),CV102)</f>
        <v>0</v>
      </c>
      <c r="CW323" s="36">
        <f>IF(OR(ISNA(CW$320),SUM($C$102:CW$102)=0),NA(),CW102)</f>
        <v>0</v>
      </c>
      <c r="CX323" s="36">
        <f>IF(OR(ISNA(CX$320),SUM($C$102:CX$102)=0),NA(),CX102)</f>
        <v>0</v>
      </c>
      <c r="CY323" s="36">
        <f>IF(OR(ISNA(CY$320),SUM($C$102:CY$102)=0),NA(),CY102)</f>
        <v>0</v>
      </c>
      <c r="CZ323" s="36">
        <f>IF(OR(ISNA(CZ$320),SUM($C$102:CZ$102)=0),NA(),CZ102)</f>
        <v>0</v>
      </c>
      <c r="DA323" s="36">
        <f>IF(OR(ISNA(DA$320),SUM($C$102:DA$102)=0),NA(),DA102)</f>
        <v>0</v>
      </c>
      <c r="DB323" s="36">
        <f>IF(OR(ISNA(DB$320),SUM($C$102:DB$102)=0),NA(),DB102)</f>
        <v>0</v>
      </c>
      <c r="DC323" s="36">
        <f>IF(OR(ISNA(DC$320),SUM($C$102:DC$102)=0),NA(),DC102)</f>
        <v>0</v>
      </c>
      <c r="DD323" s="36">
        <f>IF(OR(ISNA(DD$320),SUM($C$102:DD$102)=0),NA(),DD102)</f>
        <v>0</v>
      </c>
      <c r="DE323" s="36">
        <f>IF(OR(ISNA(DE$320),SUM($C$102:DE$102)=0),NA(),DE102)</f>
        <v>0</v>
      </c>
      <c r="DF323" s="36">
        <f>IF(OR(ISNA(DF$320),SUM($C$102:DF$102)=0),NA(),DF102)</f>
        <v>0</v>
      </c>
      <c r="DG323" s="36">
        <f>IF(OR(ISNA(DG$320),SUM($C$102:DG$102)=0),NA(),DG102)</f>
        <v>0</v>
      </c>
      <c r="DH323" s="36">
        <f>IF(OR(ISNA(DH$320),SUM($C$102:DH$102)=0),NA(),DH102)</f>
        <v>0</v>
      </c>
      <c r="DI323" s="36">
        <f>IF(OR(ISNA(DI$320),SUM($C$102:DI$102)=0),NA(),DI102)</f>
        <v>0</v>
      </c>
      <c r="DJ323" s="36">
        <f>IF(OR(ISNA(DJ$320),SUM($C$102:DJ$102)=0),NA(),DJ102)</f>
        <v>0</v>
      </c>
      <c r="DK323" s="36">
        <f>IF(OR(ISNA(DK$320),SUM($C$102:DK$102)=0),NA(),DK102)</f>
        <v>0</v>
      </c>
      <c r="DL323" s="36">
        <f>IF(OR(ISNA(DL$320),SUM($C$102:DL$102)=0),NA(),DL102)</f>
        <v>0</v>
      </c>
      <c r="DM323" s="36">
        <f>IF(OR(ISNA(DM$320),SUM($C$102:DM$102)=0),NA(),DM102)</f>
        <v>0</v>
      </c>
      <c r="DN323" s="36">
        <f>IF(OR(ISNA(DN$320),SUM($C$102:DN$102)=0),NA(),DN102)</f>
        <v>0</v>
      </c>
      <c r="DO323" s="36">
        <f>IF(OR(ISNA(DO$320),SUM($C$102:DO$102)=0),NA(),DO102)</f>
        <v>0</v>
      </c>
      <c r="DP323" s="36">
        <f>IF(OR(ISNA(DP$320),SUM($C$102:DP$102)=0),NA(),DP102)</f>
        <v>0</v>
      </c>
      <c r="DQ323" s="36">
        <f>IF(OR(ISNA(DQ$320),SUM($C$102:DQ$102)=0),NA(),DQ102)</f>
        <v>0</v>
      </c>
      <c r="DR323" s="36">
        <f>IF(OR(ISNA(DR$320),SUM($C$102:DR$102)=0),NA(),DR102)</f>
        <v>0</v>
      </c>
      <c r="DS323" s="36">
        <f>IF(OR(ISNA(DS$320),SUM($C$102:DS$102)=0),NA(),DS102)</f>
        <v>0</v>
      </c>
      <c r="DT323" s="36">
        <f>IF(OR(ISNA(DT$320),SUM($C$102:DT$102)=0),NA(),DT102)</f>
        <v>0</v>
      </c>
      <c r="DU323" s="36">
        <f>IF(OR(ISNA(DU$320),SUM($C$102:DU$102)=0),NA(),DU102)</f>
        <v>0</v>
      </c>
      <c r="DV323" s="36">
        <f>IF(OR(ISNA(DV$320),SUM($C$102:DV$102)=0),NA(),DV102)</f>
        <v>0</v>
      </c>
      <c r="DW323" s="36">
        <f>IF(OR(ISNA(DW$320),SUM($C$102:DW$102)=0),NA(),DW102)</f>
        <v>0</v>
      </c>
      <c r="DX323" s="36">
        <f>IF(OR(ISNA(DX$320),SUM($C$102:DX$102)=0),NA(),DX102)</f>
        <v>0</v>
      </c>
      <c r="DY323" s="36" t="e">
        <f>IF(OR(ISNA(DY$320),SUM($C$102:DY$102)=0),NA(),DY102)</f>
        <v>#N/A</v>
      </c>
      <c r="DZ323" s="36" t="e">
        <f>IF(OR(ISNA(DZ$320),SUM($C$102:DZ$102)=0),NA(),DZ102)</f>
        <v>#N/A</v>
      </c>
      <c r="EA323" s="36" t="e">
        <f>IF(OR(ISNA(EA$320),SUM($C$102:EA$102)=0),NA(),EA102)</f>
        <v>#N/A</v>
      </c>
      <c r="EB323" s="36" t="e">
        <f>IF(OR(ISNA(EB$320),SUM($C$102:EB$102)=0),NA(),EB102)</f>
        <v>#N/A</v>
      </c>
      <c r="EC323" s="36" t="e">
        <f>IF(OR(ISNA(EC$320),SUM($C$102:EC$102)=0),NA(),EC102)</f>
        <v>#N/A</v>
      </c>
      <c r="ED323" s="36" t="e">
        <f>IF(OR(ISNA(ED$320),SUM($C$102:ED$102)=0),NA(),ED102)</f>
        <v>#N/A</v>
      </c>
      <c r="EE323" s="36" t="e">
        <f>IF(OR(ISNA(EE$320),SUM($C$102:EE$102)=0),NA(),EE102)</f>
        <v>#N/A</v>
      </c>
      <c r="EF323" s="36" t="e">
        <f>IF(OR(ISNA(EF$320),SUM($C$102:EF$102)=0),NA(),EF102)</f>
        <v>#N/A</v>
      </c>
      <c r="EG323" s="36" t="e">
        <f>IF(OR(ISNA(EG$320),SUM($C$102:EG$102)=0),NA(),EG102)</f>
        <v>#N/A</v>
      </c>
      <c r="EH323" s="36" t="e">
        <f>IF(OR(ISNA(EH$320),SUM($C$102:EH$102)=0),NA(),EH102)</f>
        <v>#N/A</v>
      </c>
      <c r="EI323" s="36" t="e">
        <f>IF(OR(ISNA(EI$320),SUM($C$102:EI$102)=0),NA(),EI102)</f>
        <v>#N/A</v>
      </c>
      <c r="EJ323" s="36" t="e">
        <f>IF(OR(ISNA(EJ$320),SUM($C$102:EJ$102)=0),NA(),EJ102)</f>
        <v>#N/A</v>
      </c>
      <c r="EK323" s="36" t="e">
        <f>IF(OR(ISNA(EK$320),SUM($C$102:EK$102)=0),NA(),EK102)</f>
        <v>#N/A</v>
      </c>
      <c r="EL323" s="36" t="e">
        <f>IF(OR(ISNA(EL$320),SUM($C$102:EL$102)=0),NA(),EL102)</f>
        <v>#N/A</v>
      </c>
      <c r="EM323" s="36" t="e">
        <f>IF(OR(ISNA(EM$320),SUM($C$102:EM$102)=0),NA(),EM102)</f>
        <v>#N/A</v>
      </c>
      <c r="EN323" s="36" t="e">
        <f>IF(OR(ISNA(EN$320),SUM($C$102:EN$102)=0),NA(),EN102)</f>
        <v>#N/A</v>
      </c>
      <c r="EO323" s="36" t="e">
        <f>IF(OR(ISNA(EO$320),SUM($C$102:EO$102)=0),NA(),EO102)</f>
        <v>#N/A</v>
      </c>
      <c r="EP323" s="36" t="e">
        <f>IF(OR(ISNA(EP$320),SUM($C$102:EP$102)=0),NA(),EP102)</f>
        <v>#N/A</v>
      </c>
    </row>
    <row r="324" spans="1:147">
      <c r="A324" s="3" t="s">
        <v>57</v>
      </c>
      <c r="C324" s="36">
        <f t="shared" ref="C324:AH324" si="1016">IF(ISNA(C$320),NA(),C101)</f>
        <v>0.77643641342578651</v>
      </c>
      <c r="D324" s="36">
        <f t="shared" si="1016"/>
        <v>0.87111830530985779</v>
      </c>
      <c r="E324" s="36">
        <f t="shared" si="1016"/>
        <v>0.7521705576072758</v>
      </c>
      <c r="F324" s="36">
        <f t="shared" si="1016"/>
        <v>0.63621933411214959</v>
      </c>
      <c r="G324" s="36">
        <f t="shared" si="1016"/>
        <v>0.68444989825143221</v>
      </c>
      <c r="H324" s="36">
        <f t="shared" si="1016"/>
        <v>0.90442341004701821</v>
      </c>
      <c r="I324" s="36">
        <f t="shared" si="1016"/>
        <v>0.9457453678850879</v>
      </c>
      <c r="J324" s="36">
        <f t="shared" si="1016"/>
        <v>0.95446883184487497</v>
      </c>
      <c r="K324" s="36">
        <f t="shared" si="1016"/>
        <v>0.94372478567826534</v>
      </c>
      <c r="L324" s="36">
        <f t="shared" si="1016"/>
        <v>0.94202739414051706</v>
      </c>
      <c r="M324" s="36">
        <f t="shared" si="1016"/>
        <v>0.9232202891242226</v>
      </c>
      <c r="N324" s="36">
        <f t="shared" si="1016"/>
        <v>0.90015941958258106</v>
      </c>
      <c r="O324" s="36">
        <f t="shared" si="1016"/>
        <v>0.68949412918311415</v>
      </c>
      <c r="P324" s="36">
        <f t="shared" si="1016"/>
        <v>0.68571283285235685</v>
      </c>
      <c r="Q324" s="36">
        <f t="shared" si="1016"/>
        <v>0.75294797978528161</v>
      </c>
      <c r="R324" s="36">
        <f t="shared" si="1016"/>
        <v>0.7497531826448427</v>
      </c>
      <c r="S324" s="36">
        <f t="shared" si="1016"/>
        <v>0.60417632944181565</v>
      </c>
      <c r="T324" s="36">
        <f t="shared" si="1016"/>
        <v>0.69391186648805525</v>
      </c>
      <c r="U324" s="36">
        <f t="shared" si="1016"/>
        <v>0.70588401679531343</v>
      </c>
      <c r="V324" s="36">
        <f t="shared" si="1016"/>
        <v>0.70838257109094105</v>
      </c>
      <c r="W324" s="36">
        <f t="shared" si="1016"/>
        <v>0.72079760976877105</v>
      </c>
      <c r="X324" s="36">
        <f t="shared" si="1016"/>
        <v>0.72661656986733036</v>
      </c>
      <c r="Y324" s="36">
        <f t="shared" si="1016"/>
        <v>0.72565691665944965</v>
      </c>
      <c r="Z324" s="36">
        <f t="shared" si="1016"/>
        <v>0.84605888416765174</v>
      </c>
      <c r="AA324" s="36">
        <f t="shared" si="1016"/>
        <v>0.68568522196799786</v>
      </c>
      <c r="AB324" s="36">
        <f t="shared" si="1016"/>
        <v>0.59378873919014219</v>
      </c>
      <c r="AC324" s="36">
        <f t="shared" si="1016"/>
        <v>0.63844347924471367</v>
      </c>
      <c r="AD324" s="36">
        <f t="shared" si="1016"/>
        <v>0.85897771066077766</v>
      </c>
      <c r="AE324" s="36">
        <f t="shared" si="1016"/>
        <v>0.70608253924354036</v>
      </c>
      <c r="AF324" s="36">
        <f t="shared" si="1016"/>
        <v>0.74076383476227581</v>
      </c>
      <c r="AG324" s="36">
        <f t="shared" si="1016"/>
        <v>0.88308651597817611</v>
      </c>
      <c r="AH324" s="36">
        <f t="shared" si="1016"/>
        <v>0.84947912738122178</v>
      </c>
      <c r="AI324" s="36">
        <f t="shared" ref="AI324:BN324" si="1017">IF(ISNA(AI$320),NA(),AI101)</f>
        <v>0.85581319823330737</v>
      </c>
      <c r="AJ324" s="36">
        <f t="shared" si="1017"/>
        <v>0.81421546442729154</v>
      </c>
      <c r="AK324" s="36">
        <f t="shared" si="1017"/>
        <v>0.93488568459340082</v>
      </c>
      <c r="AL324" s="36">
        <f t="shared" si="1017"/>
        <v>0.94625122570588083</v>
      </c>
      <c r="AM324" s="36">
        <f t="shared" si="1017"/>
        <v>0.75394740150353257</v>
      </c>
      <c r="AN324" s="36">
        <f t="shared" si="1017"/>
        <v>0.71514052815202467</v>
      </c>
      <c r="AO324" s="36">
        <f t="shared" si="1017"/>
        <v>0.73937616808722839</v>
      </c>
      <c r="AP324" s="36">
        <f t="shared" si="1017"/>
        <v>0.73344099766173032</v>
      </c>
      <c r="AQ324" s="36">
        <f t="shared" si="1017"/>
        <v>0.54921318901428284</v>
      </c>
      <c r="AR324" s="36">
        <f t="shared" si="1017"/>
        <v>0.63600935307872164</v>
      </c>
      <c r="AS324" s="36">
        <f t="shared" si="1017"/>
        <v>0.65748402182385024</v>
      </c>
      <c r="AT324" s="36">
        <f t="shared" si="1017"/>
        <v>0.5841838659392049</v>
      </c>
      <c r="AU324" s="36">
        <f t="shared" si="1017"/>
        <v>0.89854208885424769</v>
      </c>
      <c r="AV324" s="36">
        <f t="shared" si="1017"/>
        <v>0.79439438815276686</v>
      </c>
      <c r="AW324" s="36">
        <f t="shared" si="1017"/>
        <v>0.67841153546375677</v>
      </c>
      <c r="AX324" s="36">
        <f t="shared" si="1017"/>
        <v>0.71062120031176923</v>
      </c>
      <c r="AY324" s="36">
        <f t="shared" si="1017"/>
        <v>0.72032509742790329</v>
      </c>
      <c r="AZ324" s="36">
        <f t="shared" si="1017"/>
        <v>0.70964146531566641</v>
      </c>
      <c r="BA324" s="36">
        <f t="shared" si="1017"/>
        <v>0.86369173811379574</v>
      </c>
      <c r="BB324" s="36">
        <f t="shared" si="1017"/>
        <v>0.8550349181605611</v>
      </c>
      <c r="BC324" s="36">
        <f t="shared" si="1017"/>
        <v>0.80705908028059237</v>
      </c>
      <c r="BD324" s="36">
        <f t="shared" si="1017"/>
        <v>0.82012961808261875</v>
      </c>
      <c r="BE324" s="36">
        <f t="shared" si="1017"/>
        <v>0.6705279033515199</v>
      </c>
      <c r="BF324" s="36">
        <f t="shared" si="1017"/>
        <v>0.70389571317225252</v>
      </c>
      <c r="BG324" s="36">
        <f t="shared" si="1017"/>
        <v>0.71759781761496488</v>
      </c>
      <c r="BH324" s="36">
        <f t="shared" si="1017"/>
        <v>0.84009508963367097</v>
      </c>
      <c r="BI324" s="36">
        <f t="shared" si="1017"/>
        <v>0.7633125487139516</v>
      </c>
      <c r="BJ324" s="36">
        <f t="shared" si="1017"/>
        <v>0.74415120810600155</v>
      </c>
      <c r="BK324" s="36">
        <f t="shared" si="1017"/>
        <v>0.84603546375681993</v>
      </c>
      <c r="BL324" s="36">
        <f t="shared" si="1017"/>
        <v>0.87120109119251754</v>
      </c>
      <c r="BM324" s="36">
        <f t="shared" si="1017"/>
        <v>0.86484801247077159</v>
      </c>
      <c r="BN324" s="36">
        <f t="shared" si="1017"/>
        <v>0.73438682774746677</v>
      </c>
      <c r="BO324" s="36">
        <f t="shared" ref="BO324:CA324" si="1018">IF(ISNA(BO$320),NA(),BO101)</f>
        <v>0.85067108339828512</v>
      </c>
      <c r="BP324" s="36">
        <f t="shared" si="1018"/>
        <v>0.7756654600301659</v>
      </c>
      <c r="BQ324" s="36">
        <f t="shared" si="1018"/>
        <v>0.79057790346907986</v>
      </c>
      <c r="BR324" s="36">
        <f t="shared" si="1018"/>
        <v>0.83006644042232269</v>
      </c>
      <c r="BS324" s="36">
        <f t="shared" si="1018"/>
        <v>0.75080671191553539</v>
      </c>
      <c r="BT324" s="36">
        <f t="shared" si="1018"/>
        <v>0.88645022624434378</v>
      </c>
      <c r="BU324" s="36">
        <f t="shared" si="1018"/>
        <v>0.78816221719457003</v>
      </c>
      <c r="BV324" s="36">
        <f t="shared" si="1018"/>
        <v>0.84624457013574661</v>
      </c>
      <c r="BW324" s="36">
        <f t="shared" si="1018"/>
        <v>0.80741010558069382</v>
      </c>
      <c r="BX324" s="36">
        <f t="shared" si="1018"/>
        <v>0.79891749622926078</v>
      </c>
      <c r="BY324" s="36">
        <f t="shared" si="1018"/>
        <v>0.80741010558069382</v>
      </c>
      <c r="BZ324" s="36">
        <f t="shared" si="1018"/>
        <v>0.68143333333333334</v>
      </c>
      <c r="CA324" s="36">
        <f t="shared" si="1018"/>
        <v>0.65121392081736906</v>
      </c>
      <c r="CB324" s="36">
        <f t="shared" ref="CB324:CT324" si="1019">IF(ISNA(CB$320),NA(),CB101)</f>
        <v>0.65113090676883767</v>
      </c>
      <c r="CC324" s="36">
        <f t="shared" si="1019"/>
        <v>0.63637867177522334</v>
      </c>
      <c r="CD324" s="36">
        <f t="shared" si="1019"/>
        <v>0.58571200510855681</v>
      </c>
      <c r="CE324" s="36">
        <f t="shared" si="1019"/>
        <v>0.53785057471264364</v>
      </c>
      <c r="CF324" s="36">
        <f t="shared" si="1019"/>
        <v>0.34075798212005104</v>
      </c>
      <c r="CG324" s="36">
        <f t="shared" si="1019"/>
        <v>0.36100312899105996</v>
      </c>
      <c r="CH324" s="36">
        <f t="shared" si="1019"/>
        <v>0.4021946388682055</v>
      </c>
      <c r="CI324" s="36">
        <f t="shared" si="1019"/>
        <v>0.42250138111594165</v>
      </c>
      <c r="CJ324" s="36">
        <f t="shared" si="1019"/>
        <v>0.3797027355245895</v>
      </c>
      <c r="CK324" s="36">
        <f t="shared" si="1019"/>
        <v>0.36827426560661009</v>
      </c>
      <c r="CL324" s="36">
        <f t="shared" si="1019"/>
        <v>0.43482838492314174</v>
      </c>
      <c r="CM324" s="36">
        <f t="shared" si="1019"/>
        <v>0.46317229773330881</v>
      </c>
      <c r="CN324" s="36">
        <f t="shared" si="1019"/>
        <v>0.48987444725205298</v>
      </c>
      <c r="CO324" s="36">
        <f t="shared" si="1019"/>
        <v>0.70522251986583528</v>
      </c>
      <c r="CP324" s="36">
        <f t="shared" si="1019"/>
        <v>0.68255183125858221</v>
      </c>
      <c r="CQ324" s="36">
        <f t="shared" si="1019"/>
        <v>0.71335678840040317</v>
      </c>
      <c r="CR324" s="36">
        <f t="shared" si="1019"/>
        <v>0.65686393684952982</v>
      </c>
      <c r="CS324" s="36">
        <f t="shared" si="1019"/>
        <v>0.67504070714119557</v>
      </c>
      <c r="CT324" s="36">
        <f t="shared" si="1019"/>
        <v>0.62037683182135384</v>
      </c>
      <c r="CU324" s="36">
        <f t="shared" ref="CU324:DK324" si="1020">IF(ISNA(CU$320),NA(),CU101)</f>
        <v>0.58838889764311286</v>
      </c>
      <c r="CV324" s="36">
        <f t="shared" si="1020"/>
        <v>0.49553882962815271</v>
      </c>
      <c r="CW324" s="36">
        <f t="shared" si="1020"/>
        <v>0.59945322993344285</v>
      </c>
      <c r="CX324" s="36">
        <f t="shared" si="1020"/>
        <v>0.53134510042604999</v>
      </c>
      <c r="CY324" s="36">
        <f t="shared" si="1020"/>
        <v>0.5256120786130799</v>
      </c>
      <c r="CZ324" s="36">
        <f t="shared" si="1020"/>
        <v>0.55021302495435176</v>
      </c>
      <c r="DA324" s="36">
        <f t="shared" si="1020"/>
        <v>0.64481121162124733</v>
      </c>
      <c r="DB324" s="36">
        <f t="shared" si="1020"/>
        <v>0.61705677558425465</v>
      </c>
      <c r="DC324" s="36">
        <f t="shared" si="1020"/>
        <v>0.55808142269253369</v>
      </c>
      <c r="DD324" s="36">
        <f t="shared" si="1020"/>
        <v>0.55137521887820562</v>
      </c>
      <c r="DE324" s="36">
        <f t="shared" si="1020"/>
        <v>0.73965581699346405</v>
      </c>
      <c r="DF324" s="36">
        <f t="shared" si="1020"/>
        <v>0.87815516489351608</v>
      </c>
      <c r="DG324" s="36">
        <f t="shared" si="1020"/>
        <v>0.8905106221038257</v>
      </c>
      <c r="DH324" s="36">
        <f t="shared" si="1020"/>
        <v>0.88851133073296795</v>
      </c>
      <c r="DI324" s="36">
        <f t="shared" si="1020"/>
        <v>0.55166789933815019</v>
      </c>
      <c r="DJ324" s="36">
        <f t="shared" si="1020"/>
        <v>0.50062687380757698</v>
      </c>
      <c r="DK324" s="36">
        <f t="shared" si="1020"/>
        <v>0.62147548334344405</v>
      </c>
      <c r="DL324" s="36">
        <f t="shared" ref="DL324:DQ324" si="1021">IF(ISNA(DL$320),NA(),DL101)</f>
        <v>0.69448623603161619</v>
      </c>
      <c r="DM324" s="36">
        <f t="shared" si="1021"/>
        <v>1</v>
      </c>
      <c r="DN324" s="36">
        <f t="shared" si="1021"/>
        <v>0.8936583681000555</v>
      </c>
      <c r="DO324" s="36">
        <f t="shared" si="1021"/>
        <v>0.97938386399924859</v>
      </c>
      <c r="DP324" s="36">
        <f t="shared" si="1021"/>
        <v>1</v>
      </c>
      <c r="DQ324" s="36">
        <f t="shared" si="1021"/>
        <v>0.99988377007607776</v>
      </c>
      <c r="DR324" s="36">
        <f t="shared" ref="DR324:EC324" si="1022">IF(ISNA(DR$320),NA(),DR101)</f>
        <v>1</v>
      </c>
      <c r="DS324" s="36">
        <f t="shared" si="1022"/>
        <v>0.9980912387860279</v>
      </c>
      <c r="DT324" s="36">
        <f t="shared" si="1022"/>
        <v>0.98276405038759684</v>
      </c>
      <c r="DU324" s="36">
        <f t="shared" si="1022"/>
        <v>0.96982683170792694</v>
      </c>
      <c r="DV324" s="36">
        <f t="shared" si="1022"/>
        <v>0.9630647130647132</v>
      </c>
      <c r="DW324" s="36">
        <f t="shared" si="1022"/>
        <v>0.99407602323235078</v>
      </c>
      <c r="DX324" s="36">
        <f t="shared" si="1022"/>
        <v>0.96167934629473084</v>
      </c>
      <c r="DY324" s="36" t="e">
        <f t="shared" si="1022"/>
        <v>#N/A</v>
      </c>
      <c r="DZ324" s="36" t="e">
        <f t="shared" si="1022"/>
        <v>#N/A</v>
      </c>
      <c r="EA324" s="36" t="e">
        <f t="shared" si="1022"/>
        <v>#N/A</v>
      </c>
      <c r="EB324" s="36" t="e">
        <f t="shared" si="1022"/>
        <v>#N/A</v>
      </c>
      <c r="EC324" s="36" t="e">
        <f t="shared" si="1022"/>
        <v>#N/A</v>
      </c>
      <c r="ED324" s="36" t="e">
        <f t="shared" ref="ED324:EI324" si="1023">IF(ISNA(ED$320),NA(),ED101)</f>
        <v>#N/A</v>
      </c>
      <c r="EE324" s="36" t="e">
        <f t="shared" si="1023"/>
        <v>#N/A</v>
      </c>
      <c r="EF324" s="36" t="e">
        <f t="shared" si="1023"/>
        <v>#N/A</v>
      </c>
      <c r="EG324" s="36" t="e">
        <f t="shared" si="1023"/>
        <v>#N/A</v>
      </c>
      <c r="EH324" s="36" t="e">
        <f t="shared" si="1023"/>
        <v>#N/A</v>
      </c>
      <c r="EI324" s="36" t="e">
        <f t="shared" si="1023"/>
        <v>#N/A</v>
      </c>
      <c r="EJ324" s="36" t="e">
        <f t="shared" ref="EJ324:EP324" si="1024">IF(ISNA(EJ$320),NA(),EJ101)</f>
        <v>#N/A</v>
      </c>
      <c r="EK324" s="36" t="e">
        <f t="shared" si="1024"/>
        <v>#N/A</v>
      </c>
      <c r="EL324" s="36" t="e">
        <f t="shared" si="1024"/>
        <v>#N/A</v>
      </c>
      <c r="EM324" s="36" t="e">
        <f t="shared" si="1024"/>
        <v>#N/A</v>
      </c>
      <c r="EN324" s="36" t="e">
        <f t="shared" si="1024"/>
        <v>#N/A</v>
      </c>
      <c r="EO324" s="36" t="e">
        <f t="shared" si="1024"/>
        <v>#N/A</v>
      </c>
      <c r="EP324" s="36" t="e">
        <f t="shared" si="1024"/>
        <v>#N/A</v>
      </c>
      <c r="EQ324" t="s">
        <v>139</v>
      </c>
    </row>
    <row r="325" spans="1:147">
      <c r="A325" s="3" t="s">
        <v>61</v>
      </c>
      <c r="C325" s="13" t="e">
        <f ca="1">IF(OR(ISNA(C$320),COUNT($C$285:C$285)&lt;12),NA(),AVERAGE(OFFSET(C101,0,-11,,12)))</f>
        <v>#N/A</v>
      </c>
      <c r="D325" s="13" t="e">
        <f ca="1">IF(OR(ISNA(D$320),COUNT($C$285:D$285)&lt;12),NA(),AVERAGE(OFFSET(D101,0,-11,,12)))</f>
        <v>#N/A</v>
      </c>
      <c r="E325" s="13" t="e">
        <f ca="1">IF(OR(ISNA(E$320),COUNT($C$285:E$285)&lt;12),NA(),AVERAGE(OFFSET(E101,0,-11,,12)))</f>
        <v>#N/A</v>
      </c>
      <c r="F325" s="13" t="e">
        <f ca="1">IF(OR(ISNA(F$320),COUNT($C$285:F$285)&lt;12),NA(),AVERAGE(OFFSET(F101,0,-11,,12)))</f>
        <v>#N/A</v>
      </c>
      <c r="G325" s="13" t="e">
        <f ca="1">IF(OR(ISNA(G$320),COUNT($C$285:G$285)&lt;12),NA(),AVERAGE(OFFSET(G101,0,-11,,12)))</f>
        <v>#N/A</v>
      </c>
      <c r="H325" s="13" t="e">
        <f ca="1">IF(OR(ISNA(H$320),COUNT($C$285:H$285)&lt;12),NA(),AVERAGE(OFFSET(H101,0,-11,,12)))</f>
        <v>#N/A</v>
      </c>
      <c r="I325" s="13" t="e">
        <f ca="1">IF(OR(ISNA(I$320),COUNT($C$285:I$285)&lt;12),NA(),AVERAGE(OFFSET(I101,0,-11,,12)))</f>
        <v>#N/A</v>
      </c>
      <c r="J325" s="13" t="e">
        <f ca="1">IF(OR(ISNA(J$320),COUNT($C$285:J$285)&lt;12),NA(),AVERAGE(OFFSET(J101,0,-11,,12)))</f>
        <v>#N/A</v>
      </c>
      <c r="K325" s="13" t="e">
        <f ca="1">IF(OR(ISNA(K$320),COUNT($C$285:K$285)&lt;12),NA(),AVERAGE(OFFSET(K101,0,-11,,12)))</f>
        <v>#N/A</v>
      </c>
      <c r="L325" s="13" t="e">
        <f ca="1">IF(OR(ISNA(L$320),COUNT($C$285:L$285)&lt;12),NA(),AVERAGE(OFFSET(L101,0,-11,,12)))</f>
        <v>#N/A</v>
      </c>
      <c r="M325" s="13" t="e">
        <f ca="1">IF(OR(ISNA(M$320),COUNT($C$285:M$285)&lt;12),NA(),AVERAGE(OFFSET(M101,0,-11,,12)))</f>
        <v>#N/A</v>
      </c>
      <c r="N325" s="13">
        <f ca="1">IF(OR(ISNA(N$320),COUNT($C$285:N$285)&lt;12),NA(),AVERAGE(OFFSET(N101,0,-11,,12)))</f>
        <v>0.85284700058408902</v>
      </c>
      <c r="O325" s="13">
        <f ca="1">IF(OR(ISNA(O$320),COUNT($C$285:O$285)&lt;12),NA(),AVERAGE(OFFSET(O101,0,-11,,12)))</f>
        <v>0.84560181023053305</v>
      </c>
      <c r="P325" s="13">
        <f ca="1">IF(OR(ISNA(P$320),COUNT($C$285:P$285)&lt;12),NA(),AVERAGE(OFFSET(P101,0,-11,,12)))</f>
        <v>0.83015135419240782</v>
      </c>
      <c r="Q325" s="13">
        <f ca="1">IF(OR(ISNA(Q$320),COUNT($C$285:Q$285)&lt;12),NA(),AVERAGE(OFFSET(Q101,0,-11,,12)))</f>
        <v>0.83021613937390837</v>
      </c>
      <c r="R325" s="13">
        <f ca="1">IF(OR(ISNA(R$320),COUNT($C$285:R$285)&lt;12),NA(),AVERAGE(OFFSET(R101,0,-11,,12)))</f>
        <v>0.83967729341829955</v>
      </c>
      <c r="S325" s="13">
        <f ca="1">IF(OR(ISNA(S$320),COUNT($C$285:S$285)&lt;12),NA(),AVERAGE(OFFSET(S101,0,-11,,12)))</f>
        <v>0.83298782935083138</v>
      </c>
      <c r="T325" s="13">
        <f ca="1">IF(OR(ISNA(T$320),COUNT($C$285:T$285)&lt;12),NA(),AVERAGE(OFFSET(T101,0,-11,,12)))</f>
        <v>0.81544520072091775</v>
      </c>
      <c r="U325" s="13">
        <f ca="1">IF(OR(ISNA(U$320),COUNT($C$285:U$285)&lt;12),NA(),AVERAGE(OFFSET(U101,0,-11,,12)))</f>
        <v>0.7954567547967698</v>
      </c>
      <c r="V325" s="13">
        <f ca="1">IF(OR(ISNA(V$320),COUNT($C$285:V$285)&lt;12),NA(),AVERAGE(OFFSET(V101,0,-11,,12)))</f>
        <v>0.77494956640060886</v>
      </c>
      <c r="W325" s="13">
        <f ca="1">IF(OR(ISNA(W$320),COUNT($C$285:W$285)&lt;12),NA(),AVERAGE(OFFSET(W101,0,-11,,12)))</f>
        <v>0.75637230174148451</v>
      </c>
      <c r="X325" s="13">
        <f ca="1">IF(OR(ISNA(X$320),COUNT($C$285:X$285)&lt;12),NA(),AVERAGE(OFFSET(X101,0,-11,,12)))</f>
        <v>0.7384213997187189</v>
      </c>
      <c r="Y325" s="13">
        <f ca="1">IF(OR(ISNA(Y$320),COUNT($C$285:Y$285)&lt;12),NA(),AVERAGE(OFFSET(Y101,0,-11,,12)))</f>
        <v>0.72195778534665445</v>
      </c>
      <c r="Z325" s="13">
        <f ca="1">IF(OR(ISNA(Z$320),COUNT($C$285:Z$285)&lt;12),NA(),AVERAGE(OFFSET(Z101,0,-11,,12)))</f>
        <v>0.71744940739541019</v>
      </c>
      <c r="AA325" s="13">
        <f ca="1">IF(OR(ISNA(AA$320),COUNT($C$285:AA$285)&lt;12),NA(),AVERAGE(OFFSET(AA101,0,-11,,12)))</f>
        <v>0.71713199846081721</v>
      </c>
      <c r="AB325" s="13">
        <f ca="1">IF(OR(ISNA(AB$320),COUNT($C$285:AB$285)&lt;12),NA(),AVERAGE(OFFSET(AB101,0,-11,,12)))</f>
        <v>0.70947165732229933</v>
      </c>
      <c r="AC325" s="13">
        <f ca="1">IF(OR(ISNA(AC$320),COUNT($C$285:AC$285)&lt;12),NA(),AVERAGE(OFFSET(AC101,0,-11,,12)))</f>
        <v>0.69992961561058531</v>
      </c>
      <c r="AD325" s="13">
        <f ca="1">IF(OR(ISNA(AD$320),COUNT($C$285:AD$285)&lt;12),NA(),AVERAGE(OFFSET(AD101,0,-11,,12)))</f>
        <v>0.70903165961191339</v>
      </c>
      <c r="AE325" s="13">
        <f ca="1">IF(OR(ISNA(AE$320),COUNT($C$285:AE$285)&lt;12),NA(),AVERAGE(OFFSET(AE101,0,-11,,12)))</f>
        <v>0.71752384376205702</v>
      </c>
      <c r="AF325" s="13">
        <f ca="1">IF(OR(ISNA(AF$320),COUNT($C$285:AF$285)&lt;12),NA(),AVERAGE(OFFSET(AF101,0,-11,,12)))</f>
        <v>0.72142817445157537</v>
      </c>
      <c r="AG325" s="13">
        <f ca="1">IF(OR(ISNA(AG$320),COUNT($C$285:AG$285)&lt;12),NA(),AVERAGE(OFFSET(AG101,0,-11,,12)))</f>
        <v>0.73619504938348046</v>
      </c>
      <c r="AH325" s="13">
        <f ca="1">IF(OR(ISNA(AH$320),COUNT($C$285:AH$285)&lt;12),NA(),AVERAGE(OFFSET(AH101,0,-11,,12)))</f>
        <v>0.74795309574100399</v>
      </c>
      <c r="AI325" s="13">
        <f ca="1">IF(OR(ISNA(AI$320),COUNT($C$285:AI$285)&lt;12),NA(),AVERAGE(OFFSET(AI101,0,-11,,12)))</f>
        <v>0.75920439477971524</v>
      </c>
      <c r="AJ325" s="13">
        <f ca="1">IF(OR(ISNA(AJ$320),COUNT($C$285:AJ$285)&lt;12),NA(),AVERAGE(OFFSET(AJ101,0,-11,,12)))</f>
        <v>0.76650430265971214</v>
      </c>
      <c r="AK325" s="13">
        <f ca="1">IF(OR(ISNA(AK$320),COUNT($C$285:AK$285)&lt;12),NA(),AVERAGE(OFFSET(AK101,0,-11,,12)))</f>
        <v>0.7839400333208747</v>
      </c>
      <c r="AL325" s="13">
        <f ca="1">IF(OR(ISNA(AL$320),COUNT($C$285:AL$285)&lt;12),NA(),AVERAGE(OFFSET(AL101,0,-11,,12)))</f>
        <v>0.79228939511572716</v>
      </c>
      <c r="AM325" s="13">
        <f ca="1">IF(OR(ISNA(AM$320),COUNT($C$285:AM$285)&lt;12),NA(),AVERAGE(OFFSET(AM101,0,-11,,12)))</f>
        <v>0.79797791007702168</v>
      </c>
      <c r="AN325" s="13">
        <f ca="1">IF(OR(ISNA(AN$320),COUNT($C$285:AN$285)&lt;12),NA(),AVERAGE(OFFSET(AN101,0,-11,,12)))</f>
        <v>0.80809055915717865</v>
      </c>
      <c r="AO325" s="13">
        <f ca="1">IF(OR(ISNA(AO$320),COUNT($C$285:AO$285)&lt;12),NA(),AVERAGE(OFFSET(AO101,0,-11,,12)))</f>
        <v>0.8165016165607214</v>
      </c>
      <c r="AP325" s="13">
        <f ca="1">IF(OR(ISNA(AP$320),COUNT($C$285:AP$285)&lt;12),NA(),AVERAGE(OFFSET(AP101,0,-11,,12)))</f>
        <v>0.80604022381080087</v>
      </c>
      <c r="AQ325" s="13">
        <f ca="1">IF(OR(ISNA(AQ$320),COUNT($C$285:AQ$285)&lt;12),NA(),AVERAGE(OFFSET(AQ101,0,-11,,12)))</f>
        <v>0.79296777795836271</v>
      </c>
      <c r="AR325" s="13">
        <f ca="1">IF(OR(ISNA(AR$320),COUNT($C$285:AR$285)&lt;12),NA(),AVERAGE(OFFSET(AR101,0,-11,,12)))</f>
        <v>0.78423823781806667</v>
      </c>
      <c r="AS325" s="13">
        <f ca="1">IF(OR(ISNA(AS$320),COUNT($C$285:AS$285)&lt;12),NA(),AVERAGE(OFFSET(AS101,0,-11,,12)))</f>
        <v>0.76543802997187271</v>
      </c>
      <c r="AT325" s="13">
        <f ca="1">IF(OR(ISNA(AT$320),COUNT($C$285:AT$285)&lt;12),NA(),AVERAGE(OFFSET(AT101,0,-11,,12)))</f>
        <v>0.74333009151837126</v>
      </c>
      <c r="AU325" s="13">
        <f ca="1">IF(OR(ISNA(AU$320),COUNT($C$285:AU$285)&lt;12),NA(),AVERAGE(OFFSET(AU101,0,-11,,12)))</f>
        <v>0.74689083240344978</v>
      </c>
      <c r="AV325" s="13">
        <f ca="1">IF(OR(ISNA(AV$320),COUNT($C$285:AV$285)&lt;12),NA(),AVERAGE(OFFSET(AV101,0,-11,,12)))</f>
        <v>0.74523907604723938</v>
      </c>
      <c r="AW325" s="13">
        <f ca="1">IF(OR(ISNA(AW$320),COUNT($C$285:AW$285)&lt;12),NA(),AVERAGE(OFFSET(AW101,0,-11,,12)))</f>
        <v>0.72386623028643571</v>
      </c>
      <c r="AX325" s="13">
        <f ca="1">IF(OR(ISNA(AX$320),COUNT($C$285:AX$285)&lt;12),NA(),AVERAGE(OFFSET(AX101,0,-11,,12)))</f>
        <v>0.70423039483692629</v>
      </c>
      <c r="AY325" s="13">
        <f ca="1">IF(OR(ISNA(AY$320),COUNT($C$285:AY$285)&lt;12),NA(),AVERAGE(OFFSET(AY101,0,-11,,12)))</f>
        <v>0.70142853616395717</v>
      </c>
      <c r="AZ325" s="13">
        <f ca="1">IF(OR(ISNA(AZ$320),COUNT($C$285:AZ$285)&lt;12),NA(),AVERAGE(OFFSET(AZ101,0,-11,,12)))</f>
        <v>0.70097028092759406</v>
      </c>
      <c r="BA325" s="13">
        <f ca="1">IF(OR(ISNA(BA$320),COUNT($C$285:BA$285)&lt;12),NA(),AVERAGE(OFFSET(BA101,0,-11,,12)))</f>
        <v>0.7113299117631412</v>
      </c>
      <c r="BB325" s="13">
        <f ca="1">IF(OR(ISNA(BB$320),COUNT($C$285:BB$285)&lt;12),NA(),AVERAGE(OFFSET(BB101,0,-11,,12)))</f>
        <v>0.72146273847137721</v>
      </c>
      <c r="BC325" s="13">
        <f ca="1">IF(OR(ISNA(BC$320),COUNT($C$285:BC$285)&lt;12),NA(),AVERAGE(OFFSET(BC101,0,-11,,12)))</f>
        <v>0.74294989607690309</v>
      </c>
      <c r="BD325" s="13">
        <f ca="1">IF(OR(ISNA(BD$320),COUNT($C$285:BD$285)&lt;12),NA(),AVERAGE(OFFSET(BD101,0,-11,,12)))</f>
        <v>0.75829325149389459</v>
      </c>
      <c r="BE325" s="13">
        <f ca="1">IF(OR(ISNA(BE$320),COUNT($C$285:BE$285)&lt;12),NA(),AVERAGE(OFFSET(BE101,0,-11,,12)))</f>
        <v>0.75938024162120021</v>
      </c>
      <c r="BF325" s="13">
        <f ca="1">IF(OR(ISNA(BF$320),COUNT($C$285:BF$285)&lt;12),NA(),AVERAGE(OFFSET(BF101,0,-11,,12)))</f>
        <v>0.76935622889062094</v>
      </c>
      <c r="BG325" s="13">
        <f ca="1">IF(OR(ISNA(BG$320),COUNT($C$285:BG$285)&lt;12),NA(),AVERAGE(OFFSET(BG101,0,-11,,12)))</f>
        <v>0.75427753962068067</v>
      </c>
      <c r="BH325" s="13">
        <f ca="1">IF(OR(ISNA(BH$320),COUNT($C$285:BH$285)&lt;12),NA(),AVERAGE(OFFSET(BH101,0,-11,,12)))</f>
        <v>0.75808593141075598</v>
      </c>
      <c r="BI325" s="13">
        <f ca="1">IF(OR(ISNA(BI$320),COUNT($C$285:BI$285)&lt;12),NA(),AVERAGE(OFFSET(BI101,0,-11,,12)))</f>
        <v>0.76516101584827234</v>
      </c>
      <c r="BJ325" s="13">
        <f ca="1">IF(OR(ISNA(BJ$320),COUNT($C$285:BJ$285)&lt;12),NA(),AVERAGE(OFFSET(BJ101,0,-11,,12)))</f>
        <v>0.76795518316445832</v>
      </c>
      <c r="BK325" s="13">
        <f ca="1">IF(OR(ISNA(BK$320),COUNT($C$285:BK$285)&lt;12),NA(),AVERAGE(OFFSET(BK101,0,-11,,12)))</f>
        <v>0.77843104702520127</v>
      </c>
      <c r="BL325" s="13">
        <f ca="1">IF(OR(ISNA(BL$320),COUNT($C$285:BL$285)&lt;12),NA(),AVERAGE(OFFSET(BL101,0,-11,,12)))</f>
        <v>0.79189434918160551</v>
      </c>
      <c r="BM325" s="13">
        <f ca="1">IF(OR(ISNA(BM$320),COUNT($C$285:BM$285)&lt;12),NA(),AVERAGE(OFFSET(BM101,0,-11,,12)))</f>
        <v>0.79199070537802019</v>
      </c>
      <c r="BN325" s="13">
        <f ca="1">IF(OR(ISNA(BN$320),COUNT($C$285:BN$285)&lt;12),NA(),AVERAGE(OFFSET(BN101,0,-11,,12)))</f>
        <v>0.78193669784359565</v>
      </c>
      <c r="BO325" s="13">
        <f ca="1">IF(OR(ISNA(BO$320),COUNT($C$285:BO$285)&lt;12),NA(),AVERAGE(OFFSET(BO101,0,-11,,12)))</f>
        <v>0.78557103143673679</v>
      </c>
      <c r="BP325" s="13">
        <f ca="1">IF(OR(ISNA(BP$320),COUNT($C$285:BP$285)&lt;12),NA(),AVERAGE(OFFSET(BP101,0,-11,,12)))</f>
        <v>0.78186568493236563</v>
      </c>
      <c r="BQ325" s="13">
        <f ca="1">IF(OR(ISNA(BQ$320),COUNT($C$285:BQ$285)&lt;12),NA(),AVERAGE(OFFSET(BQ101,0,-11,,12)))</f>
        <v>0.79186985160882895</v>
      </c>
      <c r="BR325" s="13">
        <f ca="1">IF(OR(ISNA(BR$320),COUNT($C$285:BR$285)&lt;12),NA(),AVERAGE(OFFSET(BR101,0,-11,,12)))</f>
        <v>0.80238407887966812</v>
      </c>
      <c r="BS325" s="13">
        <f ca="1">IF(OR(ISNA(BS$320),COUNT($C$285:BS$285)&lt;12),NA(),AVERAGE(OFFSET(BS101,0,-11,,12)))</f>
        <v>0.80515148673804904</v>
      </c>
      <c r="BT325" s="13">
        <f ca="1">IF(OR(ISNA(BT$320),COUNT($C$285:BT$285)&lt;12),NA(),AVERAGE(OFFSET(BT101,0,-11,,12)))</f>
        <v>0.80901441478893854</v>
      </c>
      <c r="BU325" s="13">
        <f ca="1">IF(OR(ISNA(BU$320),COUNT($C$285:BU$285)&lt;12),NA(),AVERAGE(OFFSET(BU101,0,-11,,12)))</f>
        <v>0.81108522049565668</v>
      </c>
      <c r="BV325" s="13">
        <f ca="1">IF(OR(ISNA(BV$320),COUNT($C$285:BV$285)&lt;12),NA(),AVERAGE(OFFSET(BV101,0,-11,,12)))</f>
        <v>0.81959300066480212</v>
      </c>
      <c r="BW325" s="13">
        <f ca="1">IF(OR(ISNA(BW$320),COUNT($C$285:BW$285)&lt;12),NA(),AVERAGE(OFFSET(BW101,0,-11,,12)))</f>
        <v>0.81637422081679167</v>
      </c>
      <c r="BX325" s="13">
        <f ca="1">IF(OR(ISNA(BX$320),COUNT($C$285:BX$285)&lt;12),NA(),AVERAGE(OFFSET(BX101,0,-11,,12)))</f>
        <v>0.81035058790318704</v>
      </c>
      <c r="BY325" s="13">
        <f ca="1">IF(OR(ISNA(BY$320),COUNT($C$285:BY$285)&lt;12),NA(),AVERAGE(OFFSET(BY101,0,-11,,12)))</f>
        <v>0.80556409566234699</v>
      </c>
      <c r="BZ325" s="13">
        <f ca="1">IF(OR(ISNA(BZ$320),COUNT($C$285:BZ$285)&lt;12),NA(),AVERAGE(OFFSET(BZ101,0,-11,,12)))</f>
        <v>0.80115130446116911</v>
      </c>
      <c r="CA325" s="13">
        <f ca="1">IF(OR(ISNA(CA$320),COUNT($C$285:CA$285)&lt;12),NA(),AVERAGE(OFFSET(CA101,0,-11,,12)))</f>
        <v>0.78452987424609288</v>
      </c>
      <c r="CB325" s="13">
        <f ca="1">IF(OR(ISNA(CB$320),COUNT($C$285:CB$285)&lt;12),NA(),AVERAGE(OFFSET(CB101,0,-11,,12)))</f>
        <v>0.77415199480764885</v>
      </c>
      <c r="CC325" s="13">
        <f ca="1">IF(OR(ISNA(CC$320),COUNT($C$285:CC$285)&lt;12),NA(),AVERAGE(OFFSET(CC101,0,-11,,12)))</f>
        <v>0.76130205883316082</v>
      </c>
      <c r="CD325" s="13">
        <f ca="1">IF(OR(ISNA(CD$320),COUNT($C$285:CD$285)&lt;12),NA(),AVERAGE(OFFSET(CD101,0,-11,,12)))</f>
        <v>0.74093918922368029</v>
      </c>
      <c r="CE325" s="13">
        <f ca="1">IF(OR(ISNA(CE$320),COUNT($C$285:CE$285)&lt;12),NA(),AVERAGE(OFFSET(CE101,0,-11,,12)))</f>
        <v>0.7231928444567729</v>
      </c>
      <c r="CF325" s="13">
        <f ca="1">IF(OR(ISNA(CF$320),COUNT($C$285:CF$285)&lt;12),NA(),AVERAGE(OFFSET(CF101,0,-11,,12)))</f>
        <v>0.67771849077974844</v>
      </c>
      <c r="CG325" s="13">
        <f ca="1">IF(OR(ISNA(CG$320),COUNT($C$285:CG$285)&lt;12),NA(),AVERAGE(OFFSET(CG101,0,-11,,12)))</f>
        <v>0.64212190009612258</v>
      </c>
      <c r="CH325" s="13">
        <f ca="1">IF(OR(ISNA(CH$320),COUNT($C$285:CH$285)&lt;12),NA(),AVERAGE(OFFSET(CH101,0,-11,,12)))</f>
        <v>0.60511773915716083</v>
      </c>
      <c r="CI325" s="13">
        <f ca="1">IF(OR(ISNA(CI$320),COUNT($C$285:CI$285)&lt;12),NA(),AVERAGE(OFFSET(CI101,0,-11,,12)))</f>
        <v>0.57304201211843131</v>
      </c>
      <c r="CJ325" s="13">
        <f ca="1">IF(OR(ISNA(CJ$320),COUNT($C$285:CJ$285)&lt;12),NA(),AVERAGE(OFFSET(CJ101,0,-11,,12)))</f>
        <v>0.53810744872637539</v>
      </c>
      <c r="CK325" s="13">
        <f ca="1">IF(OR(ISNA(CK$320),COUNT($C$285:CK$285)&lt;12),NA(),AVERAGE(OFFSET(CK101,0,-11,,12)))</f>
        <v>0.50151279539520177</v>
      </c>
      <c r="CL325" s="13">
        <f ca="1">IF(OR(ISNA(CL$320),COUNT($C$285:CL$285)&lt;12),NA(),AVERAGE(OFFSET(CL101,0,-11,,12)))</f>
        <v>0.48096238302768585</v>
      </c>
      <c r="CM325" s="13">
        <f ca="1">IF(OR(ISNA(CM$320),COUNT($C$285:CM$285)&lt;12),NA(),AVERAGE(OFFSET(CM101,0,-11,,12)))</f>
        <v>0.46529224777068084</v>
      </c>
      <c r="CN325" s="13">
        <f ca="1">IF(OR(ISNA(CN$320),COUNT($C$285:CN$285)&lt;12),NA(),AVERAGE(OFFSET(CN101,0,-11,,12)))</f>
        <v>0.4518542094776154</v>
      </c>
      <c r="CO325" s="13">
        <f ca="1">IF(OR(ISNA(CO$320),COUNT($C$285:CO$285)&lt;12),NA(),AVERAGE(OFFSET(CO101,0,-11,,12)))</f>
        <v>0.45759119681849975</v>
      </c>
      <c r="CP325" s="13">
        <f ca="1">IF(OR(ISNA(CP$320),COUNT($C$285:CP$285)&lt;12),NA(),AVERAGE(OFFSET(CP101,0,-11,,12)))</f>
        <v>0.4656611823310019</v>
      </c>
      <c r="CQ325" s="13">
        <f ca="1">IF(OR(ISNA(CQ$320),COUNT($C$285:CQ$285)&lt;12),NA(),AVERAGE(OFFSET(CQ101,0,-11,,12)))</f>
        <v>0.48028670013831509</v>
      </c>
      <c r="CR325" s="13">
        <f ca="1">IF(OR(ISNA(CR$320),COUNT($C$285:CR$285)&lt;12),NA(),AVERAGE(OFFSET(CR101,0,-11,,12)))</f>
        <v>0.50662886303243837</v>
      </c>
      <c r="CS325" s="13">
        <f ca="1">IF(OR(ISNA(CS$320),COUNT($C$285:CS$285)&lt;12),NA(),AVERAGE(OFFSET(CS101,0,-11,,12)))</f>
        <v>0.53279866121161634</v>
      </c>
      <c r="CT325" s="13">
        <f ca="1">IF(OR(ISNA(CT$320),COUNT($C$285:CT$285)&lt;12),NA(),AVERAGE(OFFSET(CT101,0,-11,,12)))</f>
        <v>0.55098051062437869</v>
      </c>
      <c r="CU325" s="13">
        <f ca="1">IF(OR(ISNA(CU$320),COUNT($C$285:CU$285)&lt;12),NA(),AVERAGE(OFFSET(CU101,0,-11,,12)))</f>
        <v>0.56480447033497627</v>
      </c>
      <c r="CV325" s="13">
        <f ca="1">IF(OR(ISNA(CV$320),COUNT($C$285:CV$285)&lt;12),NA(),AVERAGE(OFFSET(CV101,0,-11,,12)))</f>
        <v>0.57445747817693993</v>
      </c>
      <c r="CW325" s="13">
        <f ca="1">IF(OR(ISNA(CW$320),COUNT($C$285:CW$285)&lt;12),NA(),AVERAGE(OFFSET(CW101,0,-11,,12)))</f>
        <v>0.59372239187084264</v>
      </c>
      <c r="CX325" s="13">
        <f ca="1">IF(OR(ISNA(CX$320),COUNT($C$285:CX$285)&lt;12),NA(),AVERAGE(OFFSET(CX101,0,-11,,12)))</f>
        <v>0.60176545149608496</v>
      </c>
      <c r="CY325" s="13">
        <f ca="1">IF(OR(ISNA(CY$320),COUNT($C$285:CY$285)&lt;12),NA(),AVERAGE(OFFSET(CY101,0,-11,,12)))</f>
        <v>0.60696876656939924</v>
      </c>
      <c r="CZ325" s="13">
        <f ca="1">IF(OR(ISNA(CZ$320),COUNT($C$285:CZ$285)&lt;12),NA(),AVERAGE(OFFSET(CZ101,0,-11,,12)))</f>
        <v>0.61199698137792413</v>
      </c>
      <c r="DA325" s="13">
        <f ca="1">IF(OR(ISNA(DA$320),COUNT($C$285:DA$285)&lt;12),NA(),AVERAGE(OFFSET(DA101,0,-11,,12)))</f>
        <v>0.60696270569087518</v>
      </c>
      <c r="DB325" s="13">
        <f ca="1">IF(OR(ISNA(DB$320),COUNT($C$285:DB$285)&lt;12),NA(),AVERAGE(OFFSET(DB101,0,-11,,12)))</f>
        <v>0.60150478438468113</v>
      </c>
      <c r="DC325" s="13">
        <f ca="1">IF(OR(ISNA(DC$320),COUNT($C$285:DC$285)&lt;12),NA(),AVERAGE(OFFSET(DC101,0,-11,,12)))</f>
        <v>0.58856517057569213</v>
      </c>
      <c r="DD325" s="13">
        <f ca="1">IF(OR(ISNA(DD$320),COUNT($C$285:DD$285)&lt;12),NA(),AVERAGE(OFFSET(DD101,0,-11,,12)))</f>
        <v>0.57977444407808176</v>
      </c>
      <c r="DE325" s="13">
        <f ca="1">IF(OR(ISNA(DE$320),COUNT($C$285:DE$285)&lt;12),NA(),AVERAGE(OFFSET(DE101,0,-11,,12)))</f>
        <v>0.58515903656577073</v>
      </c>
      <c r="DF325" s="13">
        <f ca="1">IF(OR(ISNA(DF$320),COUNT($C$285:DF$285)&lt;12),NA(),AVERAGE(OFFSET(DF101,0,-11,,12)))</f>
        <v>0.60664056432178437</v>
      </c>
      <c r="DG325" s="13">
        <f ca="1">IF(OR(ISNA(DG$320),COUNT($C$285:DG$285)&lt;12),NA(),AVERAGE(OFFSET(DG101,0,-11,,12)))</f>
        <v>0.6318173746935104</v>
      </c>
      <c r="DH325" s="13">
        <f ca="1">IF(OR(ISNA(DH$320),COUNT($C$285:DH$285)&lt;12),NA(),AVERAGE(OFFSET(DH101,0,-11,,12)))</f>
        <v>0.66456508311891171</v>
      </c>
      <c r="DI325" s="13">
        <f ca="1">IF(OR(ISNA(DI$320),COUNT($C$285:DI$285)&lt;12),NA(),AVERAGE(OFFSET(DI101,0,-11,,12)))</f>
        <v>0.66058297223597051</v>
      </c>
      <c r="DJ325" s="13">
        <f ca="1">IF(OR(ISNA(DJ$320),COUNT($C$285:DJ$285)&lt;12),NA(),AVERAGE(OFFSET(DJ101,0,-11,,12)))</f>
        <v>0.65802312001776453</v>
      </c>
      <c r="DK325" s="13">
        <f ca="1">IF(OR(ISNA(DK$320),COUNT($C$285:DK$285)&lt;12),NA(),AVERAGE(OFFSET(DK101,0,-11,,12)))</f>
        <v>0.66601173707862804</v>
      </c>
      <c r="DL325" s="13">
        <f ca="1">IF(OR(ISNA(DL$320),COUNT($C$285:DL$285)&lt;12),NA(),AVERAGE(OFFSET(DL101,0,-11,,12)))</f>
        <v>0.67803450466840021</v>
      </c>
      <c r="DM325" s="13">
        <f ca="1">IF(OR(ISNA(DM$320),COUNT($C$285:DM$285)&lt;12),NA(),AVERAGE(OFFSET(DM101,0,-11,,12)))</f>
        <v>0.70763357036662955</v>
      </c>
      <c r="DN325" s="13">
        <f ca="1">IF(OR(ISNA(DN$320),COUNT($C$285:DN$285)&lt;12),NA(),AVERAGE(OFFSET(DN101,0,-11,,12)))</f>
        <v>0.7306837030762795</v>
      </c>
      <c r="DO325" s="13">
        <f ca="1">IF(OR(ISNA(DO$320),COUNT($C$285:DO$285)&lt;12),NA(),AVERAGE(OFFSET(DO101,0,-11,,12)))</f>
        <v>0.7657922398518392</v>
      </c>
      <c r="DP325" s="13">
        <f ca="1">IF(OR(ISNA(DP$320),COUNT($C$285:DP$285)&lt;12),NA(),AVERAGE(OFFSET(DP101,0,-11,,12)))</f>
        <v>0.8031776382786554</v>
      </c>
      <c r="DQ325" s="13">
        <f ca="1">IF(OR(ISNA(DQ$320),COUNT($C$285:DQ$285)&lt;12),NA(),AVERAGE(OFFSET(DQ101,0,-11,,12)))</f>
        <v>0.82486330103553984</v>
      </c>
      <c r="DR325" s="13">
        <f ca="1">IF(OR(ISNA(DR$320),COUNT($C$285:DR$285)&lt;12),NA(),AVERAGE(OFFSET(DR101,0,-11,,12)))</f>
        <v>0.83501703729441357</v>
      </c>
      <c r="DS325" s="36">
        <f t="shared" ref="DS325:EC325" si="1025">IF(ISNA(DS$320),NA(),DS102)</f>
        <v>0</v>
      </c>
      <c r="DT325" s="36">
        <f t="shared" si="1025"/>
        <v>0</v>
      </c>
      <c r="DU325" s="36">
        <f t="shared" si="1025"/>
        <v>0</v>
      </c>
      <c r="DV325" s="36">
        <f t="shared" si="1025"/>
        <v>0</v>
      </c>
      <c r="DW325" s="36">
        <f t="shared" si="1025"/>
        <v>0</v>
      </c>
      <c r="DX325" s="36">
        <f t="shared" si="1025"/>
        <v>0</v>
      </c>
      <c r="DY325" s="36" t="e">
        <f t="shared" si="1025"/>
        <v>#N/A</v>
      </c>
      <c r="DZ325" s="36" t="e">
        <f t="shared" si="1025"/>
        <v>#N/A</v>
      </c>
      <c r="EA325" s="36" t="e">
        <f t="shared" si="1025"/>
        <v>#N/A</v>
      </c>
      <c r="EB325" s="36" t="e">
        <f t="shared" si="1025"/>
        <v>#N/A</v>
      </c>
      <c r="EC325" s="36" t="e">
        <f t="shared" si="1025"/>
        <v>#N/A</v>
      </c>
      <c r="ED325" s="36" t="e">
        <f t="shared" ref="ED325:EI325" si="1026">IF(ISNA(ED$320),NA(),ED102)</f>
        <v>#N/A</v>
      </c>
      <c r="EE325" s="36" t="e">
        <f t="shared" si="1026"/>
        <v>#N/A</v>
      </c>
      <c r="EF325" s="36" t="e">
        <f t="shared" si="1026"/>
        <v>#N/A</v>
      </c>
      <c r="EG325" s="36" t="e">
        <f t="shared" si="1026"/>
        <v>#N/A</v>
      </c>
      <c r="EH325" s="36" t="e">
        <f t="shared" si="1026"/>
        <v>#N/A</v>
      </c>
      <c r="EI325" s="36" t="e">
        <f t="shared" si="1026"/>
        <v>#N/A</v>
      </c>
      <c r="EJ325" s="36" t="e">
        <f t="shared" ref="EJ325:EP325" si="1027">IF(ISNA(EJ$320),NA(),EJ102)</f>
        <v>#N/A</v>
      </c>
      <c r="EK325" s="36" t="e">
        <f t="shared" si="1027"/>
        <v>#N/A</v>
      </c>
      <c r="EL325" s="36" t="e">
        <f t="shared" si="1027"/>
        <v>#N/A</v>
      </c>
      <c r="EM325" s="36" t="e">
        <f t="shared" si="1027"/>
        <v>#N/A</v>
      </c>
      <c r="EN325" s="36" t="e">
        <f t="shared" si="1027"/>
        <v>#N/A</v>
      </c>
      <c r="EO325" s="36" t="e">
        <f t="shared" si="1027"/>
        <v>#N/A</v>
      </c>
      <c r="EP325" s="36" t="e">
        <f t="shared" si="1027"/>
        <v>#N/A</v>
      </c>
    </row>
    <row r="326" spans="1:147">
      <c r="A326" s="3" t="s">
        <v>67</v>
      </c>
      <c r="C326" s="42">
        <f t="shared" ref="C326:AH326" si="1028">IF(ISNA(C$320),NA(),C269/C265)</f>
        <v>2.2910649911458365E-4</v>
      </c>
      <c r="D326" s="42">
        <f t="shared" si="1028"/>
        <v>0</v>
      </c>
      <c r="E326" s="42">
        <f t="shared" si="1028"/>
        <v>4.9760646672667649E-5</v>
      </c>
      <c r="F326" s="42">
        <f t="shared" si="1028"/>
        <v>2.1647116895469204E-4</v>
      </c>
      <c r="G326" s="42">
        <f t="shared" si="1028"/>
        <v>1.6720463861989868E-3</v>
      </c>
      <c r="H326" s="42">
        <f t="shared" si="1028"/>
        <v>3.133053551618492E-4</v>
      </c>
      <c r="I326" s="42">
        <f t="shared" si="1028"/>
        <v>8.8704071628747157E-4</v>
      </c>
      <c r="J326" s="42">
        <f t="shared" si="1028"/>
        <v>3.2930496337583033E-4</v>
      </c>
      <c r="K326" s="42">
        <f t="shared" si="1028"/>
        <v>0</v>
      </c>
      <c r="L326" s="42">
        <f t="shared" si="1028"/>
        <v>0</v>
      </c>
      <c r="M326" s="42">
        <f t="shared" si="1028"/>
        <v>7.7255272352297485E-5</v>
      </c>
      <c r="N326" s="42">
        <f t="shared" si="1028"/>
        <v>0</v>
      </c>
      <c r="O326" s="42">
        <f t="shared" si="1028"/>
        <v>1.2357689910595031E-4</v>
      </c>
      <c r="P326" s="42">
        <f t="shared" si="1028"/>
        <v>5.5645040236246877E-5</v>
      </c>
      <c r="Q326" s="42">
        <f t="shared" si="1028"/>
        <v>2.1675302244647884E-4</v>
      </c>
      <c r="R326" s="42">
        <f t="shared" si="1028"/>
        <v>4.1831854153546744E-4</v>
      </c>
      <c r="S326" s="42">
        <f t="shared" si="1028"/>
        <v>6.2943131790684564E-5</v>
      </c>
      <c r="T326" s="42">
        <f t="shared" si="1028"/>
        <v>1.7606723325634715E-4</v>
      </c>
      <c r="U326" s="42">
        <f t="shared" si="1028"/>
        <v>4.1615782475080086E-4</v>
      </c>
      <c r="V326" s="42">
        <f>IF(ISNA(V$320),NA(),V269/V265)</f>
        <v>0</v>
      </c>
      <c r="W326" s="42">
        <f t="shared" si="1028"/>
        <v>6.2151746441709162E-6</v>
      </c>
      <c r="X326" s="42">
        <f t="shared" si="1028"/>
        <v>2.8525868521663098E-4</v>
      </c>
      <c r="Y326" s="42">
        <f t="shared" si="1028"/>
        <v>3.4905149719322042E-5</v>
      </c>
      <c r="Z326" s="42">
        <f t="shared" si="1028"/>
        <v>5.5644629047969817E-6</v>
      </c>
      <c r="AA326" s="42">
        <f t="shared" si="1028"/>
        <v>4.1216707104747152E-4</v>
      </c>
      <c r="AB326" s="42">
        <f t="shared" si="1028"/>
        <v>7.1005664750182118E-4</v>
      </c>
      <c r="AC326" s="42">
        <f t="shared" si="1028"/>
        <v>2.2249012905047765E-4</v>
      </c>
      <c r="AD326" s="42">
        <f t="shared" si="1028"/>
        <v>1.3986729641742851E-4</v>
      </c>
      <c r="AE326" s="42">
        <f t="shared" si="1028"/>
        <v>3.4162029185253378E-5</v>
      </c>
      <c r="AF326" s="42">
        <f t="shared" si="1028"/>
        <v>1.1201101280934052E-5</v>
      </c>
      <c r="AG326" s="42">
        <f>IF(ISNA(AG$320),NA(),AG269/AG265)</f>
        <v>0</v>
      </c>
      <c r="AH326" s="42">
        <f t="shared" si="1028"/>
        <v>0</v>
      </c>
      <c r="AI326" s="42">
        <f t="shared" ref="AI326:BN326" si="1029">IF(ISNA(AI$320),NA(),AI269/AI265)</f>
        <v>6.7496352668444855E-5</v>
      </c>
      <c r="AJ326" s="42">
        <f t="shared" si="1029"/>
        <v>2.9708648853297556E-6</v>
      </c>
      <c r="AK326" s="42">
        <f t="shared" si="1029"/>
        <v>0</v>
      </c>
      <c r="AL326" s="42">
        <f t="shared" si="1029"/>
        <v>0</v>
      </c>
      <c r="AM326" s="42">
        <f t="shared" si="1029"/>
        <v>0</v>
      </c>
      <c r="AN326" s="42">
        <f t="shared" si="1029"/>
        <v>9.392783993112724E-4</v>
      </c>
      <c r="AO326" s="42">
        <f t="shared" si="1029"/>
        <v>6.5336902054692407E-6</v>
      </c>
      <c r="AP326" s="42">
        <f t="shared" si="1029"/>
        <v>9.0874543807855312E-5</v>
      </c>
      <c r="AQ326" s="42">
        <f t="shared" si="1029"/>
        <v>2.3583110788651389E-3</v>
      </c>
      <c r="AR326" s="42">
        <f t="shared" si="1029"/>
        <v>5.6800446487262206E-5</v>
      </c>
      <c r="AS326" s="42">
        <f t="shared" si="1029"/>
        <v>1.1420147493745663E-4</v>
      </c>
      <c r="AT326" s="42">
        <f t="shared" si="1029"/>
        <v>0</v>
      </c>
      <c r="AU326" s="42">
        <f t="shared" si="1029"/>
        <v>9.4588906654049848E-4</v>
      </c>
      <c r="AV326" s="42">
        <f t="shared" si="1029"/>
        <v>2.0080838316419247E-5</v>
      </c>
      <c r="AW326" s="42">
        <f t="shared" si="1029"/>
        <v>4.1963211876840692E-4</v>
      </c>
      <c r="AX326" s="42">
        <f t="shared" si="1029"/>
        <v>3.9068885835880607E-5</v>
      </c>
      <c r="AY326" s="42">
        <f t="shared" si="1029"/>
        <v>1.713023214509617E-5</v>
      </c>
      <c r="AZ326" s="42">
        <f t="shared" si="1029"/>
        <v>1.0099646600328586E-3</v>
      </c>
      <c r="BA326" s="42">
        <f t="shared" si="1029"/>
        <v>2.5376003254730302E-5</v>
      </c>
      <c r="BB326" s="42">
        <f t="shared" si="1029"/>
        <v>1.1398052074693521E-3</v>
      </c>
      <c r="BC326" s="42">
        <f t="shared" si="1029"/>
        <v>1.3590356748806136E-6</v>
      </c>
      <c r="BD326" s="42">
        <f t="shared" si="1029"/>
        <v>8.3280802401457645E-5</v>
      </c>
      <c r="BE326" s="42">
        <f t="shared" si="1029"/>
        <v>1.3780862611549024E-4</v>
      </c>
      <c r="BF326" s="42">
        <f t="shared" si="1029"/>
        <v>1.5700311915992784E-4</v>
      </c>
      <c r="BG326" s="42">
        <f t="shared" si="1029"/>
        <v>1.8291546203362191E-4</v>
      </c>
      <c r="BH326" s="42">
        <f t="shared" si="1029"/>
        <v>4.1220464240701303E-5</v>
      </c>
      <c r="BI326" s="42">
        <f t="shared" si="1029"/>
        <v>6.1890579440130946E-5</v>
      </c>
      <c r="BJ326" s="42">
        <f t="shared" si="1029"/>
        <v>2.5755413870470843E-3</v>
      </c>
      <c r="BK326" s="42">
        <f t="shared" si="1029"/>
        <v>0</v>
      </c>
      <c r="BL326" s="42">
        <f t="shared" si="1029"/>
        <v>4.3833682276656272E-5</v>
      </c>
      <c r="BM326" s="42">
        <f t="shared" si="1029"/>
        <v>7.620572437072068E-5</v>
      </c>
      <c r="BN326" s="42">
        <f t="shared" si="1029"/>
        <v>0</v>
      </c>
      <c r="BO326" s="42">
        <f t="shared" ref="BO326:CS326" si="1030">IF(ISNA(BO$320),NA(),BO269/BO265)</f>
        <v>0</v>
      </c>
      <c r="BP326" s="42">
        <f t="shared" si="1030"/>
        <v>1.7184838182790106E-7</v>
      </c>
      <c r="BQ326" s="42">
        <f t="shared" si="1030"/>
        <v>1.1143475645525052E-4</v>
      </c>
      <c r="BR326" s="42">
        <f t="shared" si="1030"/>
        <v>0</v>
      </c>
      <c r="BS326" s="42">
        <f t="shared" si="1030"/>
        <v>3.7538096982031887E-5</v>
      </c>
      <c r="BT326" s="42">
        <f t="shared" si="1030"/>
        <v>2.1674985083264468E-5</v>
      </c>
      <c r="BU326" s="42">
        <f t="shared" si="1030"/>
        <v>0</v>
      </c>
      <c r="BV326" s="42">
        <f t="shared" si="1030"/>
        <v>0</v>
      </c>
      <c r="BW326" s="42">
        <f t="shared" si="1030"/>
        <v>7.6860189013082164E-4</v>
      </c>
      <c r="BX326" s="42">
        <f t="shared" si="1030"/>
        <v>9.1603339155125002E-5</v>
      </c>
      <c r="BY326" s="42">
        <f t="shared" si="1030"/>
        <v>1.0182607906324464E-4</v>
      </c>
      <c r="BZ326" s="42">
        <f t="shared" si="1030"/>
        <v>9.5204012521093976E-5</v>
      </c>
      <c r="CA326" s="42">
        <f t="shared" si="1030"/>
        <v>9.8585569839206155E-5</v>
      </c>
      <c r="CB326" s="42">
        <f t="shared" si="1030"/>
        <v>4.1379765822649215E-7</v>
      </c>
      <c r="CC326" s="42">
        <f t="shared" si="1030"/>
        <v>1.2895539342109232E-3</v>
      </c>
      <c r="CD326" s="42">
        <f t="shared" si="1030"/>
        <v>0</v>
      </c>
      <c r="CE326" s="42">
        <f t="shared" si="1030"/>
        <v>1.2133759660754155E-3</v>
      </c>
      <c r="CF326" s="42">
        <f t="shared" si="1030"/>
        <v>2.1611984765936923E-4</v>
      </c>
      <c r="CG326" s="42">
        <f t="shared" si="1030"/>
        <v>5.1619978059340415E-5</v>
      </c>
      <c r="CH326" s="42">
        <f t="shared" si="1030"/>
        <v>2.8287116900106409E-3</v>
      </c>
      <c r="CI326" s="42">
        <f t="shared" si="1030"/>
        <v>1.8394260688279034E-4</v>
      </c>
      <c r="CJ326" s="42">
        <f t="shared" si="1030"/>
        <v>2.2665109960485082E-3</v>
      </c>
      <c r="CK326" s="42">
        <f t="shared" si="1030"/>
        <v>1.36474781538666E-3</v>
      </c>
      <c r="CL326" s="42">
        <f t="shared" si="1030"/>
        <v>1.2836367952990158E-3</v>
      </c>
      <c r="CM326" s="42">
        <f t="shared" si="1030"/>
        <v>2.7038991339720471E-3</v>
      </c>
      <c r="CN326" s="42">
        <f t="shared" si="1030"/>
        <v>1.6944534627435881E-3</v>
      </c>
      <c r="CO326" s="42">
        <f t="shared" si="1030"/>
        <v>4.8598419863889728E-4</v>
      </c>
      <c r="CP326" s="42">
        <f t="shared" si="1030"/>
        <v>7.5690840266744782E-4</v>
      </c>
      <c r="CQ326" s="42">
        <f t="shared" si="1030"/>
        <v>3.8714832451175501E-4</v>
      </c>
      <c r="CR326" s="42">
        <f t="shared" si="1030"/>
        <v>9.0910009239951754E-4</v>
      </c>
      <c r="CS326" s="42">
        <f t="shared" si="1030"/>
        <v>3.3267384847662708E-4</v>
      </c>
      <c r="CT326" s="42">
        <f t="shared" ref="CT326:EC326" si="1031">IF(ISNA(CT$320),NA(),CT269/CT265)</f>
        <v>6.6434330970177176E-5</v>
      </c>
      <c r="CU326" s="42">
        <f t="shared" si="1031"/>
        <v>1.2870149192531456E-4</v>
      </c>
      <c r="CV326" s="42">
        <f t="shared" si="1031"/>
        <v>2.2562794622021337E-4</v>
      </c>
      <c r="CW326" s="42">
        <f t="shared" si="1031"/>
        <v>1.2969465084273932E-4</v>
      </c>
      <c r="CX326" s="42">
        <f t="shared" si="1031"/>
        <v>1.0198654459450628E-3</v>
      </c>
      <c r="CY326" s="42">
        <f t="shared" si="1031"/>
        <v>0</v>
      </c>
      <c r="CZ326" s="42">
        <f t="shared" si="1031"/>
        <v>1.2306332721861127E-3</v>
      </c>
      <c r="DA326" s="42">
        <f t="shared" si="1031"/>
        <v>1.2364766466594788E-3</v>
      </c>
      <c r="DB326" s="42">
        <f t="shared" si="1031"/>
        <v>4.752198174166525E-3</v>
      </c>
      <c r="DC326" s="42">
        <f t="shared" si="1031"/>
        <v>4.1175898796071081E-3</v>
      </c>
      <c r="DD326" s="42">
        <f t="shared" si="1031"/>
        <v>3.3880935103017506E-4</v>
      </c>
      <c r="DE326" s="42">
        <f t="shared" si="1031"/>
        <v>2.3937968849411313E-3</v>
      </c>
      <c r="DF326" s="42">
        <f t="shared" si="1031"/>
        <v>3.0262194442210694E-5</v>
      </c>
      <c r="DG326" s="42">
        <f t="shared" si="1031"/>
        <v>0</v>
      </c>
      <c r="DH326" s="42">
        <f t="shared" si="1031"/>
        <v>5.067454302370984E-4</v>
      </c>
      <c r="DI326" s="42">
        <f t="shared" si="1031"/>
        <v>1.0542103028692302E-3</v>
      </c>
      <c r="DJ326" s="42">
        <f t="shared" si="1031"/>
        <v>6.2166212661407975E-5</v>
      </c>
      <c r="DK326" s="42">
        <f t="shared" si="1031"/>
        <v>2.3541536975043554E-3</v>
      </c>
      <c r="DL326" s="42">
        <f t="shared" si="1031"/>
        <v>1.1347916790124099E-3</v>
      </c>
      <c r="DM326" s="42">
        <f t="shared" si="1031"/>
        <v>4.194437195325167E-5</v>
      </c>
      <c r="DN326" s="42">
        <f t="shared" si="1031"/>
        <v>2.7074653035966372E-4</v>
      </c>
      <c r="DO326" s="42">
        <f t="shared" si="1031"/>
        <v>1.4891193346530234E-4</v>
      </c>
      <c r="DP326" s="42">
        <f t="shared" si="1031"/>
        <v>0</v>
      </c>
      <c r="DQ326" s="42">
        <f t="shared" si="1031"/>
        <v>1.4869364146795859E-3</v>
      </c>
      <c r="DR326" s="42">
        <f t="shared" si="1031"/>
        <v>1.6576273953329509E-3</v>
      </c>
      <c r="DS326" s="42">
        <f t="shared" si="1031"/>
        <v>1.8387496746141794E-3</v>
      </c>
      <c r="DT326" s="42">
        <f t="shared" si="1031"/>
        <v>1.3923219832153209E-4</v>
      </c>
      <c r="DU326" s="42">
        <f t="shared" si="1031"/>
        <v>5.7464193651704556E-6</v>
      </c>
      <c r="DV326" s="42">
        <f t="shared" si="1031"/>
        <v>1.0726080089548679E-3</v>
      </c>
      <c r="DW326" s="42">
        <f t="shared" si="1031"/>
        <v>1.092971401494695E-3</v>
      </c>
      <c r="DX326" s="42">
        <f t="shared" si="1031"/>
        <v>7.948866963694793E-3</v>
      </c>
      <c r="DY326" s="42" t="e">
        <f t="shared" si="1031"/>
        <v>#N/A</v>
      </c>
      <c r="DZ326" s="42" t="e">
        <f t="shared" si="1031"/>
        <v>#N/A</v>
      </c>
      <c r="EA326" s="42" t="e">
        <f t="shared" si="1031"/>
        <v>#N/A</v>
      </c>
      <c r="EB326" s="42" t="e">
        <f t="shared" si="1031"/>
        <v>#N/A</v>
      </c>
      <c r="EC326" s="42" t="e">
        <f t="shared" si="1031"/>
        <v>#N/A</v>
      </c>
      <c r="ED326" s="42" t="e">
        <f t="shared" ref="ED326:EI326" si="1032">IF(ISNA(ED$320),NA(),ED269/ED265)</f>
        <v>#N/A</v>
      </c>
      <c r="EE326" s="42" t="e">
        <f t="shared" si="1032"/>
        <v>#N/A</v>
      </c>
      <c r="EF326" s="42" t="e">
        <f t="shared" si="1032"/>
        <v>#N/A</v>
      </c>
      <c r="EG326" s="42" t="e">
        <f t="shared" si="1032"/>
        <v>#N/A</v>
      </c>
      <c r="EH326" s="42" t="e">
        <f t="shared" si="1032"/>
        <v>#N/A</v>
      </c>
      <c r="EI326" s="42" t="e">
        <f t="shared" si="1032"/>
        <v>#N/A</v>
      </c>
      <c r="EJ326" s="42" t="e">
        <f t="shared" ref="EJ326:EP326" si="1033">IF(ISNA(EJ$320),NA(),EJ269/EJ265)</f>
        <v>#N/A</v>
      </c>
      <c r="EK326" s="42" t="e">
        <f t="shared" si="1033"/>
        <v>#N/A</v>
      </c>
      <c r="EL326" s="42" t="e">
        <f t="shared" si="1033"/>
        <v>#N/A</v>
      </c>
      <c r="EM326" s="42" t="e">
        <f t="shared" si="1033"/>
        <v>#N/A</v>
      </c>
      <c r="EN326" s="42" t="e">
        <f t="shared" si="1033"/>
        <v>#N/A</v>
      </c>
      <c r="EO326" s="42" t="e">
        <f t="shared" si="1033"/>
        <v>#N/A</v>
      </c>
      <c r="EP326" s="42" t="e">
        <f t="shared" si="1033"/>
        <v>#N/A</v>
      </c>
    </row>
    <row r="327" spans="1:147"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6"/>
      <c r="BO327" s="6"/>
      <c r="BP327" s="6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6"/>
      <c r="DL327" s="6"/>
      <c r="DM327" s="6"/>
      <c r="DN327" s="6"/>
      <c r="DO327" s="6"/>
      <c r="DP327" s="6"/>
      <c r="DQ327" s="6"/>
      <c r="DR327" s="6"/>
      <c r="DS327" s="6"/>
      <c r="DT327" s="6"/>
      <c r="DU327" s="6"/>
      <c r="DV327" s="6"/>
      <c r="DW327" s="6"/>
      <c r="DX327" s="6"/>
      <c r="DY327" s="6"/>
      <c r="DZ327" s="6"/>
      <c r="EA327" s="6"/>
      <c r="EB327" s="6"/>
      <c r="EC327" s="6"/>
      <c r="ED327" s="6"/>
      <c r="EE327" s="6"/>
      <c r="EF327" s="6"/>
      <c r="EG327" s="6"/>
      <c r="EH327" s="6"/>
      <c r="EI327" s="6"/>
      <c r="EJ327" s="6"/>
      <c r="EK327" s="6"/>
      <c r="EL327" s="6"/>
      <c r="EM327" s="6"/>
      <c r="EN327" s="6"/>
      <c r="EO327" s="6"/>
      <c r="EP327" s="6"/>
    </row>
    <row r="328" spans="1:147">
      <c r="A328" s="33" t="s">
        <v>66</v>
      </c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6"/>
      <c r="BO328" s="6"/>
      <c r="BP328" s="6"/>
      <c r="BQ328" s="6"/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  <c r="CS328" s="6"/>
      <c r="CT328" s="6"/>
      <c r="CU328" s="6"/>
      <c r="CV328" s="6"/>
      <c r="CW328" s="6"/>
      <c r="CX328" s="6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6"/>
      <c r="DL328" s="6"/>
      <c r="DM328" s="6"/>
      <c r="DN328" s="6"/>
      <c r="DO328" s="6"/>
      <c r="DP328" s="6"/>
      <c r="DQ328" s="6"/>
      <c r="DR328" s="6"/>
      <c r="DS328" s="6"/>
      <c r="DT328" s="6"/>
      <c r="DU328" s="6"/>
      <c r="DV328" s="6"/>
      <c r="DW328" s="6"/>
      <c r="DX328" s="6"/>
      <c r="DY328" s="6"/>
      <c r="DZ328" s="6"/>
      <c r="EA328" s="6"/>
      <c r="EB328" s="6"/>
      <c r="EC328" s="6"/>
      <c r="ED328" s="6"/>
      <c r="EE328" s="6"/>
      <c r="EF328" s="6"/>
      <c r="EG328" s="6"/>
      <c r="EH328" s="6"/>
      <c r="EI328" s="6"/>
      <c r="EJ328" s="6"/>
      <c r="EK328" s="6"/>
      <c r="EL328" s="6"/>
      <c r="EM328" s="6"/>
      <c r="EN328" s="6"/>
      <c r="EO328" s="6"/>
      <c r="EP328" s="6"/>
    </row>
    <row r="329" spans="1:147">
      <c r="A329" s="3" t="s">
        <v>68</v>
      </c>
      <c r="C329" s="35">
        <f t="shared" ref="C329:AH329" si="1034">IF(C$2="Fcst",NA(),C264/1000)</f>
        <v>3.2319061667829594</v>
      </c>
      <c r="D329" s="35">
        <f t="shared" si="1034"/>
        <v>5.2843781718749963</v>
      </c>
      <c r="E329" s="35">
        <f t="shared" si="1034"/>
        <v>3.6318972209790155</v>
      </c>
      <c r="F329" s="35">
        <f t="shared" si="1034"/>
        <v>2.7420279824218743</v>
      </c>
      <c r="G329" s="35">
        <f t="shared" si="1034"/>
        <v>2.4634979999999924</v>
      </c>
      <c r="H329" s="35">
        <f t="shared" si="1034"/>
        <v>2.4050460000000022</v>
      </c>
      <c r="I329" s="35">
        <f t="shared" si="1034"/>
        <v>2.6374000000000013</v>
      </c>
      <c r="J329" s="35">
        <f t="shared" si="1034"/>
        <v>1.7830800000000018</v>
      </c>
      <c r="K329" s="35">
        <f t="shared" si="1034"/>
        <v>2.9512760000000053</v>
      </c>
      <c r="L329" s="35">
        <f t="shared" si="1034"/>
        <v>3.2715120000000026</v>
      </c>
      <c r="M329" s="35">
        <f t="shared" si="1034"/>
        <v>2.1784328209067096</v>
      </c>
      <c r="N329" s="35">
        <f t="shared" si="1034"/>
        <v>2.4947634824622584</v>
      </c>
      <c r="O329" s="35">
        <f t="shared" si="1034"/>
        <v>5.4406218993052864</v>
      </c>
      <c r="P329" s="35">
        <f t="shared" si="1034"/>
        <v>2.4403340000000027</v>
      </c>
      <c r="Q329" s="35">
        <f t="shared" si="1034"/>
        <v>3.1125369999999966</v>
      </c>
      <c r="R329" s="35">
        <f t="shared" si="1034"/>
        <v>1.7363570000000037</v>
      </c>
      <c r="S329" s="35">
        <f t="shared" si="1034"/>
        <v>2.1743102192168151</v>
      </c>
      <c r="T329" s="35">
        <f t="shared" si="1034"/>
        <v>1.392262297123394</v>
      </c>
      <c r="U329" s="35">
        <f t="shared" si="1034"/>
        <v>2.3896630973201463</v>
      </c>
      <c r="V329" s="35">
        <f t="shared" si="1034"/>
        <v>1.7229672511350071</v>
      </c>
      <c r="W329" s="35">
        <f t="shared" si="1034"/>
        <v>1.6768253443106222</v>
      </c>
      <c r="X329" s="35">
        <f t="shared" si="1034"/>
        <v>2.1211091966955573</v>
      </c>
      <c r="Y329" s="35">
        <f t="shared" si="1034"/>
        <v>1.6888466662430146</v>
      </c>
      <c r="Z329" s="35">
        <f t="shared" si="1034"/>
        <v>1.8995976160444188</v>
      </c>
      <c r="AA329" s="35">
        <f t="shared" si="1034"/>
        <v>2.0866253029039727</v>
      </c>
      <c r="AB329" s="35">
        <f t="shared" si="1034"/>
        <v>1.9772494085694416</v>
      </c>
      <c r="AC329" s="35">
        <f t="shared" si="1034"/>
        <v>2.1493623731656117</v>
      </c>
      <c r="AD329" s="35">
        <f t="shared" si="1034"/>
        <v>2.1937149999999965</v>
      </c>
      <c r="AE329" s="35">
        <f t="shared" si="1034"/>
        <v>2.1009453102595943</v>
      </c>
      <c r="AF329" s="35">
        <f t="shared" si="1034"/>
        <v>1.6013184367329814</v>
      </c>
      <c r="AG329" s="35">
        <f t="shared" si="1034"/>
        <v>1.802836900000002</v>
      </c>
      <c r="AH329" s="35">
        <f t="shared" si="1034"/>
        <v>1.6462260399999795</v>
      </c>
      <c r="AI329" s="35">
        <f t="shared" ref="AI329:BN329" si="1035">IF(AI$2="Fcst",NA(),AI264/1000)</f>
        <v>1.435548134193581</v>
      </c>
      <c r="AJ329" s="35">
        <f t="shared" si="1035"/>
        <v>1.7382922741935398</v>
      </c>
      <c r="AK329" s="35">
        <f t="shared" si="1035"/>
        <v>1.5047125200000082</v>
      </c>
      <c r="AL329" s="35">
        <f t="shared" si="1035"/>
        <v>2.2338862799999699</v>
      </c>
      <c r="AM329" s="35">
        <f t="shared" si="1035"/>
        <v>1.5938645200000174</v>
      </c>
      <c r="AN329" s="35">
        <f t="shared" si="1035"/>
        <v>1.1345999999999767</v>
      </c>
      <c r="AO329" s="35">
        <f t="shared" si="1035"/>
        <v>1.2111014999999825</v>
      </c>
      <c r="AP329" s="35">
        <f t="shared" si="1035"/>
        <v>1.0836774864864855</v>
      </c>
      <c r="AQ329" s="35">
        <f t="shared" si="1035"/>
        <v>1.1398195905665633</v>
      </c>
      <c r="AR329" s="35">
        <f t="shared" si="1035"/>
        <v>1.6771439119318019</v>
      </c>
      <c r="AS329" s="35">
        <f t="shared" si="1035"/>
        <v>1.5811699999999982</v>
      </c>
      <c r="AT329" s="35">
        <f t="shared" si="1035"/>
        <v>1.5180740000000077</v>
      </c>
      <c r="AU329" s="35">
        <f t="shared" si="1035"/>
        <v>2.0851230000000069</v>
      </c>
      <c r="AV329" s="35">
        <f t="shared" si="1035"/>
        <v>1.6708439999999973</v>
      </c>
      <c r="AW329" s="35">
        <f t="shared" si="1035"/>
        <v>1.7038009999999995</v>
      </c>
      <c r="AX329" s="35">
        <f t="shared" si="1035"/>
        <v>1.0921530000000057</v>
      </c>
      <c r="AY329" s="35">
        <f t="shared" si="1035"/>
        <v>1.5713609999999971</v>
      </c>
      <c r="AZ329" s="35">
        <f t="shared" si="1035"/>
        <v>1.0938970000000046</v>
      </c>
      <c r="BA329" s="35">
        <f t="shared" si="1035"/>
        <v>1.4260710000000036</v>
      </c>
      <c r="BB329" s="35">
        <f t="shared" si="1035"/>
        <v>1.3696630000000005</v>
      </c>
      <c r="BC329" s="35">
        <f t="shared" si="1035"/>
        <v>1.0886239999999963</v>
      </c>
      <c r="BD329" s="35">
        <f t="shared" si="1035"/>
        <v>0.75091600000000469</v>
      </c>
      <c r="BE329" s="35">
        <f t="shared" si="1035"/>
        <v>1.0060589999999938</v>
      </c>
      <c r="BF329" s="35">
        <f t="shared" si="1035"/>
        <v>0.80535399999999935</v>
      </c>
      <c r="BG329" s="35">
        <f t="shared" si="1035"/>
        <v>0.7985450000000055</v>
      </c>
      <c r="BH329" s="35">
        <f t="shared" si="1035"/>
        <v>0.99612000000000267</v>
      </c>
      <c r="BI329" s="35">
        <f t="shared" si="1035"/>
        <v>1.2361089999999968</v>
      </c>
      <c r="BJ329" s="35">
        <f t="shared" si="1035"/>
        <v>1.6769630000000033</v>
      </c>
      <c r="BK329" s="35">
        <f t="shared" si="1035"/>
        <v>1.0476620000000039</v>
      </c>
      <c r="BL329" s="35">
        <f t="shared" si="1035"/>
        <v>1.460178</v>
      </c>
      <c r="BM329" s="35">
        <f t="shared" si="1035"/>
        <v>1.2187609999999987</v>
      </c>
      <c r="BN329" s="35">
        <f t="shared" si="1035"/>
        <v>0.87739199999999984</v>
      </c>
      <c r="BO329" s="35">
        <f t="shared" ref="BO329:CM329" si="1036">IF(BO$2="Fcst",NA(),BO264/1000)</f>
        <v>0.81405100000000674</v>
      </c>
      <c r="BP329" s="35">
        <f t="shared" si="1036"/>
        <v>1.4576489999999975</v>
      </c>
      <c r="BQ329" s="35">
        <f t="shared" si="1036"/>
        <v>1.7272319999999963</v>
      </c>
      <c r="BR329" s="35">
        <f t="shared" si="1036"/>
        <v>0.68251899999999299</v>
      </c>
      <c r="BS329" s="35">
        <f t="shared" si="1036"/>
        <v>0.59288899999999556</v>
      </c>
      <c r="BT329" s="35">
        <f t="shared" si="1036"/>
        <v>1.1847619999999952</v>
      </c>
      <c r="BU329" s="35">
        <f t="shared" si="1036"/>
        <v>-5.4744235932688357</v>
      </c>
      <c r="BV329" s="35">
        <f t="shared" si="1036"/>
        <v>0.5930660000000062</v>
      </c>
      <c r="BW329" s="35">
        <f t="shared" si="1036"/>
        <v>0.61879200000000123</v>
      </c>
      <c r="BX329" s="35">
        <f t="shared" si="1036"/>
        <v>0.6238680000000022</v>
      </c>
      <c r="BY329" s="35">
        <f t="shared" si="1036"/>
        <v>0.65795199999999754</v>
      </c>
      <c r="BZ329" s="35">
        <f t="shared" si="1036"/>
        <v>0.33484599999999776</v>
      </c>
      <c r="CA329" s="35">
        <f t="shared" si="1036"/>
        <v>1.1324430000000065</v>
      </c>
      <c r="CB329" s="35">
        <f t="shared" si="1036"/>
        <v>1.1788660000000017</v>
      </c>
      <c r="CC329" s="35">
        <f t="shared" si="1036"/>
        <v>-10.505329999999999</v>
      </c>
      <c r="CD329" s="35">
        <f t="shared" si="1036"/>
        <v>-16.285213999999996</v>
      </c>
      <c r="CE329" s="35">
        <f t="shared" si="1036"/>
        <v>-3.1123169999999991</v>
      </c>
      <c r="CF329" s="35">
        <f t="shared" si="1036"/>
        <v>1.4766310000000002</v>
      </c>
      <c r="CG329" s="35">
        <f t="shared" si="1036"/>
        <v>-2.4848089999999994</v>
      </c>
      <c r="CH329" s="35">
        <f t="shared" si="1036"/>
        <v>-6.0342949999999984</v>
      </c>
      <c r="CI329" s="35">
        <f t="shared" si="1036"/>
        <v>-2.4568656666666646</v>
      </c>
      <c r="CJ329" s="35">
        <f t="shared" si="1036"/>
        <v>-3.891607285714286</v>
      </c>
      <c r="CK329" s="35">
        <f t="shared" si="1036"/>
        <v>-4.2675925999999995</v>
      </c>
      <c r="CL329" s="35">
        <f t="shared" si="1036"/>
        <v>-7.0358099999999979</v>
      </c>
      <c r="CM329" s="35">
        <f t="shared" si="1036"/>
        <v>-6.0922083008367043</v>
      </c>
      <c r="CN329" s="35">
        <f t="shared" ref="CN329:CV329" si="1037">IF(CN$2="Fcst",NA(),CN264/1000)</f>
        <v>-5.0533660295958764</v>
      </c>
      <c r="CO329" s="35">
        <f t="shared" si="1037"/>
        <v>1.1328539997638727</v>
      </c>
      <c r="CP329" s="35">
        <f t="shared" si="1037"/>
        <v>1.5200795997638816</v>
      </c>
      <c r="CQ329" s="35">
        <f t="shared" si="1037"/>
        <v>1.0826526690200735</v>
      </c>
      <c r="CR329" s="35">
        <f t="shared" si="1037"/>
        <v>1.116900889020064</v>
      </c>
      <c r="CS329" s="35">
        <f t="shared" si="1037"/>
        <v>1.0877728890200706</v>
      </c>
      <c r="CT329" s="35">
        <f t="shared" si="1037"/>
        <v>1.0298025090200709</v>
      </c>
      <c r="CU329" s="35">
        <f t="shared" si="1037"/>
        <v>1.1701618890200698</v>
      </c>
      <c r="CV329" s="35">
        <f t="shared" si="1037"/>
        <v>0.96168680902006964</v>
      </c>
      <c r="CW329" s="35">
        <f t="shared" ref="CW329:DF329" si="1038">IF(CW$2="Fcst",NA(),CW264/1000)</f>
        <v>1.1022654690200724</v>
      </c>
      <c r="CX329" s="35">
        <f t="shared" si="1038"/>
        <v>1.1202672290200717</v>
      </c>
      <c r="CY329" s="35">
        <f t="shared" si="1038"/>
        <v>1.1432447290200689</v>
      </c>
      <c r="CZ329" s="35">
        <f t="shared" si="1038"/>
        <v>1.1130680490200722</v>
      </c>
      <c r="DA329" s="35">
        <f t="shared" si="1038"/>
        <v>1.2941401366200989</v>
      </c>
      <c r="DB329" s="35">
        <f t="shared" si="1038"/>
        <v>1.1037439090201078</v>
      </c>
      <c r="DC329" s="35">
        <f t="shared" si="1038"/>
        <v>1.1205449090200927</v>
      </c>
      <c r="DD329" s="35">
        <f t="shared" si="1038"/>
        <v>1.2219318890200848</v>
      </c>
      <c r="DE329" s="35">
        <f t="shared" si="1038"/>
        <v>1.1702398890200383</v>
      </c>
      <c r="DF329" s="35">
        <f t="shared" si="1038"/>
        <v>1.0914446090200727</v>
      </c>
      <c r="DG329" s="35">
        <f t="shared" ref="DG329:DK329" si="1039">IF(DG$2="Fcst",NA(),DG264/1000)</f>
        <v>1.1775194090200711</v>
      </c>
      <c r="DH329" s="35">
        <f t="shared" si="1039"/>
        <v>1.0734649987607117</v>
      </c>
      <c r="DI329" s="35">
        <f t="shared" si="1039"/>
        <v>1.1986594387607075</v>
      </c>
      <c r="DJ329" s="35">
        <f t="shared" si="1039"/>
        <v>1.1082142587607122</v>
      </c>
      <c r="DK329" s="35">
        <f t="shared" si="1039"/>
        <v>1.1485373987607017</v>
      </c>
      <c r="DL329" s="35">
        <f t="shared" ref="DL329:DQ329" si="1040">IF(DL$2="Fcst",NA(),DL264/1000)</f>
        <v>1.3228879987607216</v>
      </c>
      <c r="DM329" s="35">
        <f t="shared" si="1040"/>
        <v>2.2253919463175591</v>
      </c>
      <c r="DN329" s="35">
        <f t="shared" si="1040"/>
        <v>1.5677656172284187</v>
      </c>
      <c r="DO329" s="35">
        <f t="shared" si="1040"/>
        <v>1.6866810940039285</v>
      </c>
      <c r="DP329" s="35">
        <f t="shared" si="1040"/>
        <v>2.0627844703030207</v>
      </c>
      <c r="DQ329" s="35">
        <f t="shared" si="1040"/>
        <v>1.5700301248000359</v>
      </c>
      <c r="DR329" s="35">
        <f t="shared" ref="DR329:EC329" si="1041">IF(DR$2="Fcst",NA(),DR264/1000)</f>
        <v>1.8385329515644044</v>
      </c>
      <c r="DS329" s="35">
        <f t="shared" si="1041"/>
        <v>1.6517369999999938</v>
      </c>
      <c r="DT329" s="35">
        <f t="shared" si="1041"/>
        <v>1.601189954811125</v>
      </c>
      <c r="DU329" s="35">
        <f t="shared" si="1041"/>
        <v>1.6608672955573021</v>
      </c>
      <c r="DV329" s="35">
        <f t="shared" si="1041"/>
        <v>2.1096195394845818</v>
      </c>
      <c r="DW329" s="35">
        <f t="shared" si="1041"/>
        <v>2.0782256636368475</v>
      </c>
      <c r="DX329" s="35">
        <f t="shared" si="1041"/>
        <v>0.62647879579999421</v>
      </c>
      <c r="DY329" s="35" t="e">
        <f t="shared" si="1041"/>
        <v>#N/A</v>
      </c>
      <c r="DZ329" s="35" t="e">
        <f t="shared" si="1041"/>
        <v>#N/A</v>
      </c>
      <c r="EA329" s="35" t="e">
        <f t="shared" si="1041"/>
        <v>#N/A</v>
      </c>
      <c r="EB329" s="35" t="e">
        <f t="shared" si="1041"/>
        <v>#N/A</v>
      </c>
      <c r="EC329" s="35" t="e">
        <f t="shared" si="1041"/>
        <v>#N/A</v>
      </c>
      <c r="ED329" s="35" t="e">
        <f t="shared" ref="ED329:EI329" si="1042">IF(ED$2="Fcst",NA(),ED264/1000)</f>
        <v>#N/A</v>
      </c>
      <c r="EE329" s="35" t="e">
        <f t="shared" si="1042"/>
        <v>#N/A</v>
      </c>
      <c r="EF329" s="35" t="e">
        <f t="shared" si="1042"/>
        <v>#N/A</v>
      </c>
      <c r="EG329" s="35" t="e">
        <f t="shared" si="1042"/>
        <v>#N/A</v>
      </c>
      <c r="EH329" s="35" t="e">
        <f t="shared" si="1042"/>
        <v>#N/A</v>
      </c>
      <c r="EI329" s="35" t="e">
        <f t="shared" si="1042"/>
        <v>#N/A</v>
      </c>
      <c r="EJ329" s="35" t="e">
        <f t="shared" ref="EJ329:EP329" si="1043">IF(EJ$2="Fcst",NA(),EJ264/1000)</f>
        <v>#N/A</v>
      </c>
      <c r="EK329" s="35" t="e">
        <f t="shared" si="1043"/>
        <v>#N/A</v>
      </c>
      <c r="EL329" s="35" t="e">
        <f t="shared" si="1043"/>
        <v>#N/A</v>
      </c>
      <c r="EM329" s="35" t="e">
        <f t="shared" si="1043"/>
        <v>#N/A</v>
      </c>
      <c r="EN329" s="35" t="e">
        <f t="shared" si="1043"/>
        <v>#N/A</v>
      </c>
      <c r="EO329" s="35" t="e">
        <f t="shared" si="1043"/>
        <v>#N/A</v>
      </c>
      <c r="EP329" s="35" t="e">
        <f t="shared" si="1043"/>
        <v>#N/A</v>
      </c>
    </row>
    <row r="330" spans="1:147">
      <c r="A330" s="3" t="s">
        <v>66</v>
      </c>
      <c r="C330" s="35">
        <f t="shared" ref="C330:AH330" si="1044">IF(C$2="Fcst",NA(),C265/1000)</f>
        <v>40.114652</v>
      </c>
      <c r="D330" s="35">
        <f t="shared" si="1044"/>
        <v>35.346290000000003</v>
      </c>
      <c r="E330" s="35">
        <f t="shared" si="1044"/>
        <v>39.309387999999998</v>
      </c>
      <c r="F330" s="35">
        <f t="shared" si="1044"/>
        <v>38.320909</v>
      </c>
      <c r="G330" s="35">
        <f t="shared" si="1044"/>
        <v>39.281815999999999</v>
      </c>
      <c r="H330" s="35">
        <f t="shared" si="1044"/>
        <v>40.095614000000005</v>
      </c>
      <c r="I330" s="35">
        <f t="shared" si="1044"/>
        <v>41.716029999999996</v>
      </c>
      <c r="J330" s="35">
        <f t="shared" si="1044"/>
        <v>40.894787999999998</v>
      </c>
      <c r="K330" s="35">
        <f t="shared" si="1044"/>
        <v>38.778174</v>
      </c>
      <c r="L330" s="35">
        <f t="shared" si="1044"/>
        <v>40.649597999999997</v>
      </c>
      <c r="M330" s="35">
        <f t="shared" si="1044"/>
        <v>38.722855000000003</v>
      </c>
      <c r="N330" s="35">
        <f t="shared" si="1044"/>
        <v>38.249990371428567</v>
      </c>
      <c r="O330" s="35">
        <f t="shared" si="1044"/>
        <v>32.210143000000002</v>
      </c>
      <c r="P330" s="35">
        <f t="shared" si="1044"/>
        <v>34.932682</v>
      </c>
      <c r="Q330" s="35">
        <f t="shared" si="1044"/>
        <v>36.180518999999997</v>
      </c>
      <c r="R330" s="35">
        <f t="shared" si="1044"/>
        <v>36.290572999999995</v>
      </c>
      <c r="S330" s="35">
        <f t="shared" si="1044"/>
        <v>37.853870999999998</v>
      </c>
      <c r="T330" s="35">
        <f t="shared" si="1044"/>
        <v>40.150004000000003</v>
      </c>
      <c r="U330" s="35">
        <f t="shared" si="1044"/>
        <v>40.663573999999997</v>
      </c>
      <c r="V330" s="35">
        <f t="shared" si="1044"/>
        <v>40.136094</v>
      </c>
      <c r="W330" s="35">
        <f t="shared" si="1044"/>
        <v>37.320022999999999</v>
      </c>
      <c r="X330" s="35">
        <f t="shared" si="1044"/>
        <v>38.906283999999999</v>
      </c>
      <c r="Y330" s="35">
        <f t="shared" si="1044"/>
        <v>37.549997000000005</v>
      </c>
      <c r="Z330" s="35">
        <f t="shared" si="1044"/>
        <v>35.465288999999999</v>
      </c>
      <c r="AA330" s="35">
        <f t="shared" si="1044"/>
        <v>34.442911000000002</v>
      </c>
      <c r="AB330" s="35">
        <f t="shared" si="1044"/>
        <v>31.625803000000001</v>
      </c>
      <c r="AC330" s="35">
        <f t="shared" si="1044"/>
        <v>34.964171</v>
      </c>
      <c r="AD330" s="35">
        <f t="shared" si="1044"/>
        <v>35.184809999999999</v>
      </c>
      <c r="AE330" s="35">
        <f t="shared" si="1044"/>
        <v>36.927277000000004</v>
      </c>
      <c r="AF330" s="35">
        <f t="shared" si="1044"/>
        <v>36.413454999999999</v>
      </c>
      <c r="AG330" s="35">
        <f t="shared" si="1044"/>
        <v>38.236235999999998</v>
      </c>
      <c r="AH330" s="35">
        <f t="shared" si="1044"/>
        <v>38.021594</v>
      </c>
      <c r="AI330" s="35">
        <f t="shared" ref="AI330:BN330" si="1045">IF(AI$2="Fcst",NA(),AI265/1000)</f>
        <v>36.32866372580645</v>
      </c>
      <c r="AJ330" s="35">
        <f t="shared" si="1045"/>
        <v>36.558954725806458</v>
      </c>
      <c r="AK330" s="35">
        <f t="shared" si="1045"/>
        <v>34.787821000000001</v>
      </c>
      <c r="AL330" s="35">
        <f t="shared" si="1045"/>
        <v>34.721642000000003</v>
      </c>
      <c r="AM330" s="35">
        <f t="shared" si="1045"/>
        <v>35.249358000000001</v>
      </c>
      <c r="AN330" s="35">
        <f t="shared" si="1045"/>
        <v>31.304682</v>
      </c>
      <c r="AO330" s="35">
        <f t="shared" si="1045"/>
        <v>34.636595500000006</v>
      </c>
      <c r="AP330" s="35">
        <f t="shared" si="1045"/>
        <v>33.595767000000002</v>
      </c>
      <c r="AQ330" s="35">
        <f t="shared" si="1045"/>
        <v>34.441597093750005</v>
      </c>
      <c r="AR330" s="35">
        <f t="shared" si="1045"/>
        <v>33.743826088068197</v>
      </c>
      <c r="AS330" s="35">
        <f t="shared" si="1045"/>
        <v>37.390059999999998</v>
      </c>
      <c r="AT330" s="35">
        <f t="shared" si="1045"/>
        <v>35.174937</v>
      </c>
      <c r="AU330" s="35">
        <f t="shared" si="1045"/>
        <v>34.907899</v>
      </c>
      <c r="AV330" s="35">
        <f t="shared" si="1045"/>
        <v>36.701655000000002</v>
      </c>
      <c r="AW330" s="35">
        <f t="shared" si="1045"/>
        <v>34.751868000000002</v>
      </c>
      <c r="AX330" s="35">
        <f t="shared" si="1045"/>
        <v>34.828472999999995</v>
      </c>
      <c r="AY330" s="35">
        <f t="shared" si="1045"/>
        <v>34.653802999999996</v>
      </c>
      <c r="AZ330" s="35">
        <f t="shared" si="1045"/>
        <v>31.832796999999999</v>
      </c>
      <c r="BA330" s="35">
        <f t="shared" si="1045"/>
        <v>33.929693</v>
      </c>
      <c r="BB330" s="35">
        <f t="shared" si="1045"/>
        <v>33.461857999999999</v>
      </c>
      <c r="BC330" s="35">
        <f t="shared" si="1045"/>
        <v>36.054977000000001</v>
      </c>
      <c r="BD330" s="35">
        <f t="shared" si="1045"/>
        <v>35.818579</v>
      </c>
      <c r="BE330" s="35">
        <f t="shared" si="1045"/>
        <v>37.189253999999998</v>
      </c>
      <c r="BF330" s="35">
        <f t="shared" si="1045"/>
        <v>36.215840999999998</v>
      </c>
      <c r="BG330" s="35">
        <f t="shared" si="1045"/>
        <v>35.070845999999996</v>
      </c>
      <c r="BH330" s="35">
        <f t="shared" si="1045"/>
        <v>36.632289999999998</v>
      </c>
      <c r="BI330" s="35">
        <f t="shared" si="1045"/>
        <v>35.271927000000005</v>
      </c>
      <c r="BJ330" s="35">
        <f t="shared" si="1045"/>
        <v>34.240567999999996</v>
      </c>
      <c r="BK330" s="35">
        <f t="shared" si="1045"/>
        <v>34.710449999999994</v>
      </c>
      <c r="BL330" s="35">
        <f t="shared" si="1045"/>
        <v>32.828635999999996</v>
      </c>
      <c r="BM330" s="35">
        <f t="shared" si="1045"/>
        <v>33.842601999999999</v>
      </c>
      <c r="BN330" s="35">
        <f t="shared" si="1045"/>
        <v>35.111378999999999</v>
      </c>
      <c r="BO330" s="35">
        <f t="shared" ref="BO330:CM330" si="1046">IF(BO$2="Fcst",NA(),BO265/1000)</f>
        <v>36.489728999999997</v>
      </c>
      <c r="BP330" s="35">
        <f t="shared" si="1046"/>
        <v>36.660222999999995</v>
      </c>
      <c r="BQ330" s="35">
        <f t="shared" si="1046"/>
        <v>37.537660000000002</v>
      </c>
      <c r="BR330" s="35">
        <f t="shared" si="1046"/>
        <v>37.336923000000006</v>
      </c>
      <c r="BS330" s="35">
        <f t="shared" si="1046"/>
        <v>35.830266000000002</v>
      </c>
      <c r="BT330" s="35">
        <f t="shared" si="1046"/>
        <v>37.047315000000005</v>
      </c>
      <c r="BU330" s="35">
        <f t="shared" si="1046"/>
        <v>34.680394999999997</v>
      </c>
      <c r="BV330" s="35">
        <f t="shared" si="1046"/>
        <v>35.177476999999996</v>
      </c>
      <c r="BW330" s="35">
        <f t="shared" si="1046"/>
        <v>34.041029999999999</v>
      </c>
      <c r="BX330" s="35">
        <f t="shared" si="1046"/>
        <v>30.457404999999998</v>
      </c>
      <c r="BY330" s="35">
        <f t="shared" si="1046"/>
        <v>34.107176000000003</v>
      </c>
      <c r="BZ330" s="35">
        <f t="shared" si="1046"/>
        <v>33.685555000000001</v>
      </c>
      <c r="CA330" s="35">
        <f t="shared" si="1046"/>
        <v>35.928178999999993</v>
      </c>
      <c r="CB330" s="35">
        <f t="shared" si="1046"/>
        <v>36.732928999999999</v>
      </c>
      <c r="CC330" s="35">
        <f t="shared" si="1046"/>
        <v>37.706837</v>
      </c>
      <c r="CD330" s="35">
        <f t="shared" si="1046"/>
        <v>37.379771999999996</v>
      </c>
      <c r="CE330" s="35">
        <f t="shared" si="1046"/>
        <v>8.8101299999999991</v>
      </c>
      <c r="CF330" s="35">
        <f t="shared" si="1046"/>
        <v>5.8671150000000001</v>
      </c>
      <c r="CG330" s="35">
        <f t="shared" si="1046"/>
        <v>11.526545</v>
      </c>
      <c r="CH330" s="35">
        <f t="shared" si="1046"/>
        <v>21.024412000000002</v>
      </c>
      <c r="CI330" s="35">
        <f t="shared" si="1046"/>
        <v>24.692484666666694</v>
      </c>
      <c r="CJ330" s="35">
        <f t="shared" si="1046"/>
        <v>22.05327928571419</v>
      </c>
      <c r="CK330" s="35">
        <f t="shared" si="1046"/>
        <v>25.693215000000112</v>
      </c>
      <c r="CL330" s="35">
        <f t="shared" si="1046"/>
        <v>26.648347987999934</v>
      </c>
      <c r="CM330" s="35">
        <f t="shared" si="1046"/>
        <v>27.621662300836707</v>
      </c>
      <c r="CN330" s="35">
        <f t="shared" ref="CN330:CV330" si="1047">IF(CN$2="Fcst",NA(),CN265/1000)</f>
        <v>29.158802229595832</v>
      </c>
      <c r="CO330" s="35">
        <f t="shared" si="1047"/>
        <v>31.682341219243071</v>
      </c>
      <c r="CP330" s="35">
        <f t="shared" si="1047"/>
        <v>30.945817900236126</v>
      </c>
      <c r="CQ330" s="35">
        <f t="shared" si="1047"/>
        <v>31.22815289838384</v>
      </c>
      <c r="CR330" s="35">
        <f t="shared" si="1047"/>
        <v>30.030329355073622</v>
      </c>
      <c r="CS330" s="35">
        <f t="shared" si="1047"/>
        <v>28.261591110979932</v>
      </c>
      <c r="CT330" s="35">
        <f t="shared" si="1047"/>
        <v>29.277848046006937</v>
      </c>
      <c r="CU330" s="35">
        <f t="shared" si="1047"/>
        <v>28.590514268537415</v>
      </c>
      <c r="CV330" s="35">
        <f t="shared" si="1047"/>
        <v>26.097454578858347</v>
      </c>
      <c r="CW330" s="35">
        <f t="shared" ref="CW330:DF330" si="1048">IF(CW$2="Fcst",NA(),CW265/1000)</f>
        <v>29.723969617720631</v>
      </c>
      <c r="CX330" s="35">
        <f t="shared" si="1048"/>
        <v>28.613008251968665</v>
      </c>
      <c r="CY330" s="35">
        <f t="shared" si="1048"/>
        <v>30.491332390356707</v>
      </c>
      <c r="CZ330" s="35">
        <f t="shared" si="1048"/>
        <v>30.884529890845084</v>
      </c>
      <c r="DA330" s="35">
        <f t="shared" si="1048"/>
        <v>32.520316264031401</v>
      </c>
      <c r="DB330" s="35">
        <f t="shared" si="1048"/>
        <v>30.8069770252471</v>
      </c>
      <c r="DC330" s="35">
        <f t="shared" si="1048"/>
        <v>30.679809808113799</v>
      </c>
      <c r="DD330" s="35">
        <f t="shared" si="1048"/>
        <v>31.304187795903101</v>
      </c>
      <c r="DE330" s="35">
        <f t="shared" si="1048"/>
        <v>31.2286734993374</v>
      </c>
      <c r="DF330" s="35">
        <f t="shared" si="1048"/>
        <v>30.916670456489101</v>
      </c>
      <c r="DG330" s="35">
        <f t="shared" ref="DG330:DK330" si="1049">IF(DG$2="Fcst",NA(),DG265/1000)</f>
        <v>28.208050508544321</v>
      </c>
      <c r="DH330" s="35">
        <f t="shared" si="1049"/>
        <v>28.365115001239317</v>
      </c>
      <c r="DI330" s="35">
        <f t="shared" si="1049"/>
        <v>27.615773611794911</v>
      </c>
      <c r="DJ330" s="35">
        <f t="shared" si="1049"/>
        <v>26.342614981439276</v>
      </c>
      <c r="DK330" s="35">
        <f t="shared" si="1049"/>
        <v>29.042919427134734</v>
      </c>
      <c r="DL330" s="35">
        <f t="shared" ref="DL330:DQ330" si="1050">IF(DL$2="Fcst",NA(),DL265/1000)</f>
        <v>30.338351551239292</v>
      </c>
      <c r="DM330" s="35">
        <f t="shared" si="1050"/>
        <v>32.036573645542859</v>
      </c>
      <c r="DN330" s="35">
        <f t="shared" si="1050"/>
        <v>32.369382999999999</v>
      </c>
      <c r="DO330" s="35">
        <f t="shared" si="1050"/>
        <v>29.315815999999998</v>
      </c>
      <c r="DP330" s="35">
        <f t="shared" si="1050"/>
        <v>29.641440969696973</v>
      </c>
      <c r="DQ330" s="35">
        <f t="shared" si="1050"/>
        <v>28.666340000000002</v>
      </c>
      <c r="DR330" s="35">
        <f t="shared" ref="DR330:EC330" si="1051">IF(DR$2="Fcst",NA(),DR265/1000)</f>
        <v>28.575602</v>
      </c>
      <c r="DS330" s="35">
        <f t="shared" si="1051"/>
        <v>27.524760999999998</v>
      </c>
      <c r="DT330" s="35">
        <f t="shared" si="1051"/>
        <v>25.942019000000002</v>
      </c>
      <c r="DU330" s="35">
        <f t="shared" si="1051"/>
        <v>29.465916433333327</v>
      </c>
      <c r="DV330" s="35">
        <f t="shared" si="1051"/>
        <v>28.430628000000002</v>
      </c>
      <c r="DW330" s="35">
        <f t="shared" si="1051"/>
        <v>31.163235</v>
      </c>
      <c r="DX330" s="35">
        <f t="shared" si="1051"/>
        <v>30.791643000000001</v>
      </c>
      <c r="DY330" s="35" t="e">
        <f t="shared" si="1051"/>
        <v>#N/A</v>
      </c>
      <c r="DZ330" s="35" t="e">
        <f t="shared" si="1051"/>
        <v>#N/A</v>
      </c>
      <c r="EA330" s="35" t="e">
        <f t="shared" si="1051"/>
        <v>#N/A</v>
      </c>
      <c r="EB330" s="35" t="e">
        <f t="shared" si="1051"/>
        <v>#N/A</v>
      </c>
      <c r="EC330" s="35" t="e">
        <f t="shared" si="1051"/>
        <v>#N/A</v>
      </c>
      <c r="ED330" s="35" t="e">
        <f t="shared" ref="ED330:EI330" si="1052">IF(ED$2="Fcst",NA(),ED265/1000)</f>
        <v>#N/A</v>
      </c>
      <c r="EE330" s="35" t="e">
        <f t="shared" si="1052"/>
        <v>#N/A</v>
      </c>
      <c r="EF330" s="35" t="e">
        <f t="shared" si="1052"/>
        <v>#N/A</v>
      </c>
      <c r="EG330" s="35" t="e">
        <f t="shared" si="1052"/>
        <v>#N/A</v>
      </c>
      <c r="EH330" s="35" t="e">
        <f t="shared" si="1052"/>
        <v>#N/A</v>
      </c>
      <c r="EI330" s="35" t="e">
        <f t="shared" si="1052"/>
        <v>#N/A</v>
      </c>
      <c r="EJ330" s="35" t="e">
        <f t="shared" ref="EJ330:EP330" si="1053">IF(EJ$2="Fcst",NA(),EJ265/1000)</f>
        <v>#N/A</v>
      </c>
      <c r="EK330" s="35" t="e">
        <f t="shared" si="1053"/>
        <v>#N/A</v>
      </c>
      <c r="EL330" s="35" t="e">
        <f t="shared" si="1053"/>
        <v>#N/A</v>
      </c>
      <c r="EM330" s="35" t="e">
        <f t="shared" si="1053"/>
        <v>#N/A</v>
      </c>
      <c r="EN330" s="35" t="e">
        <f t="shared" si="1053"/>
        <v>#N/A</v>
      </c>
      <c r="EO330" s="35" t="e">
        <f t="shared" si="1053"/>
        <v>#N/A</v>
      </c>
      <c r="EP330" s="35" t="e">
        <f t="shared" si="1053"/>
        <v>#N/A</v>
      </c>
    </row>
    <row r="331" spans="1:147" ht="15.75" thickBot="1"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  <c r="AY331" s="6"/>
      <c r="AZ331" s="6"/>
      <c r="BA331" s="6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6"/>
      <c r="BO331" s="6"/>
      <c r="BP331" s="6"/>
      <c r="BQ331" s="6"/>
      <c r="BR331" s="6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  <c r="CP331" s="6"/>
      <c r="CQ331" s="6"/>
      <c r="CR331" s="6"/>
      <c r="CS331" s="6"/>
      <c r="CT331" s="6"/>
      <c r="CU331" s="6"/>
      <c r="CV331" s="6"/>
      <c r="CW331" s="6"/>
      <c r="CX331" s="6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6"/>
      <c r="DL331" s="6"/>
      <c r="DM331" s="6"/>
      <c r="DN331" s="6"/>
      <c r="DO331" s="6"/>
      <c r="DP331" s="6"/>
      <c r="DQ331" s="6"/>
      <c r="DR331" s="6"/>
      <c r="DS331" s="6"/>
      <c r="DT331" s="6"/>
      <c r="DU331" s="6"/>
      <c r="DV331" s="6"/>
      <c r="DW331" s="6"/>
      <c r="DX331" s="6"/>
      <c r="DY331" s="6"/>
      <c r="DZ331" s="6"/>
      <c r="EA331" s="6"/>
      <c r="EB331" s="6"/>
      <c r="EC331" s="6"/>
      <c r="ED331" s="6"/>
      <c r="EE331" s="6"/>
      <c r="EF331" s="6"/>
      <c r="EG331" s="6"/>
      <c r="EH331" s="6"/>
      <c r="EI331" s="6"/>
      <c r="EJ331" s="6"/>
      <c r="EK331" s="6"/>
      <c r="EL331" s="6"/>
      <c r="EM331" s="6"/>
      <c r="EN331" s="6"/>
      <c r="EO331" s="6"/>
      <c r="EP331" s="6"/>
    </row>
    <row r="332" spans="1:147" ht="15.75" thickBot="1">
      <c r="A332" s="30" t="s">
        <v>73</v>
      </c>
      <c r="B332" s="31"/>
      <c r="C332" s="43"/>
      <c r="D332" s="43"/>
      <c r="E332" s="43"/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  <c r="R332" s="43"/>
      <c r="S332" s="43"/>
      <c r="T332" s="43"/>
      <c r="U332" s="43"/>
      <c r="V332" s="43"/>
      <c r="W332" s="43"/>
      <c r="X332" s="43"/>
      <c r="Y332" s="43"/>
      <c r="Z332" s="43"/>
      <c r="AA332" s="43"/>
      <c r="AB332" s="43"/>
      <c r="AC332" s="43"/>
      <c r="AD332" s="43"/>
      <c r="AE332" s="43"/>
      <c r="AF332" s="43"/>
      <c r="AG332" s="43"/>
      <c r="AH332" s="43"/>
      <c r="AI332" s="43"/>
      <c r="AJ332" s="43"/>
      <c r="AK332" s="43"/>
      <c r="AL332" s="43"/>
      <c r="AM332" s="43"/>
      <c r="AN332" s="43"/>
      <c r="AO332" s="43"/>
      <c r="AP332" s="43"/>
      <c r="AQ332" s="43"/>
      <c r="AR332" s="43"/>
      <c r="AS332" s="43"/>
      <c r="AT332" s="43"/>
      <c r="AU332" s="43"/>
      <c r="AV332" s="43"/>
      <c r="AW332" s="43"/>
      <c r="AX332" s="43"/>
      <c r="AY332" s="43"/>
      <c r="AZ332" s="43"/>
      <c r="BA332" s="43"/>
      <c r="BB332" s="43"/>
      <c r="BC332" s="43"/>
      <c r="BD332" s="43"/>
      <c r="BE332" s="43"/>
      <c r="BF332" s="43"/>
      <c r="BG332" s="43"/>
      <c r="BH332" s="43"/>
      <c r="BI332" s="43"/>
      <c r="BJ332" s="43"/>
      <c r="BK332" s="43"/>
      <c r="BL332" s="43"/>
      <c r="BM332" s="43"/>
      <c r="BN332" s="43"/>
      <c r="BO332" s="43"/>
      <c r="BP332" s="43"/>
      <c r="BQ332" s="43"/>
      <c r="BR332" s="43"/>
      <c r="BS332" s="43"/>
      <c r="BT332" s="43"/>
      <c r="BU332" s="43"/>
      <c r="BV332" s="43"/>
      <c r="BW332" s="43"/>
      <c r="BX332" s="43"/>
      <c r="BY332" s="43"/>
      <c r="BZ332" s="43"/>
      <c r="CA332" s="43"/>
      <c r="CB332" s="43"/>
      <c r="CC332" s="43"/>
      <c r="CD332" s="43"/>
      <c r="CE332" s="43"/>
      <c r="CF332" s="43"/>
      <c r="CG332" s="43"/>
      <c r="CH332" s="43"/>
      <c r="CI332" s="43"/>
      <c r="CJ332" s="43"/>
      <c r="CK332" s="43"/>
      <c r="CL332" s="43"/>
      <c r="CM332" s="43"/>
      <c r="CN332" s="43"/>
      <c r="CO332" s="43"/>
      <c r="CP332" s="43"/>
      <c r="CQ332" s="43"/>
      <c r="CR332" s="43"/>
      <c r="CS332" s="43"/>
      <c r="CT332" s="43"/>
      <c r="CU332" s="43"/>
      <c r="CV332" s="43"/>
      <c r="CW332" s="43"/>
      <c r="CX332" s="43"/>
      <c r="CY332" s="43"/>
      <c r="CZ332" s="43"/>
      <c r="DA332" s="43"/>
      <c r="DB332" s="43"/>
      <c r="DC332" s="43"/>
      <c r="DD332" s="43"/>
      <c r="DE332" s="43"/>
      <c r="DF332" s="43"/>
      <c r="DG332" s="43"/>
      <c r="DH332" s="43"/>
      <c r="DI332" s="43"/>
      <c r="DJ332" s="43"/>
      <c r="DK332" s="43"/>
      <c r="DL332" s="43"/>
      <c r="DM332" s="43"/>
      <c r="DN332" s="43"/>
      <c r="DO332" s="43"/>
      <c r="DP332" s="43"/>
      <c r="DQ332" s="43"/>
      <c r="DR332" s="43"/>
      <c r="DS332" s="43"/>
      <c r="DT332" s="43"/>
      <c r="DU332" s="43"/>
      <c r="DV332" s="43"/>
      <c r="DW332" s="43"/>
      <c r="DX332" s="43"/>
      <c r="DY332" s="43"/>
      <c r="DZ332" s="43"/>
      <c r="EA332" s="43"/>
      <c r="EB332" s="43"/>
      <c r="EC332" s="43"/>
      <c r="ED332" s="43"/>
      <c r="EE332" s="43"/>
      <c r="EF332" s="43"/>
      <c r="EG332" s="43"/>
      <c r="EH332" s="43"/>
      <c r="EI332" s="43"/>
      <c r="EJ332" s="43"/>
      <c r="EK332" s="43"/>
      <c r="EL332" s="43"/>
      <c r="EM332" s="43"/>
      <c r="EN332" s="43"/>
      <c r="EO332" s="43"/>
      <c r="EP332" s="43"/>
    </row>
    <row r="333" spans="1:147" ht="17.25">
      <c r="A333" s="17"/>
      <c r="C333" s="62" t="s">
        <v>93</v>
      </c>
      <c r="D333" s="62"/>
      <c r="E333" s="62" t="s">
        <v>94</v>
      </c>
      <c r="F333" s="62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6"/>
      <c r="BK333" s="6"/>
      <c r="BL333" s="6"/>
      <c r="BM333" s="6"/>
      <c r="BN333" s="6"/>
      <c r="BO333" s="6"/>
      <c r="BP333" s="6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6"/>
      <c r="DZ333" s="6"/>
      <c r="EA333" s="6"/>
      <c r="EB333" s="6"/>
      <c r="EC333" s="6"/>
      <c r="ED333" s="6"/>
      <c r="EE333" s="6"/>
      <c r="EF333" s="6"/>
      <c r="EG333" s="6"/>
      <c r="EH333" s="6"/>
      <c r="EI333" s="6"/>
      <c r="EJ333" s="6"/>
      <c r="EK333" s="6"/>
      <c r="EL333" s="6"/>
      <c r="EM333" s="6"/>
      <c r="EN333" s="6"/>
      <c r="EO333" s="6"/>
      <c r="EP333" s="6"/>
    </row>
    <row r="334" spans="1:147" ht="30">
      <c r="A334" s="69" t="s">
        <v>100</v>
      </c>
      <c r="B334" s="70" t="s">
        <v>102</v>
      </c>
      <c r="C334" s="71" t="s">
        <v>97</v>
      </c>
      <c r="D334" s="72" t="s">
        <v>98</v>
      </c>
      <c r="E334" s="72" t="s">
        <v>112</v>
      </c>
      <c r="F334" s="72" t="s">
        <v>99</v>
      </c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  <c r="BJ334" s="6"/>
      <c r="BK334" s="6"/>
      <c r="BL334" s="6"/>
      <c r="BM334" s="6"/>
      <c r="BN334" s="6"/>
      <c r="BO334" s="6"/>
      <c r="BP334" s="6"/>
      <c r="BQ334" s="6"/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/>
      <c r="DL334" s="6"/>
      <c r="DM334" s="6"/>
      <c r="DN334" s="6"/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6"/>
      <c r="DZ334" s="6"/>
      <c r="EA334" s="6"/>
      <c r="EB334" s="6"/>
      <c r="EC334" s="6"/>
      <c r="ED334" s="6"/>
      <c r="EE334" s="6"/>
      <c r="EF334" s="6"/>
      <c r="EG334" s="6"/>
      <c r="EH334" s="6"/>
      <c r="EI334" s="6"/>
      <c r="EJ334" s="6"/>
      <c r="EK334" s="6"/>
      <c r="EL334" s="6"/>
      <c r="EM334" s="6"/>
      <c r="EN334" s="6"/>
      <c r="EO334" s="6"/>
      <c r="EP334" s="6"/>
    </row>
    <row r="335" spans="1:147">
      <c r="A335" s="12" t="s">
        <v>5</v>
      </c>
      <c r="B335" s="51" t="s">
        <v>5</v>
      </c>
      <c r="C335" s="68"/>
      <c r="D335" s="47"/>
      <c r="E335" s="68"/>
      <c r="F335" s="68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6"/>
      <c r="DP335" s="6"/>
      <c r="DQ335" s="6"/>
      <c r="DR335" s="6"/>
      <c r="DS335" s="6"/>
      <c r="DT335" s="6"/>
      <c r="DU335" s="6"/>
      <c r="DV335" s="6"/>
      <c r="DW335" s="6"/>
      <c r="DX335" s="6"/>
      <c r="DY335" s="6"/>
      <c r="DZ335" s="6"/>
      <c r="EA335" s="6"/>
      <c r="EB335" s="6"/>
      <c r="EC335" s="6"/>
      <c r="ED335" s="6"/>
      <c r="EE335" s="6"/>
      <c r="EF335" s="6"/>
      <c r="EG335" s="6"/>
      <c r="EH335" s="6"/>
      <c r="EI335" s="6"/>
      <c r="EJ335" s="6"/>
      <c r="EK335" s="6"/>
      <c r="EL335" s="6"/>
      <c r="EM335" s="6"/>
      <c r="EN335" s="6"/>
      <c r="EO335" s="6"/>
      <c r="EP335" s="6"/>
    </row>
    <row r="336" spans="1:147" s="100" customFormat="1">
      <c r="A336" s="12" t="s">
        <v>6</v>
      </c>
      <c r="B336" s="51" t="s">
        <v>6</v>
      </c>
      <c r="C336" s="68">
        <v>44378</v>
      </c>
      <c r="D336" s="182">
        <v>60</v>
      </c>
      <c r="E336" s="68"/>
      <c r="F336" s="68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  <c r="BJ336" s="6"/>
      <c r="BK336" s="6"/>
      <c r="BL336" s="6"/>
      <c r="BM336" s="6"/>
      <c r="BN336" s="6"/>
      <c r="BO336" s="6"/>
      <c r="BP336" s="6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6"/>
      <c r="DK336" s="6"/>
      <c r="DL336" s="6"/>
      <c r="DM336" s="6"/>
      <c r="DN336" s="6"/>
      <c r="DO336" s="6"/>
      <c r="DP336" s="6"/>
      <c r="DQ336" s="6"/>
      <c r="DR336" s="6"/>
      <c r="DS336" s="6"/>
      <c r="DT336" s="6"/>
      <c r="DU336" s="6"/>
      <c r="DV336" s="6"/>
      <c r="DW336" s="6"/>
      <c r="DX336" s="6"/>
      <c r="DY336" s="6"/>
      <c r="DZ336" s="6"/>
      <c r="EA336" s="6"/>
      <c r="EB336" s="6"/>
      <c r="EC336" s="6"/>
      <c r="ED336" s="6"/>
      <c r="EE336" s="6"/>
      <c r="EF336" s="6"/>
      <c r="EG336" s="6"/>
      <c r="EH336" s="6"/>
      <c r="EI336" s="6"/>
      <c r="EJ336" s="6"/>
      <c r="EK336" s="6"/>
      <c r="EL336" s="6"/>
      <c r="EM336" s="6"/>
      <c r="EN336" s="6"/>
      <c r="EO336" s="6"/>
      <c r="EP336" s="6"/>
    </row>
    <row r="337" spans="1:146">
      <c r="A337" s="12" t="s">
        <v>9</v>
      </c>
      <c r="B337" s="51" t="s">
        <v>9</v>
      </c>
      <c r="C337" s="68"/>
      <c r="D337" s="68"/>
      <c r="E337" s="68"/>
      <c r="F337" s="68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6"/>
      <c r="CY337" s="6"/>
      <c r="CZ337" s="6"/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6"/>
      <c r="DR337" s="6"/>
      <c r="DS337" s="6"/>
      <c r="DT337" s="6"/>
      <c r="DU337" s="6"/>
      <c r="DV337" s="6"/>
      <c r="DW337" s="6"/>
      <c r="DX337" s="6"/>
      <c r="DY337" s="6"/>
      <c r="DZ337" s="6"/>
      <c r="EA337" s="6"/>
      <c r="EB337" s="6"/>
      <c r="EC337" s="6"/>
      <c r="ED337" s="6"/>
      <c r="EE337" s="6"/>
      <c r="EF337" s="6"/>
      <c r="EG337" s="6"/>
      <c r="EH337" s="6"/>
      <c r="EI337" s="6"/>
      <c r="EJ337" s="6"/>
      <c r="EK337" s="6"/>
      <c r="EL337" s="6"/>
      <c r="EM337" s="6"/>
      <c r="EN337" s="6"/>
      <c r="EO337" s="6"/>
      <c r="EP337" s="6"/>
    </row>
    <row r="338" spans="1:146" s="100" customFormat="1">
      <c r="A338" s="12" t="s">
        <v>144</v>
      </c>
      <c r="B338" s="51" t="s">
        <v>147</v>
      </c>
      <c r="C338" s="68"/>
      <c r="D338" s="68"/>
      <c r="E338" s="68"/>
      <c r="F338" s="68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6"/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6"/>
      <c r="CX338" s="6"/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/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</row>
    <row r="339" spans="1:146" s="100" customFormat="1">
      <c r="A339" s="12" t="s">
        <v>145</v>
      </c>
      <c r="B339" s="51" t="s">
        <v>148</v>
      </c>
      <c r="C339" s="68"/>
      <c r="D339" s="68"/>
      <c r="E339" s="68"/>
      <c r="F339" s="68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6"/>
      <c r="BP339" s="6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6"/>
      <c r="DM339" s="6"/>
      <c r="DN339" s="6"/>
      <c r="DO339" s="6"/>
      <c r="DP339" s="6"/>
      <c r="DQ339" s="6"/>
      <c r="DR339" s="6"/>
      <c r="DS339" s="6"/>
      <c r="DT339" s="6"/>
      <c r="DU339" s="6"/>
      <c r="DV339" s="6"/>
      <c r="DW339" s="6"/>
      <c r="DX339" s="6"/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6"/>
      <c r="EK339" s="6"/>
      <c r="EL339" s="6"/>
      <c r="EM339" s="6"/>
      <c r="EN339" s="6"/>
      <c r="EO339" s="6"/>
      <c r="EP339" s="6"/>
    </row>
    <row r="340" spans="1:146" s="100" customFormat="1">
      <c r="A340" s="12" t="s">
        <v>146</v>
      </c>
      <c r="B340" s="51" t="s">
        <v>149</v>
      </c>
      <c r="C340" s="68"/>
      <c r="D340" s="68"/>
      <c r="E340" s="68"/>
      <c r="F340" s="68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  <c r="AY340" s="6"/>
      <c r="AZ340" s="6"/>
      <c r="BA340" s="6"/>
      <c r="BB340" s="6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6"/>
      <c r="BP340" s="6"/>
      <c r="BQ340" s="6"/>
      <c r="BR340" s="6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6"/>
      <c r="CP340" s="6"/>
      <c r="CQ340" s="6"/>
      <c r="CR340" s="6"/>
      <c r="CS340" s="6"/>
      <c r="CT340" s="6"/>
      <c r="CU340" s="6"/>
      <c r="CV340" s="6"/>
      <c r="CW340" s="6"/>
      <c r="CX340" s="6"/>
      <c r="CY340" s="6"/>
      <c r="CZ340" s="6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6"/>
      <c r="DM340" s="6"/>
      <c r="DN340" s="6"/>
      <c r="DO340" s="6"/>
      <c r="DP340" s="6"/>
      <c r="DQ340" s="6"/>
      <c r="DR340" s="6"/>
      <c r="DS340" s="6"/>
      <c r="DT340" s="6"/>
      <c r="DU340" s="6"/>
      <c r="DV340" s="6"/>
      <c r="DW340" s="6"/>
      <c r="DX340" s="6"/>
      <c r="DY340" s="6"/>
      <c r="DZ340" s="6"/>
      <c r="EA340" s="6"/>
      <c r="EB340" s="6"/>
      <c r="EC340" s="6"/>
      <c r="ED340" s="6"/>
      <c r="EE340" s="6"/>
      <c r="EF340" s="6"/>
      <c r="EG340" s="6"/>
      <c r="EH340" s="6"/>
      <c r="EI340" s="6"/>
      <c r="EJ340" s="6"/>
      <c r="EK340" s="6"/>
      <c r="EL340" s="6"/>
      <c r="EM340" s="6"/>
      <c r="EN340" s="6"/>
      <c r="EO340" s="6"/>
      <c r="EP340" s="6"/>
    </row>
    <row r="341" spans="1:146" s="100" customFormat="1">
      <c r="A341" s="12" t="str">
        <f>A232</f>
        <v>New Gen 1</v>
      </c>
      <c r="B341" s="51" t="s">
        <v>156</v>
      </c>
      <c r="C341" s="68"/>
      <c r="D341" s="68"/>
      <c r="E341" s="68"/>
      <c r="F341" s="68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6"/>
      <c r="BP341" s="6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6"/>
      <c r="DM341" s="6"/>
      <c r="DN341" s="6"/>
      <c r="DO341" s="6"/>
      <c r="DP341" s="6"/>
      <c r="DQ341" s="6"/>
      <c r="DR341" s="6"/>
      <c r="DS341" s="6"/>
      <c r="DT341" s="6"/>
      <c r="DU341" s="6"/>
      <c r="DV341" s="6"/>
      <c r="DW341" s="6"/>
      <c r="DX341" s="6"/>
      <c r="DY341" s="6"/>
      <c r="DZ341" s="6"/>
      <c r="EA341" s="6"/>
      <c r="EB341" s="6"/>
      <c r="EC341" s="6"/>
      <c r="ED341" s="6"/>
      <c r="EE341" s="6"/>
      <c r="EF341" s="6"/>
      <c r="EG341" s="6"/>
      <c r="EH341" s="6"/>
      <c r="EI341" s="6"/>
      <c r="EJ341" s="6"/>
      <c r="EK341" s="6"/>
      <c r="EL341" s="6"/>
      <c r="EM341" s="6"/>
      <c r="EN341" s="6"/>
      <c r="EO341" s="6"/>
      <c r="EP341" s="6"/>
    </row>
    <row r="342" spans="1:146" s="100" customFormat="1">
      <c r="A342" s="12" t="str">
        <f>A233</f>
        <v>New Gen 2</v>
      </c>
      <c r="B342" s="51" t="s">
        <v>157</v>
      </c>
      <c r="C342" s="68"/>
      <c r="D342" s="68"/>
      <c r="E342" s="68"/>
      <c r="F342" s="68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  <c r="AY342" s="6"/>
      <c r="AZ342" s="6"/>
      <c r="BA342" s="6"/>
      <c r="BB342" s="6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6"/>
      <c r="BP342" s="6"/>
      <c r="BQ342" s="6"/>
      <c r="BR342" s="6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6"/>
      <c r="CP342" s="6"/>
      <c r="CQ342" s="6"/>
      <c r="CR342" s="6"/>
      <c r="CS342" s="6"/>
      <c r="CT342" s="6"/>
      <c r="CU342" s="6"/>
      <c r="CV342" s="6"/>
      <c r="CW342" s="6"/>
      <c r="CX342" s="6"/>
      <c r="CY342" s="6"/>
      <c r="CZ342" s="6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6"/>
      <c r="DM342" s="6"/>
      <c r="DN342" s="6"/>
      <c r="DO342" s="6"/>
      <c r="DP342" s="6"/>
      <c r="DQ342" s="6"/>
      <c r="DR342" s="6"/>
      <c r="DS342" s="6"/>
      <c r="DT342" s="6"/>
      <c r="DU342" s="6"/>
      <c r="DV342" s="6"/>
      <c r="DW342" s="6"/>
      <c r="DX342" s="6"/>
      <c r="DY342" s="6"/>
      <c r="DZ342" s="6"/>
      <c r="EA342" s="6"/>
      <c r="EB342" s="6"/>
      <c r="EC342" s="6"/>
      <c r="ED342" s="6"/>
      <c r="EE342" s="6"/>
      <c r="EF342" s="6"/>
      <c r="EG342" s="6"/>
      <c r="EH342" s="6"/>
      <c r="EI342" s="6"/>
      <c r="EJ342" s="6"/>
      <c r="EK342" s="6"/>
      <c r="EL342" s="6"/>
      <c r="EM342" s="6"/>
      <c r="EN342" s="6"/>
      <c r="EO342" s="6"/>
      <c r="EP342" s="6"/>
    </row>
    <row r="343" spans="1:146" s="100" customFormat="1">
      <c r="A343" s="12" t="str">
        <f>A234</f>
        <v>New Gen 3</v>
      </c>
      <c r="B343" s="51" t="s">
        <v>158</v>
      </c>
      <c r="C343" s="68"/>
      <c r="D343" s="68"/>
      <c r="E343" s="68"/>
      <c r="F343" s="68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  <c r="AY343" s="6"/>
      <c r="AZ343" s="6"/>
      <c r="BA343" s="6"/>
      <c r="BB343" s="6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6"/>
      <c r="BP343" s="6"/>
      <c r="BQ343" s="6"/>
      <c r="BR343" s="6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6"/>
      <c r="CP343" s="6"/>
      <c r="CQ343" s="6"/>
      <c r="CR343" s="6"/>
      <c r="CS343" s="6"/>
      <c r="CT343" s="6"/>
      <c r="CU343" s="6"/>
      <c r="CV343" s="6"/>
      <c r="CW343" s="6"/>
      <c r="CX343" s="6"/>
      <c r="CY343" s="6"/>
      <c r="CZ343" s="6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6"/>
      <c r="DM343" s="6"/>
      <c r="DN343" s="6"/>
      <c r="DO343" s="6"/>
      <c r="DP343" s="6"/>
      <c r="DQ343" s="6"/>
      <c r="DR343" s="6"/>
      <c r="DS343" s="6"/>
      <c r="DT343" s="6"/>
      <c r="DU343" s="6"/>
      <c r="DV343" s="6"/>
      <c r="DW343" s="6"/>
      <c r="DX343" s="6"/>
      <c r="DY343" s="6"/>
      <c r="DZ343" s="6"/>
      <c r="EA343" s="6"/>
      <c r="EB343" s="6"/>
      <c r="EC343" s="6"/>
      <c r="ED343" s="6"/>
      <c r="EE343" s="6"/>
      <c r="EF343" s="6"/>
      <c r="EG343" s="6"/>
      <c r="EH343" s="6"/>
      <c r="EI343" s="6"/>
      <c r="EJ343" s="6"/>
      <c r="EK343" s="6"/>
      <c r="EL343" s="6"/>
      <c r="EM343" s="6"/>
      <c r="EN343" s="6"/>
      <c r="EO343" s="6"/>
      <c r="EP343" s="6"/>
    </row>
    <row r="344" spans="1:146" s="100" customFormat="1">
      <c r="A344" s="12"/>
      <c r="B344" s="51"/>
      <c r="C344" s="68"/>
      <c r="D344" s="68"/>
      <c r="E344" s="68"/>
      <c r="F344" s="68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6"/>
      <c r="BP344" s="6"/>
      <c r="BQ344" s="6"/>
      <c r="BR344" s="6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6"/>
      <c r="CP344" s="6"/>
      <c r="CQ344" s="6"/>
      <c r="CR344" s="6"/>
      <c r="CS344" s="6"/>
      <c r="CT344" s="6"/>
      <c r="CU344" s="6"/>
      <c r="CV344" s="6"/>
      <c r="CW344" s="6"/>
      <c r="CX344" s="6"/>
      <c r="CY344" s="6"/>
      <c r="CZ344" s="6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6"/>
      <c r="DM344" s="6"/>
      <c r="DN344" s="6"/>
      <c r="DO344" s="6"/>
      <c r="DP344" s="6"/>
      <c r="DQ344" s="6"/>
      <c r="DR344" s="6"/>
      <c r="DS344" s="6"/>
      <c r="DT344" s="6"/>
      <c r="DU344" s="6"/>
      <c r="DV344" s="6"/>
      <c r="DW344" s="6"/>
      <c r="DX344" s="6"/>
      <c r="DY344" s="6"/>
      <c r="DZ344" s="6"/>
      <c r="EA344" s="6"/>
      <c r="EB344" s="6"/>
      <c r="EC344" s="6"/>
      <c r="ED344" s="6"/>
      <c r="EE344" s="6"/>
      <c r="EF344" s="6"/>
      <c r="EG344" s="6"/>
      <c r="EH344" s="6"/>
      <c r="EI344" s="6"/>
      <c r="EJ344" s="6"/>
      <c r="EK344" s="6"/>
      <c r="EL344" s="6"/>
      <c r="EM344" s="6"/>
      <c r="EN344" s="6"/>
      <c r="EO344" s="6"/>
      <c r="EP344" s="6"/>
    </row>
    <row r="345" spans="1:146" s="100" customFormat="1">
      <c r="A345" s="12" t="s">
        <v>151</v>
      </c>
      <c r="B345" s="51" t="s">
        <v>151</v>
      </c>
      <c r="C345" s="68"/>
      <c r="D345" s="68"/>
      <c r="E345" s="68"/>
      <c r="F345" s="68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  <c r="AY345" s="6"/>
      <c r="AZ345" s="6"/>
      <c r="BA345" s="6"/>
      <c r="BB345" s="6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6"/>
      <c r="BP345" s="6"/>
      <c r="BQ345" s="6"/>
      <c r="BR345" s="6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6"/>
      <c r="CP345" s="6"/>
      <c r="CQ345" s="6"/>
      <c r="CR345" s="6"/>
      <c r="CS345" s="6"/>
      <c r="CT345" s="6"/>
      <c r="CU345" s="6"/>
      <c r="CV345" s="6"/>
      <c r="CW345" s="6"/>
      <c r="CX345" s="6"/>
      <c r="CY345" s="6"/>
      <c r="CZ345" s="6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6"/>
      <c r="DM345" s="6"/>
      <c r="DN345" s="6"/>
      <c r="DO345" s="6"/>
      <c r="DP345" s="6"/>
      <c r="DQ345" s="6"/>
      <c r="DR345" s="6"/>
      <c r="DS345" s="6"/>
      <c r="DT345" s="6"/>
      <c r="DU345" s="6"/>
      <c r="DV345" s="6"/>
      <c r="DW345" s="6"/>
      <c r="DX345" s="6"/>
      <c r="DY345" s="6"/>
      <c r="DZ345" s="6"/>
      <c r="EA345" s="6"/>
      <c r="EB345" s="6"/>
      <c r="EC345" s="6"/>
      <c r="ED345" s="6"/>
      <c r="EE345" s="6"/>
      <c r="EF345" s="6"/>
      <c r="EG345" s="6"/>
      <c r="EH345" s="6"/>
      <c r="EI345" s="6"/>
      <c r="EJ345" s="6"/>
      <c r="EK345" s="6"/>
      <c r="EL345" s="6"/>
      <c r="EM345" s="6"/>
      <c r="EN345" s="6"/>
      <c r="EO345" s="6"/>
      <c r="EP345" s="6"/>
    </row>
    <row r="346" spans="1:146">
      <c r="A346" s="12" t="s">
        <v>10</v>
      </c>
      <c r="B346" s="51" t="s">
        <v>10</v>
      </c>
      <c r="C346" s="68"/>
      <c r="D346" s="68"/>
      <c r="E346" s="68"/>
      <c r="F346" s="68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  <c r="AY346" s="6"/>
      <c r="AZ346" s="6"/>
      <c r="BA346" s="6"/>
      <c r="BB346" s="6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6"/>
      <c r="BP346" s="6"/>
      <c r="BQ346" s="6"/>
      <c r="BR346" s="6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6"/>
      <c r="CP346" s="6"/>
      <c r="CQ346" s="6"/>
      <c r="CR346" s="6"/>
      <c r="CS346" s="6"/>
      <c r="CT346" s="6"/>
      <c r="CU346" s="6"/>
      <c r="CV346" s="6"/>
      <c r="CW346" s="6"/>
      <c r="CX346" s="6"/>
      <c r="CY346" s="6"/>
      <c r="CZ346" s="6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6"/>
      <c r="DM346" s="6"/>
      <c r="DN346" s="6"/>
      <c r="DO346" s="6"/>
      <c r="DP346" s="6"/>
      <c r="DQ346" s="6"/>
      <c r="DR346" s="6"/>
      <c r="DS346" s="6"/>
      <c r="DT346" s="6"/>
      <c r="DU346" s="6"/>
      <c r="DV346" s="6"/>
      <c r="DW346" s="6"/>
      <c r="DX346" s="6"/>
      <c r="DY346" s="6"/>
      <c r="DZ346" s="6"/>
      <c r="EA346" s="6"/>
      <c r="EB346" s="6"/>
      <c r="EC346" s="6"/>
      <c r="ED346" s="6"/>
      <c r="EE346" s="6"/>
      <c r="EF346" s="6"/>
      <c r="EG346" s="6"/>
      <c r="EH346" s="6"/>
      <c r="EI346" s="6"/>
      <c r="EJ346" s="6"/>
      <c r="EK346" s="6"/>
      <c r="EL346" s="6"/>
      <c r="EM346" s="6"/>
      <c r="EN346" s="6"/>
      <c r="EO346" s="6"/>
      <c r="EP346" s="6"/>
    </row>
    <row r="347" spans="1:146" s="128" customFormat="1">
      <c r="A347" s="126" t="s">
        <v>41</v>
      </c>
      <c r="B347" s="127" t="s">
        <v>6</v>
      </c>
      <c r="C347" s="68"/>
      <c r="D347" s="68"/>
      <c r="E347" s="68"/>
      <c r="F347" s="68"/>
      <c r="H347" s="129"/>
      <c r="I347" s="129"/>
      <c r="J347" s="129"/>
      <c r="K347" s="129"/>
      <c r="L347" s="129"/>
      <c r="M347" s="129"/>
      <c r="N347" s="129"/>
      <c r="O347" s="129"/>
      <c r="P347" s="129"/>
      <c r="Q347" s="129"/>
      <c r="R347" s="129"/>
      <c r="S347" s="129"/>
      <c r="T347" s="129"/>
      <c r="U347" s="129"/>
      <c r="V347" s="129"/>
      <c r="W347" s="129"/>
      <c r="X347" s="129"/>
      <c r="Y347" s="129"/>
      <c r="Z347" s="129"/>
      <c r="AA347" s="129"/>
      <c r="AB347" s="129"/>
      <c r="AC347" s="129"/>
      <c r="AD347" s="129"/>
      <c r="AE347" s="129"/>
      <c r="AF347" s="129"/>
      <c r="AG347" s="129"/>
      <c r="AH347" s="129"/>
      <c r="AI347" s="129"/>
      <c r="AJ347" s="129"/>
      <c r="AK347" s="129"/>
      <c r="AL347" s="129"/>
      <c r="AM347" s="129"/>
      <c r="AN347" s="129"/>
      <c r="AO347" s="129"/>
      <c r="AP347" s="129"/>
      <c r="AQ347" s="129"/>
      <c r="AR347" s="129"/>
      <c r="AS347" s="129"/>
      <c r="AT347" s="129"/>
      <c r="AU347" s="129"/>
      <c r="AV347" s="129"/>
      <c r="AW347" s="129"/>
      <c r="AX347" s="129"/>
      <c r="AY347" s="129"/>
      <c r="AZ347" s="129"/>
      <c r="BA347" s="129"/>
      <c r="BB347" s="129"/>
      <c r="BC347" s="129"/>
      <c r="BD347" s="129"/>
      <c r="BE347" s="129"/>
      <c r="BF347" s="129"/>
      <c r="BG347" s="129"/>
      <c r="BH347" s="129"/>
      <c r="BI347" s="129"/>
      <c r="BJ347" s="129"/>
      <c r="BK347" s="129"/>
      <c r="BL347" s="129"/>
      <c r="BM347" s="129"/>
      <c r="BN347" s="129"/>
      <c r="BO347" s="129"/>
      <c r="BP347" s="129"/>
      <c r="BQ347" s="129"/>
      <c r="BR347" s="129"/>
      <c r="BS347" s="129"/>
      <c r="BT347" s="129"/>
      <c r="BU347" s="129"/>
      <c r="BV347" s="129"/>
      <c r="BW347" s="129"/>
      <c r="BX347" s="129"/>
      <c r="BY347" s="129"/>
      <c r="BZ347" s="129"/>
      <c r="CA347" s="129"/>
      <c r="CB347" s="129"/>
      <c r="CC347" s="129"/>
      <c r="CD347" s="129"/>
      <c r="CE347" s="129"/>
      <c r="CF347" s="129"/>
      <c r="CG347" s="129"/>
      <c r="CH347" s="129"/>
      <c r="CI347" s="129"/>
      <c r="CJ347" s="129"/>
      <c r="CK347" s="129"/>
      <c r="CL347" s="129"/>
      <c r="CM347" s="129"/>
      <c r="CN347" s="129"/>
      <c r="CO347" s="129"/>
      <c r="CP347" s="129"/>
      <c r="CQ347" s="129"/>
      <c r="CR347" s="129"/>
      <c r="CS347" s="129"/>
      <c r="CT347" s="129"/>
      <c r="CU347" s="129"/>
      <c r="CV347" s="129"/>
      <c r="CW347" s="129"/>
      <c r="CX347" s="129"/>
      <c r="CY347" s="129"/>
      <c r="CZ347" s="129"/>
      <c r="DA347" s="129"/>
      <c r="DB347" s="129"/>
      <c r="DC347" s="129"/>
      <c r="DD347" s="129"/>
      <c r="DE347" s="129"/>
      <c r="DF347" s="129"/>
      <c r="DG347" s="129"/>
      <c r="DH347" s="129"/>
      <c r="DI347" s="129"/>
      <c r="DJ347" s="129"/>
      <c r="DK347" s="129"/>
      <c r="DL347" s="129"/>
      <c r="DM347" s="129"/>
      <c r="DN347" s="129"/>
      <c r="DO347" s="129"/>
      <c r="DP347" s="129"/>
      <c r="DQ347" s="129"/>
      <c r="DR347" s="129"/>
      <c r="DS347" s="129"/>
      <c r="DT347" s="129"/>
      <c r="DU347" s="129"/>
      <c r="DV347" s="129"/>
      <c r="DW347" s="129"/>
      <c r="DX347" s="129"/>
      <c r="DY347" s="129"/>
      <c r="DZ347" s="129"/>
      <c r="EA347" s="129"/>
      <c r="EB347" s="129"/>
      <c r="EC347" s="129"/>
      <c r="ED347" s="129"/>
      <c r="EE347" s="129"/>
      <c r="EF347" s="129"/>
      <c r="EG347" s="129"/>
      <c r="EH347" s="129"/>
      <c r="EI347" s="129"/>
      <c r="EJ347" s="129"/>
      <c r="EK347" s="129"/>
      <c r="EL347" s="129"/>
      <c r="EM347" s="129"/>
      <c r="EN347" s="129"/>
      <c r="EO347" s="129"/>
      <c r="EP347" s="129"/>
    </row>
    <row r="348" spans="1:146">
      <c r="A348" s="12" t="s">
        <v>42</v>
      </c>
      <c r="B348" s="51" t="s">
        <v>7</v>
      </c>
      <c r="C348" s="68"/>
      <c r="D348" s="68"/>
      <c r="E348" s="68"/>
      <c r="F348" s="68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  <c r="AY348" s="6"/>
      <c r="AZ348" s="6"/>
      <c r="BA348" s="6"/>
      <c r="BB348" s="6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6"/>
      <c r="BP348" s="6"/>
      <c r="BQ348" s="6"/>
      <c r="BR348" s="6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6"/>
      <c r="CP348" s="6"/>
      <c r="CQ348" s="6"/>
      <c r="CR348" s="6"/>
      <c r="CS348" s="6"/>
      <c r="CT348" s="6"/>
      <c r="CU348" s="6"/>
      <c r="CV348" s="6"/>
      <c r="CW348" s="6"/>
      <c r="CX348" s="6"/>
      <c r="CY348" s="6"/>
      <c r="CZ348" s="6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6"/>
      <c r="DM348" s="6"/>
      <c r="DN348" s="6"/>
      <c r="DO348" s="6"/>
      <c r="DP348" s="6"/>
      <c r="DQ348" s="6"/>
      <c r="DR348" s="6"/>
      <c r="DS348" s="6"/>
      <c r="DT348" s="6"/>
      <c r="DU348" s="6"/>
      <c r="DV348" s="6"/>
      <c r="DW348" s="6"/>
      <c r="DX348" s="6"/>
      <c r="DY348" s="6"/>
      <c r="DZ348" s="6"/>
      <c r="EA348" s="6"/>
      <c r="EB348" s="6"/>
      <c r="EC348" s="6"/>
      <c r="ED348" s="6"/>
      <c r="EE348" s="6"/>
      <c r="EF348" s="6"/>
      <c r="EG348" s="6"/>
      <c r="EH348" s="6"/>
      <c r="EI348" s="6"/>
      <c r="EJ348" s="6"/>
      <c r="EK348" s="6"/>
      <c r="EL348" s="6"/>
      <c r="EM348" s="6"/>
      <c r="EN348" s="6"/>
      <c r="EO348" s="6"/>
      <c r="EP348" s="6"/>
    </row>
    <row r="349" spans="1:146">
      <c r="A349" s="12" t="s">
        <v>43</v>
      </c>
      <c r="B349" s="51" t="s">
        <v>71</v>
      </c>
      <c r="C349" s="68"/>
      <c r="D349" s="68"/>
      <c r="E349" s="68"/>
      <c r="F349" s="68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6"/>
      <c r="BP349" s="6"/>
      <c r="BQ349" s="6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6"/>
      <c r="DM349" s="6"/>
      <c r="DN349" s="6"/>
      <c r="DO349" s="6"/>
      <c r="DP349" s="6"/>
      <c r="DQ349" s="6"/>
      <c r="DR349" s="6"/>
      <c r="DS349" s="6"/>
      <c r="DT349" s="6"/>
      <c r="DU349" s="6"/>
      <c r="DV349" s="6"/>
      <c r="DW349" s="6"/>
      <c r="DX349" s="6"/>
      <c r="DY349" s="6"/>
      <c r="DZ349" s="6"/>
      <c r="EA349" s="6"/>
      <c r="EB349" s="6"/>
      <c r="EC349" s="6"/>
      <c r="ED349" s="6"/>
      <c r="EE349" s="6"/>
      <c r="EF349" s="6"/>
      <c r="EG349" s="6"/>
      <c r="EH349" s="6"/>
      <c r="EI349" s="6"/>
      <c r="EJ349" s="6"/>
      <c r="EK349" s="6"/>
      <c r="EL349" s="6"/>
      <c r="EM349" s="6"/>
      <c r="EN349" s="6"/>
      <c r="EO349" s="6"/>
      <c r="EP349" s="6"/>
    </row>
    <row r="350" spans="1:146">
      <c r="A350" s="12" t="s">
        <v>33</v>
      </c>
      <c r="B350" s="51" t="s">
        <v>72</v>
      </c>
      <c r="C350" s="68"/>
      <c r="D350" s="68"/>
      <c r="E350" s="68"/>
      <c r="F350" s="68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  <c r="AY350" s="6"/>
      <c r="AZ350" s="6"/>
      <c r="BA350" s="6"/>
      <c r="BB350" s="6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6"/>
      <c r="BP350" s="6"/>
      <c r="BQ350" s="6"/>
      <c r="BR350" s="6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6"/>
      <c r="CP350" s="6"/>
      <c r="CQ350" s="6"/>
      <c r="CR350" s="6"/>
      <c r="CS350" s="6"/>
      <c r="CT350" s="6"/>
      <c r="CU350" s="6"/>
      <c r="CV350" s="6"/>
      <c r="CW350" s="6"/>
      <c r="CX350" s="6"/>
      <c r="CY350" s="6"/>
      <c r="CZ350" s="6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6"/>
      <c r="DM350" s="6"/>
      <c r="DN350" s="6"/>
      <c r="DO350" s="6"/>
      <c r="DP350" s="6"/>
      <c r="DQ350" s="6"/>
      <c r="DR350" s="6"/>
      <c r="DS350" s="6"/>
      <c r="DT350" s="6"/>
      <c r="DU350" s="6"/>
      <c r="DV350" s="6"/>
      <c r="DW350" s="6"/>
      <c r="DX350" s="6"/>
      <c r="DY350" s="6"/>
      <c r="DZ350" s="6"/>
      <c r="EA350" s="6"/>
      <c r="EB350" s="6"/>
      <c r="EC350" s="6"/>
      <c r="ED350" s="6"/>
      <c r="EE350" s="6"/>
      <c r="EF350" s="6"/>
      <c r="EG350" s="6"/>
      <c r="EH350" s="6"/>
      <c r="EI350" s="6"/>
      <c r="EJ350" s="6"/>
      <c r="EK350" s="6"/>
      <c r="EL350" s="6"/>
      <c r="EM350" s="6"/>
      <c r="EN350" s="6"/>
      <c r="EO350" s="6"/>
      <c r="EP350" s="6"/>
    </row>
    <row r="351" spans="1:146">
      <c r="A351" s="12" t="s">
        <v>44</v>
      </c>
      <c r="B351" s="51" t="s">
        <v>135</v>
      </c>
      <c r="C351" s="68"/>
      <c r="D351" s="68"/>
      <c r="E351" s="68"/>
      <c r="F351" s="68"/>
    </row>
    <row r="352" spans="1:146">
      <c r="C352" s="68"/>
      <c r="D352" s="68"/>
      <c r="E352" s="68"/>
      <c r="F352" s="68"/>
    </row>
  </sheetData>
  <mergeCells count="2">
    <mergeCell ref="H110:J110"/>
    <mergeCell ref="L110:N110"/>
  </mergeCells>
  <conditionalFormatting sqref="C2:DX2">
    <cfRule type="cellIs" dxfId="139" priority="331" operator="equal">
      <formula>"Fcst"</formula>
    </cfRule>
    <cfRule type="cellIs" dxfId="138" priority="332" operator="equal">
      <formula>"Hist"</formula>
    </cfRule>
  </conditionalFormatting>
  <conditionalFormatting sqref="C259:BI262 C76:BI100 C185:BI186 C222:BI227 C239:BI239 C242:BI247 C240:BM241 C265:BI266 C24:BI30 C187:BG187 C6:BI22 CT25:CV30 CT11:CV12 C47:CM53 CI93:CN93 C188:BM210 BN192:CH199 C228:BM238 BN229:BY237 C23:CH23 CI9:CN9 C58:CN58 CO44:DN44 BZ21:DI21 CO20:DI20 CW274:DF274 CB228:EP228 CN185:EP186 CI239:EP239 CI222:EP227 CW269:EP270 CW275:EP275 DG240:EP247 CO23:EP23 CT22:EP22 CT6:EP7 CW41:EP42 CW24:EP30 DA43:EP43 CW57:EP65 CC203:EP205 CI206:EP210 CI187:EP202 BN238:EP238 CH237:EP237 DG16:DR18 DA8:DR8 C54:DR54 CW44:DR53 DS44:EP56 CJ56:DR56 CO55:DR55 CI76:DR92 DA265:EP266 DA259:EP262 CW282:EP283 CW277:DN278 CW279:EP279 CW280:DN280 DP280:EP280 DP278:EP278 DR277:EP277 DQ276 DP277 DS8:EP18 CW9:DR15 CW19:EP19 DJ20:EP21 DS76:EP77 DY78:EP79 DS78:DS79 DS80:EP89 DY90:EP100 DS90:DX92 CI229:EP236">
    <cfRule type="expression" dxfId="137" priority="291">
      <formula>C$2="Fcst"</formula>
    </cfRule>
    <cfRule type="expression" dxfId="136" priority="292">
      <formula>C$2="Hist"</formula>
    </cfRule>
  </conditionalFormatting>
  <conditionalFormatting sqref="C1:CK1 CN1:EP1">
    <cfRule type="expression" dxfId="135" priority="289">
      <formula>C$2="Fcst"</formula>
    </cfRule>
    <cfRule type="expression" dxfId="134" priority="290">
      <formula>C$2="Hist"</formula>
    </cfRule>
  </conditionalFormatting>
  <conditionalFormatting sqref="C269:BI270">
    <cfRule type="expression" dxfId="133" priority="263">
      <formula>C$2="Fcst"</formula>
    </cfRule>
    <cfRule type="expression" dxfId="132" priority="264">
      <formula>C$2="Hist"</formula>
    </cfRule>
  </conditionalFormatting>
  <conditionalFormatting sqref="C274:BI275">
    <cfRule type="expression" dxfId="131" priority="261">
      <formula>C$2="Fcst"</formula>
    </cfRule>
    <cfRule type="expression" dxfId="130" priority="262">
      <formula>C$2="Hist"</formula>
    </cfRule>
  </conditionalFormatting>
  <conditionalFormatting sqref="C278:BI278 C279:AE280 C283:BI283 CT278:CV278">
    <cfRule type="expression" dxfId="129" priority="259">
      <formula>C$2="Fcst"</formula>
    </cfRule>
    <cfRule type="expression" dxfId="128" priority="260">
      <formula>C$2="Hist"</formula>
    </cfRule>
  </conditionalFormatting>
  <conditionalFormatting sqref="AM277:AY277 BK277:BM277">
    <cfRule type="expression" dxfId="127" priority="257">
      <formula>AM$2="Fcst"</formula>
    </cfRule>
    <cfRule type="expression" dxfId="126" priority="258">
      <formula>AM$2="Hist"</formula>
    </cfRule>
  </conditionalFormatting>
  <conditionalFormatting sqref="AN278:BI278 AN283:BI283 CT278:CV278">
    <cfRule type="expression" dxfId="125" priority="255">
      <formula>AN$2="Fcst"</formula>
    </cfRule>
    <cfRule type="expression" dxfId="124" priority="256">
      <formula>AN$2="Hist"</formula>
    </cfRule>
  </conditionalFormatting>
  <conditionalFormatting sqref="AM278 AM283">
    <cfRule type="expression" dxfId="123" priority="253">
      <formula>AM$2="Fcst"</formula>
    </cfRule>
    <cfRule type="expression" dxfId="122" priority="254">
      <formula>AM$2="Hist"</formula>
    </cfRule>
  </conditionalFormatting>
  <conditionalFormatting sqref="C277:AL277">
    <cfRule type="expression" dxfId="121" priority="251">
      <formula>C$2="Fcst"</formula>
    </cfRule>
    <cfRule type="expression" dxfId="120" priority="252">
      <formula>C$2="Hist"</formula>
    </cfRule>
  </conditionalFormatting>
  <conditionalFormatting sqref="C41:BI46 C59:BI65 C55:BI57 CT41:CV42 CT61:CV65 CT46:CV50 CT57:CV57">
    <cfRule type="expression" dxfId="119" priority="193">
      <formula>C$2="Fcst"</formula>
    </cfRule>
    <cfRule type="expression" dxfId="118" priority="194">
      <formula>C$2="Hist"</formula>
    </cfRule>
  </conditionalFormatting>
  <conditionalFormatting sqref="AF279:BI280 CT279:CV280">
    <cfRule type="expression" dxfId="117" priority="191">
      <formula>AF$2="Fcst"</formula>
    </cfRule>
    <cfRule type="expression" dxfId="116" priority="192">
      <formula>AF$2="Hist"</formula>
    </cfRule>
  </conditionalFormatting>
  <conditionalFormatting sqref="C282:AL282">
    <cfRule type="expression" dxfId="115" priority="187">
      <formula>C$2="Fcst"</formula>
    </cfRule>
    <cfRule type="expression" dxfId="114" priority="188">
      <formula>C$2="Hist"</formula>
    </cfRule>
  </conditionalFormatting>
  <conditionalFormatting sqref="AM282:BA282 BK282:BW282 CT282:CV282">
    <cfRule type="expression" dxfId="113" priority="189">
      <formula>AM$2="Fcst"</formula>
    </cfRule>
    <cfRule type="expression" dxfId="112" priority="190">
      <formula>AM$2="Hist"</formula>
    </cfRule>
  </conditionalFormatting>
  <conditionalFormatting sqref="BJ259:BM262 BJ265:BM266 BJ76:BM100 BJ185:BM186 BJ222:BM227 BJ239:BM239 BJ242:BM247 BJ24:BM30 BH187:BM187 BJ6:BM22">
    <cfRule type="expression" dxfId="111" priority="185">
      <formula>BH$2="Fcst"</formula>
    </cfRule>
    <cfRule type="expression" dxfId="110" priority="186">
      <formula>BH$2="Hist"</formula>
    </cfRule>
  </conditionalFormatting>
  <conditionalFormatting sqref="BJ269:BM270">
    <cfRule type="expression" dxfId="109" priority="183">
      <formula>BJ$2="Fcst"</formula>
    </cfRule>
    <cfRule type="expression" dxfId="108" priority="184">
      <formula>BJ$2="Hist"</formula>
    </cfRule>
  </conditionalFormatting>
  <conditionalFormatting sqref="BJ274:BM275">
    <cfRule type="expression" dxfId="107" priority="181">
      <formula>BJ$2="Fcst"</formula>
    </cfRule>
    <cfRule type="expression" dxfId="106" priority="182">
      <formula>BJ$2="Hist"</formula>
    </cfRule>
  </conditionalFormatting>
  <conditionalFormatting sqref="BJ278:BM278 BJ283:BM283">
    <cfRule type="expression" dxfId="105" priority="179">
      <formula>BJ$2="Fcst"</formula>
    </cfRule>
    <cfRule type="expression" dxfId="104" priority="180">
      <formula>BJ$2="Hist"</formula>
    </cfRule>
  </conditionalFormatting>
  <conditionalFormatting sqref="BJ278:BM278 BJ283:BM283">
    <cfRule type="expression" dxfId="103" priority="175">
      <formula>BJ$2="Fcst"</formula>
    </cfRule>
    <cfRule type="expression" dxfId="102" priority="176">
      <formula>BJ$2="Hist"</formula>
    </cfRule>
  </conditionalFormatting>
  <conditionalFormatting sqref="BJ41:BM46 BJ59:BM65 BJ55:BM57">
    <cfRule type="expression" dxfId="101" priority="173">
      <formula>BJ$2="Fcst"</formula>
    </cfRule>
    <cfRule type="expression" dxfId="100" priority="174">
      <formula>BJ$2="Hist"</formula>
    </cfRule>
  </conditionalFormatting>
  <conditionalFormatting sqref="BJ279:BM280">
    <cfRule type="expression" dxfId="99" priority="171">
      <formula>BJ$2="Fcst"</formula>
    </cfRule>
    <cfRule type="expression" dxfId="98" priority="172">
      <formula>BJ$2="Hist"</formula>
    </cfRule>
  </conditionalFormatting>
  <conditionalFormatting sqref="AZ277:BJ277">
    <cfRule type="expression" dxfId="97" priority="165">
      <formula>AZ$2="Fcst"</formula>
    </cfRule>
    <cfRule type="expression" dxfId="96" priority="166">
      <formula>AZ$2="Hist"</formula>
    </cfRule>
  </conditionalFormatting>
  <conditionalFormatting sqref="BN279:BW280">
    <cfRule type="expression" dxfId="95" priority="141">
      <formula>BN$2="Fcst"</formula>
    </cfRule>
    <cfRule type="expression" dxfId="94" priority="142">
      <formula>BN$2="Hist"</formula>
    </cfRule>
  </conditionalFormatting>
  <conditionalFormatting sqref="BN228:BU228 BN240:DF241">
    <cfRule type="expression" dxfId="93" priority="161">
      <formula>BN$2="Fcst"</formula>
    </cfRule>
    <cfRule type="expression" dxfId="92" priority="162">
      <formula>BN$2="Hist"</formula>
    </cfRule>
  </conditionalFormatting>
  <conditionalFormatting sqref="BN277:BW277 CT277:CV277">
    <cfRule type="expression" dxfId="91" priority="157">
      <formula>BN$2="Fcst"</formula>
    </cfRule>
    <cfRule type="expression" dxfId="90" priority="158">
      <formula>BN$2="Hist"</formula>
    </cfRule>
  </conditionalFormatting>
  <conditionalFormatting sqref="BN259:BW262 BN25:BW30 BN239:BW239 BN242:BW247 BN265:BW266 BN6:BW8 BN22:BW22 BN202:BW202 BN205:BW210 BN11:BW20 BN191:BZ191 BN76:BW100 BN185:BW187 BN190:BW190 BN222:BW224 BN227:BU227 BX205:CB205 BN188:CH189 BN200:CH201 BN225:CH226 CB224:CH224 CT9:CV10 CT24:CV24 BN203:CB204 BN9:CM10 BN21:BY21 BN24:CM24">
    <cfRule type="expression" dxfId="89" priority="153">
      <formula>BN$2="Fcst"</formula>
    </cfRule>
    <cfRule type="expression" dxfId="88" priority="154">
      <formula>BN$2="Hist"</formula>
    </cfRule>
  </conditionalFormatting>
  <conditionalFormatting sqref="BN269:BW270">
    <cfRule type="expression" dxfId="87" priority="151">
      <formula>BN$2="Fcst"</formula>
    </cfRule>
    <cfRule type="expression" dxfId="86" priority="152">
      <formula>BN$2="Hist"</formula>
    </cfRule>
  </conditionalFormatting>
  <conditionalFormatting sqref="BN274:BW275">
    <cfRule type="expression" dxfId="85" priority="149">
      <formula>BN$2="Fcst"</formula>
    </cfRule>
    <cfRule type="expression" dxfId="84" priority="150">
      <formula>BN$2="Hist"</formula>
    </cfRule>
  </conditionalFormatting>
  <conditionalFormatting sqref="BN278:BW278 BN283:CM283 CT283:CV283">
    <cfRule type="expression" dxfId="83" priority="147">
      <formula>BN$2="Fcst"</formula>
    </cfRule>
    <cfRule type="expression" dxfId="82" priority="148">
      <formula>BN$2="Hist"</formula>
    </cfRule>
  </conditionalFormatting>
  <conditionalFormatting sqref="BN278:BW278 BN283:CM283 CT283:CV283">
    <cfRule type="expression" dxfId="81" priority="145">
      <formula>BN$2="Fcst"</formula>
    </cfRule>
    <cfRule type="expression" dxfId="80" priority="146">
      <formula>BN$2="Hist"</formula>
    </cfRule>
  </conditionalFormatting>
  <conditionalFormatting sqref="BN41:BW42 BN61:BW65 BN57:BW57 BN46:BW46 BN59:CM60 BN44:CM45 CT44:CV45 BN55:CI56 BN43:CZ43 CT58:CV60">
    <cfRule type="expression" dxfId="79" priority="143">
      <formula>BN$2="Fcst"</formula>
    </cfRule>
    <cfRule type="expression" dxfId="78" priority="144">
      <formula>BN$2="Hist"</formula>
    </cfRule>
  </conditionalFormatting>
  <conditionalFormatting sqref="BB282:BJ282">
    <cfRule type="expression" dxfId="77" priority="139">
      <formula>BB$2="Fcst"</formula>
    </cfRule>
    <cfRule type="expression" dxfId="76" priority="140">
      <formula>BB$2="Hist"</formula>
    </cfRule>
  </conditionalFormatting>
  <conditionalFormatting sqref="BX279:BY280">
    <cfRule type="expression" dxfId="75" priority="111">
      <formula>BX$2="Fcst"</formula>
    </cfRule>
    <cfRule type="expression" dxfId="74" priority="112">
      <formula>BX$2="Hist"</formula>
    </cfRule>
  </conditionalFormatting>
  <conditionalFormatting sqref="BZ279:CH280">
    <cfRule type="expression" dxfId="73" priority="83">
      <formula>BZ$2="Fcst"</formula>
    </cfRule>
    <cfRule type="expression" dxfId="72" priority="84">
      <formula>BZ$2="Hist"</formula>
    </cfRule>
  </conditionalFormatting>
  <conditionalFormatting sqref="BX282:BY282">
    <cfRule type="expression" dxfId="71" priority="133">
      <formula>BX$2="Fcst"</formula>
    </cfRule>
    <cfRule type="expression" dxfId="70" priority="134">
      <formula>BX$2="Hist"</formula>
    </cfRule>
  </conditionalFormatting>
  <conditionalFormatting sqref="BX277:BY277">
    <cfRule type="expression" dxfId="69" priority="125">
      <formula>BX$2="Fcst"</formula>
    </cfRule>
    <cfRule type="expression" dxfId="68" priority="126">
      <formula>BX$2="Hist"</formula>
    </cfRule>
  </conditionalFormatting>
  <conditionalFormatting sqref="BX259:BY262 BX76:BY100 BX25:BY30 BX222:BY224 BX239:BY239 BX242:BY247 BX265:BY266 BX6:BY8 BX22:BY22 BX185:BY187 BX202:BY202 BX206:BY210 BX11:BY20 BX190:BY190 BZ187:CH187 BZ8:CB8">
    <cfRule type="expression" dxfId="67" priority="123">
      <formula>BX$2="Fcst"</formula>
    </cfRule>
    <cfRule type="expression" dxfId="66" priority="124">
      <formula>BX$2="Hist"</formula>
    </cfRule>
  </conditionalFormatting>
  <conditionalFormatting sqref="BX269:BY270">
    <cfRule type="expression" dxfId="65" priority="121">
      <formula>BX$2="Fcst"</formula>
    </cfRule>
    <cfRule type="expression" dxfId="64" priority="122">
      <formula>BX$2="Hist"</formula>
    </cfRule>
  </conditionalFormatting>
  <conditionalFormatting sqref="BX274:BY275">
    <cfRule type="expression" dxfId="63" priority="119">
      <formula>BX$2="Fcst"</formula>
    </cfRule>
    <cfRule type="expression" dxfId="62" priority="120">
      <formula>BX$2="Hist"</formula>
    </cfRule>
  </conditionalFormatting>
  <conditionalFormatting sqref="BX278:BY278">
    <cfRule type="expression" dxfId="61" priority="117">
      <formula>BX$2="Fcst"</formula>
    </cfRule>
    <cfRule type="expression" dxfId="60" priority="118">
      <formula>BX$2="Hist"</formula>
    </cfRule>
  </conditionalFormatting>
  <conditionalFormatting sqref="BX278:BY278">
    <cfRule type="expression" dxfId="59" priority="115">
      <formula>BX$2="Fcst"</formula>
    </cfRule>
    <cfRule type="expression" dxfId="58" priority="116">
      <formula>BX$2="Hist"</formula>
    </cfRule>
  </conditionalFormatting>
  <conditionalFormatting sqref="BX41:BY42 BX61:BY65 BX57:BY57 BX46:BY46">
    <cfRule type="expression" dxfId="57" priority="113">
      <formula>BX$2="Fcst"</formula>
    </cfRule>
    <cfRule type="expression" dxfId="56" priority="114">
      <formula>BX$2="Hist"</formula>
    </cfRule>
  </conditionalFormatting>
  <conditionalFormatting sqref="BZ282:CH282">
    <cfRule type="expression" dxfId="55" priority="105">
      <formula>BZ$2="Fcst"</formula>
    </cfRule>
    <cfRule type="expression" dxfId="54" priority="106">
      <formula>BZ$2="Hist"</formula>
    </cfRule>
  </conditionalFormatting>
  <conditionalFormatting sqref="BZ237:CG237 BZ229:CH236">
    <cfRule type="expression" dxfId="53" priority="101">
      <formula>BZ$2="Fcst"</formula>
    </cfRule>
    <cfRule type="expression" dxfId="52" priority="102">
      <formula>BZ$2="Hist"</formula>
    </cfRule>
  </conditionalFormatting>
  <conditionalFormatting sqref="CL1:CM1">
    <cfRule type="expression" dxfId="51" priority="99">
      <formula>CL$2="Fcst"</formula>
    </cfRule>
    <cfRule type="expression" dxfId="50" priority="100">
      <formula>CL$2="Hist"</formula>
    </cfRule>
  </conditionalFormatting>
  <conditionalFormatting sqref="BZ277:CH277">
    <cfRule type="expression" dxfId="49" priority="97">
      <formula>BZ$2="Fcst"</formula>
    </cfRule>
    <cfRule type="expression" dxfId="48" priority="98">
      <formula>BZ$2="Hist"</formula>
    </cfRule>
  </conditionalFormatting>
  <conditionalFormatting sqref="BZ76:CH100 BZ6:CK7 BZ206:CH210 BZ202:CH202 BZ190:CH190 CA191:CH191 BZ239:CH239 BZ224:CA224 BZ222:CH223 BV227:CH227 BV228:CA228 BZ185:CM186 CT13:CV15 CC8:CK8 CM20:CN20 CM19:CV19 CM11:CM18 CM6:CM7 BZ25:CM30 BZ22:CM22 BZ11:CL20 CL6:CL8 CM8:CZ8 BZ259:CH262 BZ265:CH266 BZ242:DF247">
    <cfRule type="expression" dxfId="47" priority="95">
      <formula>BV$2="Fcst"</formula>
    </cfRule>
    <cfRule type="expression" dxfId="46" priority="96">
      <formula>BV$2="Hist"</formula>
    </cfRule>
  </conditionalFormatting>
  <conditionalFormatting sqref="BZ269:CM270">
    <cfRule type="expression" dxfId="45" priority="93">
      <formula>BZ$2="Fcst"</formula>
    </cfRule>
    <cfRule type="expression" dxfId="44" priority="94">
      <formula>BZ$2="Hist"</formula>
    </cfRule>
  </conditionalFormatting>
  <conditionalFormatting sqref="BZ274:CH275">
    <cfRule type="expression" dxfId="43" priority="91">
      <formula>BZ$2="Fcst"</formula>
    </cfRule>
    <cfRule type="expression" dxfId="42" priority="92">
      <formula>BZ$2="Hist"</formula>
    </cfRule>
  </conditionalFormatting>
  <conditionalFormatting sqref="BZ278:CM278">
    <cfRule type="expression" dxfId="41" priority="89">
      <formula>BZ$2="Fcst"</formula>
    </cfRule>
    <cfRule type="expression" dxfId="40" priority="90">
      <formula>BZ$2="Hist"</formula>
    </cfRule>
  </conditionalFormatting>
  <conditionalFormatting sqref="BZ278:CM278">
    <cfRule type="expression" dxfId="39" priority="87">
      <formula>BZ$2="Fcst"</formula>
    </cfRule>
    <cfRule type="expression" dxfId="38" priority="88">
      <formula>BZ$2="Hist"</formula>
    </cfRule>
  </conditionalFormatting>
  <conditionalFormatting sqref="BZ41:CM42 BZ61:CM65 BZ57:CM57 BZ46:CM46 CJ55:CN55">
    <cfRule type="expression" dxfId="37" priority="85">
      <formula>BZ$2="Fcst"</formula>
    </cfRule>
    <cfRule type="expression" dxfId="36" priority="86">
      <formula>BZ$2="Hist"</formula>
    </cfRule>
  </conditionalFormatting>
  <conditionalFormatting sqref="CT51:CV53 CN47:CS53">
    <cfRule type="expression" dxfId="35" priority="79">
      <formula>CN$2="Fcst"</formula>
    </cfRule>
    <cfRule type="expression" dxfId="34" priority="80">
      <formula>CN$2="Hist"</formula>
    </cfRule>
  </conditionalFormatting>
  <conditionalFormatting sqref="CN24:CS24 CN9:CS10">
    <cfRule type="expression" dxfId="33" priority="75">
      <formula>CN$2="Fcst"</formula>
    </cfRule>
    <cfRule type="expression" dxfId="32" priority="76">
      <formula>CN$2="Hist"</formula>
    </cfRule>
  </conditionalFormatting>
  <conditionalFormatting sqref="CN283:CS283">
    <cfRule type="expression" dxfId="31" priority="73">
      <formula>CN$2="Fcst"</formula>
    </cfRule>
    <cfRule type="expression" dxfId="30" priority="74">
      <formula>CN$2="Hist"</formula>
    </cfRule>
  </conditionalFormatting>
  <conditionalFormatting sqref="CN283:CS283">
    <cfRule type="expression" dxfId="29" priority="71">
      <formula>CN$2="Fcst"</formula>
    </cfRule>
    <cfRule type="expression" dxfId="28" priority="72">
      <formula>CN$2="Hist"</formula>
    </cfRule>
  </conditionalFormatting>
  <conditionalFormatting sqref="CN59:CS60 CN44:CS45 CO58:CS58">
    <cfRule type="expression" dxfId="27" priority="69">
      <formula>CN$2="Fcst"</formula>
    </cfRule>
    <cfRule type="expression" dxfId="26" priority="70">
      <formula>CN$2="Hist"</formula>
    </cfRule>
  </conditionalFormatting>
  <conditionalFormatting sqref="CI279:CS280">
    <cfRule type="expression" dxfId="25" priority="43">
      <formula>CI$2="Fcst"</formula>
    </cfRule>
    <cfRule type="expression" dxfId="24" priority="44">
      <formula>CI$2="Hist"</formula>
    </cfRule>
  </conditionalFormatting>
  <conditionalFormatting sqref="CI282:CS282">
    <cfRule type="expression" dxfId="23" priority="65">
      <formula>CI$2="Fcst"</formula>
    </cfRule>
    <cfRule type="expression" dxfId="22" priority="66">
      <formula>CI$2="Hist"</formula>
    </cfRule>
  </conditionalFormatting>
  <conditionalFormatting sqref="DY2:EP2">
    <cfRule type="cellIs" dxfId="21" priority="63" operator="equal">
      <formula>"Fcst"</formula>
    </cfRule>
    <cfRule type="cellIs" dxfId="20" priority="64" operator="equal">
      <formula>"Hist"</formula>
    </cfRule>
  </conditionalFormatting>
  <conditionalFormatting sqref="CI277:CS277">
    <cfRule type="expression" dxfId="19" priority="57">
      <formula>CI$2="Fcst"</formula>
    </cfRule>
    <cfRule type="expression" dxfId="18" priority="58">
      <formula>CI$2="Hist"</formula>
    </cfRule>
  </conditionalFormatting>
  <conditionalFormatting sqref="CN22:CS22 CN6:CS7 CN11:CS18 CT16:DF18 CN25:CS30 CI259:CZ262 CI265:CZ266 CO93:DX93 CI94:DX100">
    <cfRule type="expression" dxfId="17" priority="55">
      <formula>CI$2="Fcst"</formula>
    </cfRule>
    <cfRule type="expression" dxfId="16" priority="56">
      <formula>CI$2="Hist"</formula>
    </cfRule>
  </conditionalFormatting>
  <conditionalFormatting sqref="CN269:CV270">
    <cfRule type="expression" dxfId="15" priority="53">
      <formula>CN$2="Fcst"</formula>
    </cfRule>
    <cfRule type="expression" dxfId="14" priority="54">
      <formula>CN$2="Hist"</formula>
    </cfRule>
  </conditionalFormatting>
  <conditionalFormatting sqref="CI274:CV275">
    <cfRule type="expression" dxfId="13" priority="51">
      <formula>CI$2="Fcst"</formula>
    </cfRule>
    <cfRule type="expression" dxfId="12" priority="52">
      <formula>CI$2="Hist"</formula>
    </cfRule>
  </conditionalFormatting>
  <conditionalFormatting sqref="CN278:CS278">
    <cfRule type="expression" dxfId="11" priority="49">
      <formula>CN$2="Fcst"</formula>
    </cfRule>
    <cfRule type="expression" dxfId="10" priority="50">
      <formula>CN$2="Hist"</formula>
    </cfRule>
  </conditionalFormatting>
  <conditionalFormatting sqref="CN278:CS278">
    <cfRule type="expression" dxfId="9" priority="47">
      <formula>CN$2="Fcst"</formula>
    </cfRule>
    <cfRule type="expression" dxfId="8" priority="48">
      <formula>CN$2="Hist"</formula>
    </cfRule>
  </conditionalFormatting>
  <conditionalFormatting sqref="CN41:CS42 CN61:CS65 CN46:CS46 CN57:CS57">
    <cfRule type="expression" dxfId="7" priority="45">
      <formula>CN$2="Fcst"</formula>
    </cfRule>
    <cfRule type="expression" dxfId="6" priority="46">
      <formula>CN$2="Hist"</formula>
    </cfRule>
  </conditionalFormatting>
  <conditionalFormatting sqref="DG274:EP274">
    <cfRule type="expression" dxfId="5" priority="1">
      <formula>DG$2="Fcst"</formula>
    </cfRule>
    <cfRule type="expression" dxfId="4" priority="2">
      <formula>DG$2="Hist"</formula>
    </cfRule>
  </conditionalFormatting>
  <conditionalFormatting sqref="DP276 DT78:DX79">
    <cfRule type="expression" dxfId="3" priority="335">
      <formula>DO$2="Fcst"</formula>
    </cfRule>
    <cfRule type="expression" dxfId="2" priority="336">
      <formula>DO$2="Hist"</formula>
    </cfRule>
  </conditionalFormatting>
  <conditionalFormatting sqref="DQ276">
    <cfRule type="expression" dxfId="1" priority="339">
      <formula>DO$2="Fcst"</formula>
    </cfRule>
    <cfRule type="expression" dxfId="0" priority="340">
      <formula>DO$2="Hist"</formula>
    </cfRule>
  </conditionalFormatting>
  <dataValidations count="3">
    <dataValidation type="list" showDropDown="1" showInputMessage="1" showErrorMessage="1" sqref="D2:DX2" xr:uid="{00000000-0002-0000-0200-000000000000}">
      <formula1>"{Hist,Fcst}"</formula1>
    </dataValidation>
    <dataValidation type="list" showDropDown="1" showInputMessage="1" showErrorMessage="1" sqref="DY2:EP2" xr:uid="{00000000-0002-0000-0200-000001000000}">
      <formula1>"Hist, Fcst"</formula1>
    </dataValidation>
    <dataValidation type="list" showDropDown="1" showInputMessage="1" showErrorMessage="1" sqref="C2" xr:uid="{00000000-0002-0000-0200-000002000000}">
      <formula1>"{Historical,Forecast}"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Report STX</vt:lpstr>
      <vt:lpstr>Report STT</vt:lpstr>
      <vt:lpstr>Data STX</vt:lpstr>
      <vt:lpstr>Data STT</vt:lpstr>
      <vt:lpstr>'Report STT'!Print_Area</vt:lpstr>
      <vt:lpstr>'Report STX'!Print_Area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Davis</dc:creator>
  <cp:lastModifiedBy>Wendy Williams</cp:lastModifiedBy>
  <cp:lastPrinted>2019-04-09T18:36:43Z</cp:lastPrinted>
  <dcterms:created xsi:type="dcterms:W3CDTF">2014-03-02T21:00:31Z</dcterms:created>
  <dcterms:modified xsi:type="dcterms:W3CDTF">2021-10-04T16:08:59Z</dcterms:modified>
</cp:coreProperties>
</file>